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andersm\Desktop\etables\"/>
    </mc:Choice>
  </mc:AlternateContent>
  <bookViews>
    <workbookView xWindow="0" yWindow="0" windowWidth="15315" windowHeight="6135" firstSheet="141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G956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G937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G928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G892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G812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G782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G752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G741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G738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G732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G709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G706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G681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G677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G674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G654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G621" i="1"/>
  <c r="E621" i="1"/>
  <c r="D621" i="1"/>
  <c r="C621" i="1"/>
  <c r="B621" i="1"/>
  <c r="A621" i="1"/>
  <c r="G620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G617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G524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G521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G509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G494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G462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G445" i="1"/>
  <c r="E445" i="1"/>
  <c r="D445" i="1"/>
  <c r="C445" i="1"/>
  <c r="B445" i="1"/>
  <c r="A445" i="1"/>
  <c r="G444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G279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G31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E12" i="2"/>
  <c r="G955" i="1" s="1"/>
  <c r="E11" i="2"/>
  <c r="G954" i="1" s="1"/>
  <c r="E10" i="2"/>
  <c r="G953" i="1" s="1"/>
  <c r="E9" i="2"/>
  <c r="G952" i="1" s="1"/>
  <c r="BI23" i="3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E19" i="3"/>
  <c r="G748" i="1" s="1"/>
  <c r="AW18" i="3"/>
  <c r="AS18" i="3"/>
  <c r="G739" i="1" s="1"/>
  <c r="AQ18" i="3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AO17" i="3"/>
  <c r="G708" i="1" s="1"/>
  <c r="AM17" i="3"/>
  <c r="G707" i="1" s="1"/>
  <c r="AK17" i="3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AQ16" i="3"/>
  <c r="G680" i="1" s="1"/>
  <c r="AO16" i="3"/>
  <c r="G679" i="1" s="1"/>
  <c r="AM16" i="3"/>
  <c r="G678" i="1" s="1"/>
  <c r="AK16" i="3"/>
  <c r="AI16" i="3"/>
  <c r="G676" i="1" s="1"/>
  <c r="AG16" i="3"/>
  <c r="G675" i="1" s="1"/>
  <c r="AE16" i="3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AM14" i="3"/>
  <c r="AK14" i="3"/>
  <c r="G619" i="1" s="1"/>
  <c r="AI14" i="3"/>
  <c r="G618" i="1" s="1"/>
  <c r="AG14" i="3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S11" i="3"/>
  <c r="G523" i="1" s="1"/>
  <c r="Q11" i="3"/>
  <c r="G522" i="1" s="1"/>
  <c r="O11" i="3"/>
  <c r="M11" i="3"/>
  <c r="G520" i="1" s="1"/>
  <c r="E11" i="3"/>
  <c r="G516" i="1" s="1"/>
  <c r="AW10" i="3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AI8" i="3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E49" i="4"/>
  <c r="G388" i="1" s="1"/>
  <c r="E45" i="4"/>
  <c r="G384" i="1" s="1"/>
  <c r="AA23" i="5"/>
  <c r="G280" i="1" s="1"/>
  <c r="Y23" i="5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S33" i="13" s="1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Q26" i="13"/>
  <c r="S26" i="13" s="1"/>
  <c r="O25" i="13"/>
  <c r="S25" i="13"/>
  <c r="Q25" i="13"/>
  <c r="O24" i="13"/>
  <c r="S24" i="13"/>
  <c r="Q24" i="13"/>
  <c r="O23" i="13"/>
  <c r="S23" i="13"/>
  <c r="Q23" i="13"/>
  <c r="O22" i="13"/>
  <c r="Q22" i="13"/>
  <c r="S22" i="13" s="1"/>
  <c r="O21" i="13"/>
  <c r="S21" i="13"/>
  <c r="Q21" i="13"/>
  <c r="O20" i="13"/>
  <c r="S20" i="13"/>
  <c r="Q20" i="13"/>
  <c r="O19" i="13"/>
  <c r="S19" i="13"/>
  <c r="Q19" i="13"/>
  <c r="O18" i="13"/>
  <c r="Q18" i="13"/>
  <c r="S18" i="13" s="1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Q14" i="13"/>
  <c r="S14" i="13" s="1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Q10" i="13"/>
  <c r="S10" i="13" s="1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 s="1"/>
  <c r="O24" i="15"/>
  <c r="Q24" i="15"/>
  <c r="O23" i="15"/>
  <c r="Q23" i="15"/>
  <c r="O22" i="15"/>
  <c r="Q22" i="15" s="1"/>
  <c r="O21" i="15"/>
  <c r="Q21" i="15" s="1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Q14" i="15" s="1"/>
  <c r="K14" i="15"/>
  <c r="O13" i="15"/>
  <c r="Q13" i="15" s="1"/>
  <c r="K13" i="15"/>
  <c r="O12" i="15"/>
  <c r="K12" i="15"/>
  <c r="Q12" i="15"/>
  <c r="O11" i="15"/>
  <c r="K11" i="15"/>
  <c r="Q11" i="15"/>
  <c r="O10" i="15"/>
  <c r="Q10" i="15" s="1"/>
  <c r="K10" i="15"/>
  <c r="O9" i="15"/>
  <c r="Q9" i="15" s="1"/>
  <c r="K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K32" i="16"/>
  <c r="S32" i="16"/>
  <c r="Q32" i="16"/>
  <c r="O31" i="16"/>
  <c r="K31" i="16"/>
  <c r="Q31" i="16"/>
  <c r="S31" i="16" s="1"/>
  <c r="S33" i="16" s="1"/>
  <c r="I34" i="8" s="1"/>
  <c r="G30" i="16"/>
  <c r="O29" i="16"/>
  <c r="O28" i="16"/>
  <c r="O27" i="16"/>
  <c r="Q27" i="16" s="1"/>
  <c r="K27" i="16"/>
  <c r="S27" i="16"/>
  <c r="O26" i="16"/>
  <c r="O25" i="16"/>
  <c r="S25" i="16"/>
  <c r="Q25" i="16"/>
  <c r="O24" i="16"/>
  <c r="S24" i="16"/>
  <c r="Q24" i="16"/>
  <c r="O23" i="16"/>
  <c r="Q23" i="16" s="1"/>
  <c r="S23" i="16" s="1"/>
  <c r="O22" i="16"/>
  <c r="Q22" i="16" s="1"/>
  <c r="S22" i="16"/>
  <c r="O21" i="16"/>
  <c r="Q21" i="16"/>
  <c r="S21" i="16" s="1"/>
  <c r="O20" i="16"/>
  <c r="O19" i="16"/>
  <c r="Q19" i="16" s="1"/>
  <c r="S19" i="16" s="1"/>
  <c r="O18" i="16"/>
  <c r="O17" i="16"/>
  <c r="K17" i="16"/>
  <c r="O16" i="16"/>
  <c r="K16" i="16"/>
  <c r="S16" i="16"/>
  <c r="Q16" i="16"/>
  <c r="O15" i="16"/>
  <c r="Q15" i="16" s="1"/>
  <c r="S15" i="16" s="1"/>
  <c r="K15" i="16"/>
  <c r="O14" i="16"/>
  <c r="Q14" i="16" s="1"/>
  <c r="K14" i="16"/>
  <c r="S14" i="16"/>
  <c r="O13" i="16"/>
  <c r="K13" i="16"/>
  <c r="Q13" i="16"/>
  <c r="S13" i="16" s="1"/>
  <c r="O12" i="16"/>
  <c r="K12" i="16"/>
  <c r="S12" i="16"/>
  <c r="Q12" i="16"/>
  <c r="O11" i="16"/>
  <c r="Q11" i="16" s="1"/>
  <c r="S11" i="16" s="1"/>
  <c r="K11" i="16"/>
  <c r="O10" i="16"/>
  <c r="Q10" i="16" s="1"/>
  <c r="S10" i="16" s="1"/>
  <c r="K10" i="16"/>
  <c r="O9" i="16"/>
  <c r="K9" i="16"/>
  <c r="S9" i="16"/>
  <c r="Q9" i="16"/>
  <c r="O8" i="16"/>
  <c r="K8" i="16"/>
  <c r="S8" i="16"/>
  <c r="Q8" i="16"/>
  <c r="Q33" i="17"/>
  <c r="O33" i="17"/>
  <c r="K33" i="17"/>
  <c r="E33" i="17"/>
  <c r="Q30" i="17"/>
  <c r="O30" i="17"/>
  <c r="K30" i="17"/>
  <c r="E30" i="17"/>
  <c r="O34" i="17"/>
  <c r="Q34" i="17" s="1"/>
  <c r="S34" i="17" s="1"/>
  <c r="M33" i="8" s="1"/>
  <c r="K34" i="17"/>
  <c r="G33" i="17"/>
  <c r="O32" i="17"/>
  <c r="Q32" i="17" s="1"/>
  <c r="S32" i="17" s="1"/>
  <c r="K32" i="17"/>
  <c r="O31" i="17"/>
  <c r="Q31" i="17" s="1"/>
  <c r="K31" i="17"/>
  <c r="S31" i="17"/>
  <c r="S33" i="17" s="1"/>
  <c r="I33" i="8" s="1"/>
  <c r="G30" i="17"/>
  <c r="O29" i="17"/>
  <c r="O28" i="17"/>
  <c r="O27" i="17"/>
  <c r="K27" i="17"/>
  <c r="Q27" i="17"/>
  <c r="S27" i="17" s="1"/>
  <c r="O26" i="17"/>
  <c r="Q26" i="17"/>
  <c r="S26" i="17" s="1"/>
  <c r="O25" i="17"/>
  <c r="Q25" i="17"/>
  <c r="S25" i="17" s="1"/>
  <c r="O24" i="17"/>
  <c r="Q24" i="17" s="1"/>
  <c r="S24" i="17"/>
  <c r="O23" i="17"/>
  <c r="Q23" i="17" s="1"/>
  <c r="S23" i="17" s="1"/>
  <c r="O22" i="17"/>
  <c r="S22" i="17"/>
  <c r="Q22" i="17"/>
  <c r="O21" i="17"/>
  <c r="O20" i="17"/>
  <c r="O19" i="17"/>
  <c r="O18" i="17"/>
  <c r="O17" i="17"/>
  <c r="K17" i="17"/>
  <c r="O16" i="17"/>
  <c r="Q16" i="17" s="1"/>
  <c r="K16" i="17"/>
  <c r="S16" i="17"/>
  <c r="O15" i="17"/>
  <c r="K15" i="17"/>
  <c r="Q15" i="17"/>
  <c r="S15" i="17" s="1"/>
  <c r="O14" i="17"/>
  <c r="K14" i="17"/>
  <c r="Q14" i="17"/>
  <c r="S14" i="17" s="1"/>
  <c r="O13" i="17"/>
  <c r="Q13" i="17" s="1"/>
  <c r="K13" i="17"/>
  <c r="S13" i="17"/>
  <c r="O12" i="17"/>
  <c r="Q12" i="17" s="1"/>
  <c r="K12" i="17"/>
  <c r="S12" i="17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Q8" i="17" s="1"/>
  <c r="K8" i="17"/>
  <c r="S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Q32" i="18" s="1"/>
  <c r="S32" i="18" s="1"/>
  <c r="K32" i="18"/>
  <c r="O31" i="18"/>
  <c r="K31" i="18"/>
  <c r="S31" i="18"/>
  <c r="Q31" i="18"/>
  <c r="G30" i="18"/>
  <c r="O29" i="18"/>
  <c r="O28" i="18"/>
  <c r="O27" i="18"/>
  <c r="K27" i="18"/>
  <c r="S27" i="18"/>
  <c r="Q27" i="18"/>
  <c r="O26" i="18"/>
  <c r="Q26" i="18" s="1"/>
  <c r="S26" i="18"/>
  <c r="O25" i="18"/>
  <c r="Q25" i="18" s="1"/>
  <c r="S25" i="18" s="1"/>
  <c r="O24" i="18"/>
  <c r="S24" i="18"/>
  <c r="Q24" i="18"/>
  <c r="O23" i="18"/>
  <c r="S23" i="18"/>
  <c r="Q23" i="18"/>
  <c r="O22" i="18"/>
  <c r="Q22" i="18" s="1"/>
  <c r="S22" i="18"/>
  <c r="O21" i="18"/>
  <c r="Q21" i="18" s="1"/>
  <c r="S21" i="18" s="1"/>
  <c r="O20" i="18"/>
  <c r="O19" i="18"/>
  <c r="Q19" i="18"/>
  <c r="S19" i="18" s="1"/>
  <c r="O18" i="18"/>
  <c r="O17" i="18"/>
  <c r="K17" i="18"/>
  <c r="O16" i="18"/>
  <c r="K16" i="18"/>
  <c r="S16" i="18"/>
  <c r="Q16" i="18"/>
  <c r="O15" i="18"/>
  <c r="K15" i="18"/>
  <c r="Q15" i="18"/>
  <c r="S15" i="18" s="1"/>
  <c r="O14" i="18"/>
  <c r="Q14" i="18" s="1"/>
  <c r="K14" i="18"/>
  <c r="S14" i="18"/>
  <c r="O13" i="18"/>
  <c r="Q13" i="18" s="1"/>
  <c r="S13" i="18" s="1"/>
  <c r="K13" i="18"/>
  <c r="O12" i="18"/>
  <c r="K12" i="18"/>
  <c r="S12" i="18"/>
  <c r="Q12" i="18"/>
  <c r="O11" i="18"/>
  <c r="K11" i="18"/>
  <c r="S11" i="18"/>
  <c r="Q11" i="18"/>
  <c r="O10" i="18"/>
  <c r="Q10" i="18" s="1"/>
  <c r="S10" i="18" s="1"/>
  <c r="K10" i="18"/>
  <c r="O9" i="18"/>
  <c r="Q9" i="18" s="1"/>
  <c r="S9" i="18" s="1"/>
  <c r="K9" i="18"/>
  <c r="O8" i="18"/>
  <c r="K8" i="18"/>
  <c r="S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Q29" i="21" s="1"/>
  <c r="K29" i="21"/>
  <c r="G28" i="21"/>
  <c r="O27" i="21"/>
  <c r="O26" i="21"/>
  <c r="O25" i="21"/>
  <c r="K25" i="21"/>
  <c r="Q25" i="21"/>
  <c r="O24" i="21"/>
  <c r="Q24" i="21"/>
  <c r="O23" i="21"/>
  <c r="O22" i="21"/>
  <c r="Q22" i="21" s="1"/>
  <c r="O21" i="21"/>
  <c r="Q21" i="21"/>
  <c r="O20" i="21"/>
  <c r="Q20" i="21"/>
  <c r="O19" i="21"/>
  <c r="Q19" i="21" s="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Q11" i="21" s="1"/>
  <c r="K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Q51" i="26"/>
  <c r="S51" i="26" s="1"/>
  <c r="G50" i="26"/>
  <c r="O49" i="26"/>
  <c r="K49" i="26"/>
  <c r="S49" i="26"/>
  <c r="Q49" i="26"/>
  <c r="O48" i="26"/>
  <c r="K48" i="26"/>
  <c r="Q48" i="26"/>
  <c r="S48" i="26" s="1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Q44" i="26"/>
  <c r="S44" i="26" s="1"/>
  <c r="G43" i="26"/>
  <c r="O42" i="26"/>
  <c r="K42" i="26"/>
  <c r="Q42" i="26"/>
  <c r="S42" i="26" s="1"/>
  <c r="O41" i="26"/>
  <c r="K41" i="26"/>
  <c r="Q41" i="26"/>
  <c r="S41" i="26" s="1"/>
  <c r="O40" i="26"/>
  <c r="S40" i="26"/>
  <c r="Q40" i="26"/>
  <c r="O39" i="26"/>
  <c r="S39" i="26"/>
  <c r="Q39" i="26"/>
  <c r="O38" i="26"/>
  <c r="Q38" i="26"/>
  <c r="S38" i="26" s="1"/>
  <c r="O37" i="26"/>
  <c r="Q37" i="26"/>
  <c r="S37" i="26" s="1"/>
  <c r="O36" i="26"/>
  <c r="S36" i="26"/>
  <c r="Q36" i="26"/>
  <c r="O35" i="26"/>
  <c r="S35" i="26"/>
  <c r="Q35" i="26"/>
  <c r="O34" i="26"/>
  <c r="S34" i="26"/>
  <c r="Q34" i="26"/>
  <c r="O33" i="26"/>
  <c r="Q33" i="26"/>
  <c r="S33" i="26" s="1"/>
  <c r="O32" i="26"/>
  <c r="K32" i="26"/>
  <c r="S32" i="26"/>
  <c r="Q32" i="26"/>
  <c r="O31" i="26"/>
  <c r="S31" i="26"/>
  <c r="Q31" i="26"/>
  <c r="O30" i="26"/>
  <c r="Q30" i="26"/>
  <c r="S30" i="26" s="1"/>
  <c r="O29" i="26"/>
  <c r="Q29" i="26"/>
  <c r="S29" i="26" s="1"/>
  <c r="O28" i="26"/>
  <c r="K28" i="26"/>
  <c r="S28" i="26"/>
  <c r="Q28" i="26"/>
  <c r="O27" i="26"/>
  <c r="S27" i="26"/>
  <c r="Q27" i="26"/>
  <c r="O26" i="26"/>
  <c r="S26" i="26"/>
  <c r="Q26" i="26"/>
  <c r="O25" i="26"/>
  <c r="Q25" i="26"/>
  <c r="S25" i="26" s="1"/>
  <c r="O24" i="26"/>
  <c r="S24" i="26"/>
  <c r="Q24" i="26"/>
  <c r="O23" i="26"/>
  <c r="S23" i="26"/>
  <c r="Q23" i="26"/>
  <c r="O22" i="26"/>
  <c r="S22" i="26"/>
  <c r="Q22" i="26"/>
  <c r="O21" i="26"/>
  <c r="Q21" i="26"/>
  <c r="S21" i="26" s="1"/>
  <c r="O20" i="26"/>
  <c r="S20" i="26"/>
  <c r="Q20" i="26"/>
  <c r="O19" i="26"/>
  <c r="S19" i="26"/>
  <c r="Q19" i="26"/>
  <c r="O18" i="26"/>
  <c r="S18" i="26"/>
  <c r="Q18" i="26"/>
  <c r="O17" i="26"/>
  <c r="Q17" i="26"/>
  <c r="S17" i="26" s="1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Q13" i="26"/>
  <c r="S13" i="26" s="1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Q9" i="26"/>
  <c r="S9" i="26" s="1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K51" i="27"/>
  <c r="S51" i="27"/>
  <c r="Q51" i="27"/>
  <c r="G50" i="27"/>
  <c r="O49" i="27"/>
  <c r="Q49" i="27" s="1"/>
  <c r="K49" i="27"/>
  <c r="S49" i="27"/>
  <c r="O48" i="27"/>
  <c r="K48" i="27"/>
  <c r="Q48" i="27"/>
  <c r="S48" i="27" s="1"/>
  <c r="O47" i="27"/>
  <c r="K47" i="27"/>
  <c r="Q47" i="27"/>
  <c r="S47" i="27" s="1"/>
  <c r="O46" i="27"/>
  <c r="Q46" i="27" s="1"/>
  <c r="K46" i="27"/>
  <c r="S46" i="27"/>
  <c r="O45" i="27"/>
  <c r="Q45" i="27" s="1"/>
  <c r="K45" i="27"/>
  <c r="S45" i="27"/>
  <c r="O44" i="27"/>
  <c r="K44" i="27"/>
  <c r="Q44" i="27"/>
  <c r="S44" i="27" s="1"/>
  <c r="G43" i="27"/>
  <c r="O42" i="27"/>
  <c r="K42" i="27"/>
  <c r="O41" i="27"/>
  <c r="K41" i="27"/>
  <c r="S41" i="27"/>
  <c r="Q41" i="27"/>
  <c r="O40" i="27"/>
  <c r="Q40" i="27"/>
  <c r="S40" i="27" s="1"/>
  <c r="O39" i="27"/>
  <c r="O38" i="27"/>
  <c r="Q38" i="27" s="1"/>
  <c r="S38" i="27"/>
  <c r="O37" i="27"/>
  <c r="Q37" i="27"/>
  <c r="S37" i="27" s="1"/>
  <c r="O36" i="27"/>
  <c r="S36" i="27"/>
  <c r="Q36" i="27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Q27" i="27" s="1"/>
  <c r="S27" i="27" s="1"/>
  <c r="O26" i="27"/>
  <c r="Q26" i="27" s="1"/>
  <c r="S26" i="27" s="1"/>
  <c r="O25" i="27"/>
  <c r="S25" i="27"/>
  <c r="Q25" i="27"/>
  <c r="O24" i="27"/>
  <c r="S24" i="27"/>
  <c r="Q24" i="27"/>
  <c r="O23" i="27"/>
  <c r="Q23" i="27" s="1"/>
  <c r="S23" i="27" s="1"/>
  <c r="O22" i="27"/>
  <c r="Q22" i="27" s="1"/>
  <c r="S22" i="27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K14" i="27"/>
  <c r="Q14" i="27"/>
  <c r="S14" i="27" s="1"/>
  <c r="O13" i="27"/>
  <c r="K13" i="27"/>
  <c r="S13" i="27"/>
  <c r="Q13" i="27"/>
  <c r="O12" i="27"/>
  <c r="Q12" i="27" s="1"/>
  <c r="S12" i="27" s="1"/>
  <c r="K12" i="27"/>
  <c r="O11" i="27"/>
  <c r="Q11" i="27" s="1"/>
  <c r="K11" i="27"/>
  <c r="S11" i="27"/>
  <c r="O10" i="27"/>
  <c r="Q10" i="27" s="1"/>
  <c r="K10" i="27"/>
  <c r="S10" i="27"/>
  <c r="O9" i="27"/>
  <c r="K9" i="27"/>
  <c r="Q9" i="27"/>
  <c r="S9" i="27" s="1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8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8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8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G48" i="35" s="1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G48" i="37" s="1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G48" i="38" s="1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8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8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W27" i="48" s="1"/>
  <c r="S27" i="48"/>
  <c r="O27" i="48"/>
  <c r="AG27" i="48"/>
  <c r="AK27" i="48" s="1"/>
  <c r="AM27" i="48" s="1"/>
  <c r="Y27" i="48"/>
  <c r="AK26" i="48"/>
  <c r="AM26" i="48" s="1"/>
  <c r="U26" i="48"/>
  <c r="W26" i="48" s="1"/>
  <c r="S26" i="48"/>
  <c r="O26" i="48"/>
  <c r="AG26" i="48"/>
  <c r="Y26" i="48"/>
  <c r="AK25" i="48"/>
  <c r="AM25" i="48" s="1"/>
  <c r="U25" i="48"/>
  <c r="W25" i="48" s="1"/>
  <c r="S25" i="48"/>
  <c r="O25" i="48"/>
  <c r="AG25" i="48"/>
  <c r="Y25" i="48"/>
  <c r="AK24" i="48"/>
  <c r="AM24" i="48" s="1"/>
  <c r="U24" i="48"/>
  <c r="W24" i="48" s="1"/>
  <c r="S24" i="48"/>
  <c r="O24" i="48"/>
  <c r="AG24" i="48"/>
  <c r="Y24" i="48"/>
  <c r="U23" i="48"/>
  <c r="W23" i="48" s="1"/>
  <c r="S23" i="48"/>
  <c r="O23" i="48"/>
  <c r="AG23" i="48"/>
  <c r="AK23" i="48" s="1"/>
  <c r="AM23" i="48" s="1"/>
  <c r="Y23" i="48"/>
  <c r="AK22" i="48"/>
  <c r="AM22" i="48" s="1"/>
  <c r="U22" i="48"/>
  <c r="W22" i="48" s="1"/>
  <c r="S22" i="48"/>
  <c r="O22" i="48"/>
  <c r="AG22" i="48"/>
  <c r="Y22" i="48"/>
  <c r="U21" i="48"/>
  <c r="W21" i="48" s="1"/>
  <c r="S21" i="48"/>
  <c r="O21" i="48"/>
  <c r="AG21" i="48"/>
  <c r="AK21" i="48" s="1"/>
  <c r="AM21" i="48" s="1"/>
  <c r="Y21" i="48"/>
  <c r="AK20" i="48"/>
  <c r="AM20" i="48" s="1"/>
  <c r="U20" i="48"/>
  <c r="W20" i="48" s="1"/>
  <c r="S20" i="48"/>
  <c r="O20" i="48"/>
  <c r="AG20" i="48"/>
  <c r="Y20" i="48"/>
  <c r="U19" i="48"/>
  <c r="W19" i="48" s="1"/>
  <c r="S19" i="48"/>
  <c r="O19" i="48"/>
  <c r="AG19" i="48"/>
  <c r="AK19" i="48" s="1"/>
  <c r="AM19" i="48" s="1"/>
  <c r="Y19" i="48"/>
  <c r="U18" i="48"/>
  <c r="W18" i="48" s="1"/>
  <c r="S18" i="48"/>
  <c r="O18" i="48"/>
  <c r="AG18" i="48"/>
  <c r="AK18" i="48" s="1"/>
  <c r="AM18" i="48" s="1"/>
  <c r="Y18" i="48"/>
  <c r="AK17" i="48"/>
  <c r="AM17" i="48" s="1"/>
  <c r="U17" i="48"/>
  <c r="W17" i="48" s="1"/>
  <c r="S17" i="48"/>
  <c r="O17" i="48"/>
  <c r="AG17" i="48"/>
  <c r="Y17" i="48"/>
  <c r="AK16" i="48"/>
  <c r="AM16" i="48" s="1"/>
  <c r="U16" i="48"/>
  <c r="W16" i="48" s="1"/>
  <c r="S16" i="48"/>
  <c r="O16" i="48"/>
  <c r="AG16" i="48"/>
  <c r="Y16" i="48"/>
  <c r="U15" i="48"/>
  <c r="W15" i="48" s="1"/>
  <c r="S15" i="48"/>
  <c r="O15" i="48"/>
  <c r="AG15" i="48"/>
  <c r="AK15" i="48" s="1"/>
  <c r="AM15" i="48" s="1"/>
  <c r="Y15" i="48"/>
  <c r="U14" i="48"/>
  <c r="W14" i="48" s="1"/>
  <c r="S14" i="48"/>
  <c r="O14" i="48"/>
  <c r="AG14" i="48"/>
  <c r="AK14" i="48" s="1"/>
  <c r="AM14" i="48" s="1"/>
  <c r="Y14" i="48"/>
  <c r="AC13" i="48"/>
  <c r="U13" i="48"/>
  <c r="S13" i="48"/>
  <c r="O13" i="48"/>
  <c r="AG13" i="48"/>
  <c r="AE13" i="48"/>
  <c r="Y13" i="48"/>
  <c r="W13" i="48"/>
  <c r="AC12" i="48"/>
  <c r="AE12" i="48" s="1"/>
  <c r="U12" i="48"/>
  <c r="W12" i="48" s="1"/>
  <c r="S12" i="48"/>
  <c r="O12" i="48"/>
  <c r="AG12" i="48"/>
  <c r="Y12" i="48"/>
  <c r="AC11" i="48"/>
  <c r="AE11" i="48" s="1"/>
  <c r="S11" i="48"/>
  <c r="O11" i="48"/>
  <c r="U11" i="48" s="1"/>
  <c r="AG11" i="48"/>
  <c r="Y11" i="48"/>
  <c r="W11" i="48"/>
  <c r="AK10" i="48"/>
  <c r="AC10" i="48"/>
  <c r="AE10" i="48" s="1"/>
  <c r="S10" i="48"/>
  <c r="O10" i="48"/>
  <c r="U10" i="48" s="1"/>
  <c r="W10" i="48" s="1"/>
  <c r="AG10" i="48"/>
  <c r="Y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K48" i="50"/>
  <c r="S47" i="50"/>
  <c r="O47" i="50"/>
  <c r="S46" i="50"/>
  <c r="O46" i="50"/>
  <c r="S45" i="50"/>
  <c r="O45" i="50"/>
  <c r="S44" i="50"/>
  <c r="O44" i="50"/>
  <c r="S43" i="50"/>
  <c r="O43" i="50"/>
  <c r="G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C30" i="51"/>
  <c r="BA30" i="51"/>
  <c r="AW30" i="51"/>
  <c r="AS30" i="51"/>
  <c r="AO30" i="51"/>
  <c r="AK30" i="51"/>
  <c r="AM30" i="51" s="1"/>
  <c r="AG30" i="51"/>
  <c r="AC30" i="51"/>
  <c r="AE30" i="51" s="1"/>
  <c r="Y30" i="51"/>
  <c r="W30" i="51"/>
  <c r="U30" i="51"/>
  <c r="O30" i="51"/>
  <c r="S29" i="51"/>
  <c r="K29" i="51"/>
  <c r="BI29" i="51"/>
  <c r="BK29" i="51" s="1"/>
  <c r="BE29" i="51"/>
  <c r="BC29" i="51"/>
  <c r="BA29" i="51"/>
  <c r="AW29" i="51"/>
  <c r="AS29" i="51"/>
  <c r="AU29" i="51" s="1"/>
  <c r="AO29" i="51"/>
  <c r="AC29" i="51"/>
  <c r="AE29" i="51" s="1"/>
  <c r="Y29" i="51"/>
  <c r="S28" i="51"/>
  <c r="K28" i="51"/>
  <c r="BI28" i="51"/>
  <c r="BK28" i="51" s="1"/>
  <c r="BE28" i="51"/>
  <c r="BC28" i="51"/>
  <c r="BA28" i="51"/>
  <c r="AW28" i="51"/>
  <c r="AS28" i="51"/>
  <c r="AU28" i="51" s="1"/>
  <c r="AO28" i="51"/>
  <c r="AC28" i="51"/>
  <c r="AE28" i="51" s="1"/>
  <c r="Y28" i="51"/>
  <c r="S27" i="51"/>
  <c r="K27" i="51"/>
  <c r="BS27" i="51"/>
  <c r="BQ27" i="51"/>
  <c r="BM27" i="51"/>
  <c r="BI27" i="51"/>
  <c r="BK27" i="51" s="1"/>
  <c r="BE27" i="51"/>
  <c r="BA27" i="51"/>
  <c r="BC27" i="51" s="1"/>
  <c r="BC31" i="51" s="1"/>
  <c r="M18" i="8" s="1"/>
  <c r="AW27" i="51"/>
  <c r="AS27" i="51"/>
  <c r="AO27" i="51"/>
  <c r="AM27" i="51"/>
  <c r="AK27" i="51"/>
  <c r="AG27" i="51"/>
  <c r="AC27" i="51"/>
  <c r="AE27" i="51" s="1"/>
  <c r="Y27" i="51"/>
  <c r="U27" i="51"/>
  <c r="W27" i="51" s="1"/>
  <c r="O27" i="51"/>
  <c r="S26" i="51"/>
  <c r="K26" i="51"/>
  <c r="BI26" i="51"/>
  <c r="BK26" i="51" s="1"/>
  <c r="BE26" i="51"/>
  <c r="BA26" i="51"/>
  <c r="BC26" i="51" s="1"/>
  <c r="AW26" i="51"/>
  <c r="AS26" i="51"/>
  <c r="AU26" i="51" s="1"/>
  <c r="AO26" i="51"/>
  <c r="AC26" i="51"/>
  <c r="AE26" i="51" s="1"/>
  <c r="Y26" i="51"/>
  <c r="S25" i="51"/>
  <c r="K25" i="51"/>
  <c r="BI25" i="51"/>
  <c r="BK25" i="51" s="1"/>
  <c r="BK31" i="51" s="1"/>
  <c r="M20" i="8" s="1"/>
  <c r="M22" i="8" s="1"/>
  <c r="BE25" i="51"/>
  <c r="BC25" i="51"/>
  <c r="BA25" i="51"/>
  <c r="AW25" i="51"/>
  <c r="AS25" i="51"/>
  <c r="AU25" i="51" s="1"/>
  <c r="AO25" i="51"/>
  <c r="AC25" i="51"/>
  <c r="AE25" i="51" s="1"/>
  <c r="Y25" i="51"/>
  <c r="G24" i="51"/>
  <c r="S23" i="51"/>
  <c r="AS23" i="51" s="1"/>
  <c r="K23" i="51"/>
  <c r="BS23" i="51"/>
  <c r="BQ23" i="51"/>
  <c r="BM23" i="51"/>
  <c r="BE23" i="51"/>
  <c r="BI23" i="51" s="1"/>
  <c r="BK23" i="51" s="1"/>
  <c r="BA23" i="51"/>
  <c r="BC23" i="51" s="1"/>
  <c r="AW23" i="51"/>
  <c r="AO23" i="51"/>
  <c r="AM23" i="51"/>
  <c r="AK23" i="5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C22" i="51"/>
  <c r="BA22" i="51"/>
  <c r="AW22" i="51"/>
  <c r="AO22" i="51"/>
  <c r="AS22" i="51" s="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C21" i="51"/>
  <c r="BA21" i="51"/>
  <c r="AW21" i="51"/>
  <c r="AO21" i="51"/>
  <c r="AS21" i="51" s="1"/>
  <c r="AU21" i="51" s="1"/>
  <c r="AC21" i="51"/>
  <c r="AE21" i="51" s="1"/>
  <c r="Y21" i="51"/>
  <c r="S20" i="51"/>
  <c r="K20" i="51"/>
  <c r="BI20" i="51"/>
  <c r="BK20" i="51" s="1"/>
  <c r="BE20" i="51"/>
  <c r="BC20" i="51"/>
  <c r="BA20" i="51"/>
  <c r="AW20" i="51"/>
  <c r="AO20" i="51"/>
  <c r="AS20" i="51" s="1"/>
  <c r="AU20" i="51" s="1"/>
  <c r="Y20" i="51"/>
  <c r="AC20" i="51" s="1"/>
  <c r="AE20" i="51" s="1"/>
  <c r="S19" i="51"/>
  <c r="K19" i="51"/>
  <c r="BS19" i="51"/>
  <c r="BQ19" i="51"/>
  <c r="BM19" i="51"/>
  <c r="BE19" i="51"/>
  <c r="BI19" i="51" s="1"/>
  <c r="BK19" i="51" s="1"/>
  <c r="BA19" i="51"/>
  <c r="BC19" i="51" s="1"/>
  <c r="AW19" i="51"/>
  <c r="AS19" i="51"/>
  <c r="AO19" i="51"/>
  <c r="AM19" i="51"/>
  <c r="AK19" i="51"/>
  <c r="AG19" i="51"/>
  <c r="Y19" i="51"/>
  <c r="AC19" i="51" s="1"/>
  <c r="AE19" i="51" s="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C18" i="51"/>
  <c r="BA18" i="51"/>
  <c r="AW18" i="51"/>
  <c r="AO18" i="51"/>
  <c r="AS18" i="51" s="1"/>
  <c r="AK18" i="51"/>
  <c r="AM18" i="51" s="1"/>
  <c r="AG18" i="51"/>
  <c r="AC18" i="51"/>
  <c r="AE18" i="51" s="1"/>
  <c r="Y18" i="51"/>
  <c r="W18" i="51"/>
  <c r="U18" i="51"/>
  <c r="O18" i="51"/>
  <c r="S17" i="51"/>
  <c r="K17" i="51"/>
  <c r="BI17" i="51"/>
  <c r="BK17" i="51" s="1"/>
  <c r="BE17" i="51"/>
  <c r="BC17" i="51"/>
  <c r="BA17" i="51"/>
  <c r="AW17" i="5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BC16" i="51"/>
  <c r="BA16" i="51"/>
  <c r="AW16" i="51"/>
  <c r="AO16" i="51"/>
  <c r="AS16" i="51" s="1"/>
  <c r="AU16" i="51" s="1"/>
  <c r="Y16" i="51"/>
  <c r="AC16" i="51" s="1"/>
  <c r="AE16" i="51" s="1"/>
  <c r="S15" i="51"/>
  <c r="K15" i="51"/>
  <c r="BI15" i="51"/>
  <c r="BK15" i="51" s="1"/>
  <c r="BE15" i="51"/>
  <c r="BC15" i="51"/>
  <c r="BA15" i="51"/>
  <c r="AW15" i="51"/>
  <c r="AO15" i="51"/>
  <c r="AS15" i="51" s="1"/>
  <c r="AU15" i="51" s="1"/>
  <c r="Y15" i="51"/>
  <c r="AC15" i="51" s="1"/>
  <c r="AE15" i="51" s="1"/>
  <c r="S14" i="51"/>
  <c r="K14" i="51"/>
  <c r="BI14" i="51"/>
  <c r="BK14" i="51" s="1"/>
  <c r="BE14" i="51"/>
  <c r="BC14" i="51"/>
  <c r="BA14" i="51"/>
  <c r="AW14" i="51"/>
  <c r="AO14" i="51"/>
  <c r="AS14" i="51" s="1"/>
  <c r="AU14" i="51" s="1"/>
  <c r="Y14" i="51"/>
  <c r="AC14" i="51" s="1"/>
  <c r="AE14" i="51" s="1"/>
  <c r="S13" i="51"/>
  <c r="AS13" i="51" s="1"/>
  <c r="K13" i="51"/>
  <c r="BS13" i="51"/>
  <c r="BQ13" i="51"/>
  <c r="BM13" i="51"/>
  <c r="BE13" i="51"/>
  <c r="BI13" i="51" s="1"/>
  <c r="BK13" i="51" s="1"/>
  <c r="BC13" i="51"/>
  <c r="BA13" i="51"/>
  <c r="AW13" i="51"/>
  <c r="AO13" i="51"/>
  <c r="AM13" i="51"/>
  <c r="AK13" i="51"/>
  <c r="AG13" i="51"/>
  <c r="Y13" i="51"/>
  <c r="AC13" i="51" s="1"/>
  <c r="AE13" i="51" s="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C12" i="51"/>
  <c r="BA12" i="51"/>
  <c r="AW12" i="51"/>
  <c r="AO12" i="51"/>
  <c r="AK12" i="51"/>
  <c r="AM12" i="51" s="1"/>
  <c r="AG12" i="51"/>
  <c r="AC12" i="51"/>
  <c r="AE12" i="51" s="1"/>
  <c r="Y12" i="51"/>
  <c r="W12" i="51"/>
  <c r="U12" i="51"/>
  <c r="O12" i="51"/>
  <c r="S11" i="51"/>
  <c r="K11" i="51"/>
  <c r="BI11" i="51"/>
  <c r="BK11" i="51" s="1"/>
  <c r="BE11" i="51"/>
  <c r="BC11" i="51"/>
  <c r="BA11" i="51"/>
  <c r="AW11" i="51"/>
  <c r="AO11" i="51"/>
  <c r="AS11" i="51" s="1"/>
  <c r="AU11" i="51" s="1"/>
  <c r="Y11" i="51"/>
  <c r="AC11" i="51" s="1"/>
  <c r="AE11" i="51" s="1"/>
  <c r="S10" i="51"/>
  <c r="K10" i="51"/>
  <c r="BI10" i="51"/>
  <c r="BK10" i="51" s="1"/>
  <c r="BE10" i="51"/>
  <c r="BC10" i="51"/>
  <c r="BA10" i="51"/>
  <c r="AW10" i="51"/>
  <c r="AO10" i="51"/>
  <c r="AS10" i="51" s="1"/>
  <c r="AU10" i="51" s="1"/>
  <c r="Y10" i="51"/>
  <c r="AC10" i="51" s="1"/>
  <c r="AE10" i="51" s="1"/>
  <c r="S9" i="51"/>
  <c r="K9" i="51"/>
  <c r="BI9" i="51"/>
  <c r="BK9" i="51" s="1"/>
  <c r="BE9" i="51"/>
  <c r="BC9" i="51"/>
  <c r="BA9" i="51"/>
  <c r="AW9" i="51"/>
  <c r="AO9" i="51"/>
  <c r="AS9" i="51" s="1"/>
  <c r="AU9" i="51" s="1"/>
  <c r="Y9" i="51"/>
  <c r="AC9" i="51" s="1"/>
  <c r="AE9" i="51" s="1"/>
  <c r="S8" i="51"/>
  <c r="K8" i="51"/>
  <c r="BI8" i="51"/>
  <c r="BK8" i="51" s="1"/>
  <c r="BK24" i="51" s="1"/>
  <c r="I20" i="8" s="1"/>
  <c r="I22" i="8" s="1"/>
  <c r="BE8" i="51"/>
  <c r="BC8" i="51"/>
  <c r="BA8" i="51"/>
  <c r="AW8" i="5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O97" i="52"/>
  <c r="BS97" i="52" s="1"/>
  <c r="BE97" i="52"/>
  <c r="BI97" i="52" s="1"/>
  <c r="BK97" i="52" s="1"/>
  <c r="BA97" i="52"/>
  <c r="AY97" i="52"/>
  <c r="AU97" i="52"/>
  <c r="AG97" i="52"/>
  <c r="AA97" i="52"/>
  <c r="AE97" i="52" s="1"/>
  <c r="S96" i="52"/>
  <c r="BS96" i="52"/>
  <c r="BU96" i="52" s="1"/>
  <c r="BO96" i="52"/>
  <c r="BE96" i="52"/>
  <c r="BI96" i="52" s="1"/>
  <c r="BK96" i="52" s="1"/>
  <c r="AY96" i="52"/>
  <c r="BA96" i="52" s="1"/>
  <c r="AU96" i="52"/>
  <c r="AE96" i="52"/>
  <c r="AG96" i="52" s="1"/>
  <c r="AA96" i="52"/>
  <c r="S95" i="52"/>
  <c r="BS95" i="52"/>
  <c r="BU95" i="52" s="1"/>
  <c r="BO95" i="52"/>
  <c r="BI95" i="52"/>
  <c r="BK95" i="52" s="1"/>
  <c r="BE95" i="52"/>
  <c r="BA95" i="52"/>
  <c r="AU95" i="52"/>
  <c r="AY95" i="52" s="1"/>
  <c r="AE95" i="52"/>
  <c r="AG95" i="52" s="1"/>
  <c r="AA95" i="52"/>
  <c r="S94" i="52"/>
  <c r="BO94" i="52"/>
  <c r="BS94" i="52" s="1"/>
  <c r="BU94" i="52" s="1"/>
  <c r="BK94" i="52"/>
  <c r="BI94" i="52"/>
  <c r="BE94" i="52"/>
  <c r="AY94" i="52"/>
  <c r="BA94" i="52" s="1"/>
  <c r="AU94" i="52"/>
  <c r="AE94" i="52"/>
  <c r="AG94" i="52" s="1"/>
  <c r="AA94" i="52"/>
  <c r="S93" i="52"/>
  <c r="BO93" i="52"/>
  <c r="BS93" i="52" s="1"/>
  <c r="BU93" i="52" s="1"/>
  <c r="BI93" i="52"/>
  <c r="BK93" i="52" s="1"/>
  <c r="BE93" i="52"/>
  <c r="AY93" i="52"/>
  <c r="BA93" i="52" s="1"/>
  <c r="AU93" i="52"/>
  <c r="AG93" i="52"/>
  <c r="AA93" i="52"/>
  <c r="AE93" i="52" s="1"/>
  <c r="S92" i="52"/>
  <c r="BS92" i="52"/>
  <c r="BU92" i="52" s="1"/>
  <c r="BO92" i="52"/>
  <c r="BE92" i="52"/>
  <c r="BI92" i="52" s="1"/>
  <c r="BK92" i="52" s="1"/>
  <c r="AU92" i="52"/>
  <c r="AY92" i="52" s="1"/>
  <c r="BA92" i="52" s="1"/>
  <c r="AA92" i="52"/>
  <c r="AE92" i="52" s="1"/>
  <c r="AG92" i="52" s="1"/>
  <c r="S91" i="52"/>
  <c r="BU91" i="52"/>
  <c r="BS91" i="52"/>
  <c r="BO91" i="52"/>
  <c r="BI91" i="52"/>
  <c r="BK91" i="52" s="1"/>
  <c r="BE91" i="52"/>
  <c r="BA91" i="52"/>
  <c r="AU91" i="52"/>
  <c r="AY91" i="52" s="1"/>
  <c r="AE91" i="52"/>
  <c r="AG91" i="52" s="1"/>
  <c r="AA91" i="52"/>
  <c r="S90" i="52"/>
  <c r="BS90" i="52"/>
  <c r="BU90" i="52" s="1"/>
  <c r="BO90" i="52"/>
  <c r="BI90" i="52"/>
  <c r="BK90" i="52" s="1"/>
  <c r="BE90" i="52"/>
  <c r="AY90" i="52"/>
  <c r="BA90" i="52" s="1"/>
  <c r="AU90" i="52"/>
  <c r="AA90" i="52"/>
  <c r="AE90" i="52" s="1"/>
  <c r="AG90" i="52" s="1"/>
  <c r="S89" i="52"/>
  <c r="BU89" i="52"/>
  <c r="BO89" i="52"/>
  <c r="BS89" i="52" s="1"/>
  <c r="BE89" i="52"/>
  <c r="BI89" i="52" s="1"/>
  <c r="BK89" i="52" s="1"/>
  <c r="BA89" i="52"/>
  <c r="AY89" i="52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S87" i="52"/>
  <c r="BU87" i="52" s="1"/>
  <c r="BO87" i="52"/>
  <c r="BI87" i="52"/>
  <c r="BK87" i="52" s="1"/>
  <c r="BE87" i="52"/>
  <c r="AU87" i="52"/>
  <c r="AY87" i="52" s="1"/>
  <c r="BA87" i="52" s="1"/>
  <c r="AE87" i="52"/>
  <c r="AG87" i="52" s="1"/>
  <c r="AA87" i="52"/>
  <c r="S86" i="52"/>
  <c r="BO86" i="52"/>
  <c r="BS86" i="52" s="1"/>
  <c r="BU86" i="52" s="1"/>
  <c r="BK86" i="52"/>
  <c r="BI86" i="52"/>
  <c r="BE86" i="52"/>
  <c r="AY86" i="52"/>
  <c r="BA86" i="52" s="1"/>
  <c r="AU86" i="52"/>
  <c r="AE86" i="52"/>
  <c r="AG86" i="52" s="1"/>
  <c r="AA86" i="52"/>
  <c r="S85" i="52"/>
  <c r="BO85" i="52"/>
  <c r="BS85" i="52" s="1"/>
  <c r="BU85" i="52" s="1"/>
  <c r="AG85" i="52"/>
  <c r="AA85" i="52"/>
  <c r="AE85" i="52" s="1"/>
  <c r="S84" i="52"/>
  <c r="BS84" i="52"/>
  <c r="BU84" i="52" s="1"/>
  <c r="BO84" i="52"/>
  <c r="AE84" i="52"/>
  <c r="AG84" i="52" s="1"/>
  <c r="AA84" i="52"/>
  <c r="S83" i="52"/>
  <c r="BU83" i="52"/>
  <c r="BS83" i="52"/>
  <c r="BO83" i="52"/>
  <c r="AE83" i="52"/>
  <c r="AG83" i="52" s="1"/>
  <c r="AA83" i="52"/>
  <c r="S82" i="52"/>
  <c r="BS82" i="52"/>
  <c r="BU82" i="52" s="1"/>
  <c r="BO82" i="52"/>
  <c r="AA82" i="52"/>
  <c r="AE82" i="52" s="1"/>
  <c r="AG82" i="52" s="1"/>
  <c r="S81" i="52"/>
  <c r="BO81" i="52"/>
  <c r="BS81" i="52" s="1"/>
  <c r="BU81" i="52" s="1"/>
  <c r="AG81" i="52"/>
  <c r="AA81" i="52"/>
  <c r="AE81" i="52" s="1"/>
  <c r="S80" i="52"/>
  <c r="BO80" i="52"/>
  <c r="BS80" i="52" s="1"/>
  <c r="BU80" i="52" s="1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U75" i="52"/>
  <c r="BO75" i="52"/>
  <c r="BS75" i="52" s="1"/>
  <c r="AY75" i="52"/>
  <c r="BA75" i="52" s="1"/>
  <c r="AU75" i="52"/>
  <c r="AO75" i="52"/>
  <c r="AQ75" i="52" s="1"/>
  <c r="AK75" i="52"/>
  <c r="AG75" i="52"/>
  <c r="AA75" i="52"/>
  <c r="AE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A74" i="52"/>
  <c r="AE74" i="52" s="1"/>
  <c r="AG74" i="52" s="1"/>
  <c r="W74" i="52"/>
  <c r="O74" i="52"/>
  <c r="U74" i="52" s="1"/>
  <c r="S73" i="52"/>
  <c r="BU73" i="52"/>
  <c r="BS73" i="52"/>
  <c r="BO73" i="52"/>
  <c r="BE73" i="52"/>
  <c r="BI73" i="52" s="1"/>
  <c r="BK73" i="52" s="1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U71" i="52"/>
  <c r="BO71" i="52"/>
  <c r="BS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O70" i="52"/>
  <c r="AQ70" i="52" s="1"/>
  <c r="AK70" i="52"/>
  <c r="AE70" i="52"/>
  <c r="AG70" i="52" s="1"/>
  <c r="AA70" i="52"/>
  <c r="W70" i="52"/>
  <c r="O70" i="52"/>
  <c r="U70" i="52" s="1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G69" i="52"/>
  <c r="AE69" i="52"/>
  <c r="AA69" i="52"/>
  <c r="U69" i="52"/>
  <c r="W69" i="52" s="1"/>
  <c r="O69" i="52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U67" i="52"/>
  <c r="BO67" i="52"/>
  <c r="BS67" i="52" s="1"/>
  <c r="BE67" i="52"/>
  <c r="BI67" i="52" s="1"/>
  <c r="BK67" i="52" s="1"/>
  <c r="AQ67" i="52"/>
  <c r="AO67" i="52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O66" i="52"/>
  <c r="AQ66" i="52" s="1"/>
  <c r="AK66" i="52"/>
  <c r="AA66" i="52"/>
  <c r="AE66" i="52" s="1"/>
  <c r="AG66" i="52" s="1"/>
  <c r="W66" i="52"/>
  <c r="O66" i="52"/>
  <c r="U66" i="52" s="1"/>
  <c r="S65" i="52"/>
  <c r="BY65" i="52"/>
  <c r="CC65" i="52" s="1"/>
  <c r="CE65" i="52" s="1"/>
  <c r="BU65" i="52"/>
  <c r="BS65" i="52"/>
  <c r="BO65" i="52"/>
  <c r="BI65" i="52"/>
  <c r="BK65" i="52" s="1"/>
  <c r="BE65" i="52"/>
  <c r="AU65" i="52"/>
  <c r="AY65" i="52" s="1"/>
  <c r="AO65" i="52"/>
  <c r="AQ65" i="52" s="1"/>
  <c r="AK65" i="52"/>
  <c r="AE65" i="52"/>
  <c r="AG65" i="52" s="1"/>
  <c r="AA65" i="52"/>
  <c r="U65" i="52"/>
  <c r="W65" i="52" s="1"/>
  <c r="O65" i="52"/>
  <c r="S64" i="52"/>
  <c r="AY64" i="52" s="1"/>
  <c r="K64" i="52"/>
  <c r="CE64" i="52"/>
  <c r="BY64" i="52"/>
  <c r="CC64" i="52" s="1"/>
  <c r="BO64" i="52"/>
  <c r="BS64" i="52" s="1"/>
  <c r="BU64" i="52" s="1"/>
  <c r="BI64" i="52"/>
  <c r="BK64" i="52" s="1"/>
  <c r="BE64" i="52"/>
  <c r="AU64" i="52"/>
  <c r="AQ64" i="52"/>
  <c r="AK64" i="52"/>
  <c r="AO64" i="52" s="1"/>
  <c r="AA64" i="52"/>
  <c r="AE64" i="52" s="1"/>
  <c r="AG64" i="52" s="1"/>
  <c r="W64" i="52"/>
  <c r="U64" i="52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K63" i="52"/>
  <c r="AO63" i="52" s="1"/>
  <c r="AQ63" i="52" s="1"/>
  <c r="AG63" i="52"/>
  <c r="AA63" i="52"/>
  <c r="AE63" i="52" s="1"/>
  <c r="O63" i="52"/>
  <c r="U63" i="52" s="1"/>
  <c r="W63" i="52" s="1"/>
  <c r="S62" i="52"/>
  <c r="CC62" i="52"/>
  <c r="CE62" i="52" s="1"/>
  <c r="BY62" i="52"/>
  <c r="BS62" i="52"/>
  <c r="BU62" i="52" s="1"/>
  <c r="BO62" i="52"/>
  <c r="BE62" i="52"/>
  <c r="BI62" i="52" s="1"/>
  <c r="BK62" i="52" s="1"/>
  <c r="AY62" i="52"/>
  <c r="AU62" i="52"/>
  <c r="AO62" i="52"/>
  <c r="AQ62" i="52" s="1"/>
  <c r="AK62" i="52"/>
  <c r="AE62" i="52"/>
  <c r="AG62" i="52" s="1"/>
  <c r="AA62" i="52"/>
  <c r="O62" i="52"/>
  <c r="U62" i="52" s="1"/>
  <c r="W62" i="52" s="1"/>
  <c r="S61" i="52"/>
  <c r="CC61" i="52"/>
  <c r="CE61" i="52" s="1"/>
  <c r="BY61" i="52"/>
  <c r="BS61" i="52"/>
  <c r="BU61" i="52" s="1"/>
  <c r="BO61" i="52"/>
  <c r="BK61" i="52"/>
  <c r="BI61" i="52"/>
  <c r="BE61" i="52"/>
  <c r="AU61" i="52"/>
  <c r="AY61" i="52" s="1"/>
  <c r="AK61" i="52"/>
  <c r="AO61" i="52" s="1"/>
  <c r="AQ61" i="52" s="1"/>
  <c r="AE61" i="52"/>
  <c r="AG61" i="52" s="1"/>
  <c r="AA61" i="52"/>
  <c r="O61" i="52"/>
  <c r="U61" i="52" s="1"/>
  <c r="W61" i="52" s="1"/>
  <c r="S60" i="52"/>
  <c r="CE60" i="52"/>
  <c r="BY60" i="52"/>
  <c r="CC60" i="52" s="1"/>
  <c r="BO60" i="52"/>
  <c r="BS60" i="52" s="1"/>
  <c r="BU60" i="52" s="1"/>
  <c r="BK60" i="52"/>
  <c r="BI60" i="52"/>
  <c r="BE60" i="52"/>
  <c r="AU60" i="52"/>
  <c r="AK60" i="52"/>
  <c r="AO60" i="52" s="1"/>
  <c r="AQ60" i="52" s="1"/>
  <c r="AE60" i="52"/>
  <c r="AG60" i="52" s="1"/>
  <c r="AA60" i="52"/>
  <c r="U60" i="52"/>
  <c r="W60" i="52" s="1"/>
  <c r="O60" i="52"/>
  <c r="S59" i="52"/>
  <c r="AY59" i="52" s="1"/>
  <c r="BY59" i="52"/>
  <c r="CC59" i="52" s="1"/>
  <c r="CE59" i="52" s="1"/>
  <c r="BU59" i="52"/>
  <c r="BO59" i="52"/>
  <c r="BS59" i="52" s="1"/>
  <c r="BE59" i="52"/>
  <c r="BI59" i="52" s="1"/>
  <c r="BK59" i="52" s="1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U58" i="52"/>
  <c r="BS58" i="52"/>
  <c r="BO58" i="52"/>
  <c r="BE58" i="52"/>
  <c r="BI58" i="52" s="1"/>
  <c r="BK58" i="52" s="1"/>
  <c r="AU58" i="52"/>
  <c r="AQ58" i="52"/>
  <c r="AO58" i="52"/>
  <c r="AK58" i="52"/>
  <c r="AA58" i="52"/>
  <c r="AE58" i="52" s="1"/>
  <c r="AG58" i="52" s="1"/>
  <c r="O58" i="52"/>
  <c r="U58" i="52" s="1"/>
  <c r="W58" i="52" s="1"/>
  <c r="S57" i="52"/>
  <c r="BY57" i="52"/>
  <c r="CC57" i="52" s="1"/>
  <c r="CE57" i="52" s="1"/>
  <c r="BS57" i="52"/>
  <c r="BU57" i="52" s="1"/>
  <c r="BO57" i="52"/>
  <c r="BE57" i="52"/>
  <c r="BI57" i="52" s="1"/>
  <c r="BK57" i="52" s="1"/>
  <c r="AU57" i="52"/>
  <c r="AY57" i="52" s="1"/>
  <c r="AO57" i="52"/>
  <c r="AQ57" i="52" s="1"/>
  <c r="AK57" i="52"/>
  <c r="AE57" i="52"/>
  <c r="AG57" i="52" s="1"/>
  <c r="AA57" i="52"/>
  <c r="W57" i="52"/>
  <c r="U57" i="52"/>
  <c r="O57" i="52"/>
  <c r="S56" i="52"/>
  <c r="CE56" i="52"/>
  <c r="BY56" i="52"/>
  <c r="CC56" i="52" s="1"/>
  <c r="BS56" i="52"/>
  <c r="BU56" i="52" s="1"/>
  <c r="BO56" i="52"/>
  <c r="BI56" i="52"/>
  <c r="BK56" i="52" s="1"/>
  <c r="BE56" i="52"/>
  <c r="AU56" i="52"/>
  <c r="AK56" i="52"/>
  <c r="AO56" i="52" s="1"/>
  <c r="AQ56" i="52" s="1"/>
  <c r="AA56" i="52"/>
  <c r="AE56" i="52" s="1"/>
  <c r="AG56" i="52" s="1"/>
  <c r="W56" i="52"/>
  <c r="U56" i="52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K55" i="52"/>
  <c r="AO55" i="52" s="1"/>
  <c r="AQ55" i="52" s="1"/>
  <c r="AG55" i="52"/>
  <c r="AA55" i="52"/>
  <c r="AE55" i="52" s="1"/>
  <c r="U55" i="52"/>
  <c r="W55" i="52" s="1"/>
  <c r="O55" i="52"/>
  <c r="S54" i="52"/>
  <c r="K54" i="52"/>
  <c r="CC54" i="52"/>
  <c r="CE54" i="52" s="1"/>
  <c r="BY54" i="52"/>
  <c r="BO54" i="52"/>
  <c r="BS54" i="52" s="1"/>
  <c r="BU54" i="52" s="1"/>
  <c r="BK54" i="52"/>
  <c r="BE54" i="52"/>
  <c r="BI54" i="52" s="1"/>
  <c r="AU54" i="52"/>
  <c r="AO54" i="52"/>
  <c r="AQ54" i="52" s="1"/>
  <c r="AK54" i="52"/>
  <c r="AG54" i="52"/>
  <c r="AE54" i="52"/>
  <c r="AA54" i="52"/>
  <c r="O54" i="52"/>
  <c r="U54" i="52" s="1"/>
  <c r="W54" i="52" s="1"/>
  <c r="S53" i="52"/>
  <c r="CC53" i="52"/>
  <c r="CE53" i="52" s="1"/>
  <c r="BY53" i="52"/>
  <c r="BS53" i="52"/>
  <c r="BU53" i="52" s="1"/>
  <c r="BO53" i="52"/>
  <c r="BK53" i="52"/>
  <c r="BI53" i="52"/>
  <c r="BE53" i="52"/>
  <c r="AU53" i="52"/>
  <c r="AK53" i="52"/>
  <c r="AO53" i="52" s="1"/>
  <c r="AQ53" i="52" s="1"/>
  <c r="AG53" i="52"/>
  <c r="AE53" i="52"/>
  <c r="AA53" i="52"/>
  <c r="O53" i="52"/>
  <c r="U53" i="52" s="1"/>
  <c r="W53" i="52" s="1"/>
  <c r="S52" i="52"/>
  <c r="BO52" i="52"/>
  <c r="BS52" i="52" s="1"/>
  <c r="BU52" i="52" s="1"/>
  <c r="BI52" i="52"/>
  <c r="BK52" i="52" s="1"/>
  <c r="BE52" i="52"/>
  <c r="AU52" i="52"/>
  <c r="AY52" i="52" s="1"/>
  <c r="BA52" i="52" s="1"/>
  <c r="AE52" i="52"/>
  <c r="AG52" i="52" s="1"/>
  <c r="AA52" i="52"/>
  <c r="S51" i="52"/>
  <c r="BU51" i="52"/>
  <c r="BO51" i="52"/>
  <c r="BS51" i="52" s="1"/>
  <c r="BE51" i="52"/>
  <c r="BI51" i="52" s="1"/>
  <c r="BK51" i="52" s="1"/>
  <c r="AY51" i="52"/>
  <c r="BA51" i="52" s="1"/>
  <c r="AU51" i="52"/>
  <c r="AG51" i="52"/>
  <c r="AA51" i="52"/>
  <c r="AE51" i="52" s="1"/>
  <c r="S50" i="52"/>
  <c r="BU50" i="52"/>
  <c r="BS50" i="52"/>
  <c r="BO50" i="52"/>
  <c r="BK50" i="52"/>
  <c r="BE50" i="52"/>
  <c r="BI50" i="52" s="1"/>
  <c r="AU50" i="52"/>
  <c r="AY50" i="52" s="1"/>
  <c r="BA50" i="52" s="1"/>
  <c r="AA50" i="52"/>
  <c r="AE50" i="52" s="1"/>
  <c r="AG50" i="52" s="1"/>
  <c r="S49" i="52"/>
  <c r="BS49" i="52"/>
  <c r="BU49" i="52" s="1"/>
  <c r="BO49" i="52"/>
  <c r="BE49" i="52"/>
  <c r="BI49" i="52" s="1"/>
  <c r="BK49" i="52" s="1"/>
  <c r="BA49" i="52"/>
  <c r="AU49" i="52"/>
  <c r="AY49" i="52" s="1"/>
  <c r="AE49" i="52"/>
  <c r="AG49" i="52" s="1"/>
  <c r="AA49" i="52"/>
  <c r="S48" i="52"/>
  <c r="BS48" i="52"/>
  <c r="BU48" i="52" s="1"/>
  <c r="BO48" i="52"/>
  <c r="BI48" i="52"/>
  <c r="BK48" i="52" s="1"/>
  <c r="BE48" i="52"/>
  <c r="AY48" i="52"/>
  <c r="BA48" i="52" s="1"/>
  <c r="AU48" i="52"/>
  <c r="AA48" i="52"/>
  <c r="AE48" i="52" s="1"/>
  <c r="AG48" i="52" s="1"/>
  <c r="S47" i="52"/>
  <c r="BU47" i="52"/>
  <c r="BO47" i="52"/>
  <c r="BS47" i="52" s="1"/>
  <c r="BE47" i="52"/>
  <c r="BI47" i="52" s="1"/>
  <c r="BK47" i="52" s="1"/>
  <c r="BA47" i="52"/>
  <c r="AY47" i="52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G46" i="52"/>
  <c r="AE46" i="52"/>
  <c r="AA46" i="52"/>
  <c r="S45" i="52"/>
  <c r="BS45" i="52"/>
  <c r="BU45" i="52" s="1"/>
  <c r="BO45" i="52"/>
  <c r="BI45" i="52"/>
  <c r="BK45" i="52" s="1"/>
  <c r="BE45" i="52"/>
  <c r="AU45" i="52"/>
  <c r="AY45" i="52" s="1"/>
  <c r="BA45" i="52" s="1"/>
  <c r="AE45" i="52"/>
  <c r="AG45" i="52" s="1"/>
  <c r="AA45" i="52"/>
  <c r="S44" i="52"/>
  <c r="BO44" i="52"/>
  <c r="BS44" i="52" s="1"/>
  <c r="BU44" i="52" s="1"/>
  <c r="BI44" i="52"/>
  <c r="BK44" i="52" s="1"/>
  <c r="BE44" i="52"/>
  <c r="AU44" i="52"/>
  <c r="AY44" i="52" s="1"/>
  <c r="BA44" i="52" s="1"/>
  <c r="AG44" i="52"/>
  <c r="AE44" i="52"/>
  <c r="AA44" i="52"/>
  <c r="S43" i="52"/>
  <c r="BO43" i="52"/>
  <c r="BS43" i="52" s="1"/>
  <c r="BU43" i="52" s="1"/>
  <c r="BK43" i="52"/>
  <c r="BI43" i="52"/>
  <c r="BE43" i="52"/>
  <c r="AY43" i="52"/>
  <c r="BA43" i="52" s="1"/>
  <c r="AU43" i="52"/>
  <c r="AA43" i="52"/>
  <c r="AE43" i="52" s="1"/>
  <c r="AG43" i="52" s="1"/>
  <c r="S42" i="52"/>
  <c r="BO42" i="52"/>
  <c r="BS42" i="52" s="1"/>
  <c r="BU42" i="52" s="1"/>
  <c r="BE42" i="52"/>
  <c r="BI42" i="52" s="1"/>
  <c r="BK42" i="52" s="1"/>
  <c r="AY42" i="52"/>
  <c r="BA42" i="52" s="1"/>
  <c r="AU42" i="52"/>
  <c r="AG42" i="52"/>
  <c r="AA42" i="52"/>
  <c r="AE42" i="52" s="1"/>
  <c r="S41" i="52"/>
  <c r="BS41" i="52"/>
  <c r="BU41" i="52" s="1"/>
  <c r="BO41" i="52"/>
  <c r="BK41" i="52"/>
  <c r="BE41" i="52"/>
  <c r="BI41" i="52" s="1"/>
  <c r="AU41" i="52"/>
  <c r="AY41" i="52" s="1"/>
  <c r="BA41" i="52" s="1"/>
  <c r="AG41" i="52"/>
  <c r="AE41" i="52"/>
  <c r="AA41" i="52"/>
  <c r="S40" i="52"/>
  <c r="CC40" i="52"/>
  <c r="CE40" i="52" s="1"/>
  <c r="BY40" i="52"/>
  <c r="BU40" i="52"/>
  <c r="BS40" i="52"/>
  <c r="BO40" i="52"/>
  <c r="BK40" i="52"/>
  <c r="BI40" i="52"/>
  <c r="BE40" i="52"/>
  <c r="AU40" i="52"/>
  <c r="AK40" i="52"/>
  <c r="AO40" i="52" s="1"/>
  <c r="AQ40" i="52" s="1"/>
  <c r="AG40" i="52"/>
  <c r="AE40" i="52"/>
  <c r="AA40" i="52"/>
  <c r="U40" i="52"/>
  <c r="W40" i="52" s="1"/>
  <c r="O40" i="52"/>
  <c r="S39" i="52"/>
  <c r="CE39" i="52"/>
  <c r="BY39" i="52"/>
  <c r="CC39" i="52" s="1"/>
  <c r="BO39" i="52"/>
  <c r="BS39" i="52" s="1"/>
  <c r="BU39" i="52" s="1"/>
  <c r="BI39" i="52"/>
  <c r="BK39" i="52" s="1"/>
  <c r="BE39" i="52"/>
  <c r="AU39" i="52"/>
  <c r="AQ39" i="52"/>
  <c r="AK39" i="52"/>
  <c r="AO39" i="52" s="1"/>
  <c r="AE39" i="52"/>
  <c r="AG39" i="52" s="1"/>
  <c r="AA39" i="52"/>
  <c r="W39" i="52"/>
  <c r="U39" i="52"/>
  <c r="O39" i="52"/>
  <c r="S38" i="52"/>
  <c r="AY38" i="52" s="1"/>
  <c r="K38" i="52"/>
  <c r="CC38" i="52"/>
  <c r="CE38" i="52" s="1"/>
  <c r="BY38" i="52"/>
  <c r="BU38" i="52"/>
  <c r="BO38" i="52"/>
  <c r="BS38" i="52" s="1"/>
  <c r="BI38" i="52"/>
  <c r="BK38" i="52" s="1"/>
  <c r="BE38" i="52"/>
  <c r="AU38" i="52"/>
  <c r="AO38" i="52"/>
  <c r="AQ38" i="52" s="1"/>
  <c r="AK38" i="52"/>
  <c r="AG38" i="52"/>
  <c r="AA38" i="52"/>
  <c r="AE38" i="52" s="1"/>
  <c r="O38" i="52"/>
  <c r="U38" i="52" s="1"/>
  <c r="W38" i="52" s="1"/>
  <c r="S37" i="52"/>
  <c r="BS37" i="52"/>
  <c r="BU37" i="52" s="1"/>
  <c r="BO37" i="52"/>
  <c r="BE37" i="52"/>
  <c r="BI37" i="52" s="1"/>
  <c r="BK37" i="52" s="1"/>
  <c r="AU37" i="52"/>
  <c r="AY37" i="52" s="1"/>
  <c r="BA37" i="52" s="1"/>
  <c r="AA37" i="52"/>
  <c r="AE37" i="52" s="1"/>
  <c r="AG37" i="52" s="1"/>
  <c r="S36" i="52"/>
  <c r="BU36" i="52"/>
  <c r="BS36" i="52"/>
  <c r="BO36" i="52"/>
  <c r="BE36" i="52"/>
  <c r="BI36" i="52" s="1"/>
  <c r="BK36" i="52" s="1"/>
  <c r="BA36" i="52"/>
  <c r="AU36" i="52"/>
  <c r="AY36" i="52" s="1"/>
  <c r="AG36" i="52"/>
  <c r="AE36" i="52"/>
  <c r="AA36" i="52"/>
  <c r="S35" i="52"/>
  <c r="BS35" i="52"/>
  <c r="BU35" i="52" s="1"/>
  <c r="BO35" i="52"/>
  <c r="BK35" i="52"/>
  <c r="BI35" i="52"/>
  <c r="BE35" i="52"/>
  <c r="BA35" i="52"/>
  <c r="AY35" i="52"/>
  <c r="AU35" i="52"/>
  <c r="AA35" i="52"/>
  <c r="AE35" i="52" s="1"/>
  <c r="AG35" i="52" s="1"/>
  <c r="S34" i="52"/>
  <c r="CE34" i="52"/>
  <c r="CC34" i="52"/>
  <c r="BY34" i="52"/>
  <c r="BO34" i="52"/>
  <c r="BS34" i="52" s="1"/>
  <c r="BU34" i="52" s="1"/>
  <c r="BE34" i="52"/>
  <c r="BI34" i="52" s="1"/>
  <c r="BK34" i="52" s="1"/>
  <c r="AY34" i="52"/>
  <c r="AU34" i="52"/>
  <c r="AK34" i="52"/>
  <c r="AO34" i="52" s="1"/>
  <c r="AQ34" i="52" s="1"/>
  <c r="AA34" i="52"/>
  <c r="AE34" i="52" s="1"/>
  <c r="AG34" i="52" s="1"/>
  <c r="U34" i="52"/>
  <c r="W34" i="52" s="1"/>
  <c r="O34" i="52"/>
  <c r="S33" i="52"/>
  <c r="BS33" i="52"/>
  <c r="BU33" i="52" s="1"/>
  <c r="BO33" i="52"/>
  <c r="BE33" i="52"/>
  <c r="BI33" i="52" s="1"/>
  <c r="BK33" i="52" s="1"/>
  <c r="AY33" i="52"/>
  <c r="BA33" i="52" s="1"/>
  <c r="AU33" i="52"/>
  <c r="AE33" i="52"/>
  <c r="AG33" i="52" s="1"/>
  <c r="AA33" i="52"/>
  <c r="S32" i="52"/>
  <c r="CC32" i="52"/>
  <c r="CE32" i="52" s="1"/>
  <c r="BY32" i="52"/>
  <c r="BU32" i="52"/>
  <c r="BS32" i="52"/>
  <c r="BO32" i="52"/>
  <c r="BK32" i="52"/>
  <c r="BI32" i="52"/>
  <c r="BE32" i="52"/>
  <c r="AU32" i="52"/>
  <c r="AY32" i="52" s="1"/>
  <c r="AK32" i="52"/>
  <c r="AO32" i="52" s="1"/>
  <c r="AQ32" i="52" s="1"/>
  <c r="AG32" i="52"/>
  <c r="AE32" i="52"/>
  <c r="AA32" i="52"/>
  <c r="U32" i="52"/>
  <c r="W32" i="52" s="1"/>
  <c r="O32" i="52"/>
  <c r="S31" i="52"/>
  <c r="BO31" i="52"/>
  <c r="BS31" i="52" s="1"/>
  <c r="BU31" i="52" s="1"/>
  <c r="BK31" i="52"/>
  <c r="BI31" i="52"/>
  <c r="BE31" i="52"/>
  <c r="AU31" i="52"/>
  <c r="AY31" i="52" s="1"/>
  <c r="BA31" i="52" s="1"/>
  <c r="AA31" i="52"/>
  <c r="AE31" i="52" s="1"/>
  <c r="AG31" i="52" s="1"/>
  <c r="S30" i="52"/>
  <c r="AY30" i="52" s="1"/>
  <c r="CC30" i="52"/>
  <c r="CE30" i="52" s="1"/>
  <c r="BY30" i="52"/>
  <c r="BU30" i="52"/>
  <c r="BO30" i="52"/>
  <c r="BS30" i="52" s="1"/>
  <c r="BI30" i="52"/>
  <c r="BK30" i="52" s="1"/>
  <c r="BE30" i="52"/>
  <c r="AU30" i="52"/>
  <c r="AO30" i="52"/>
  <c r="AQ30" i="52" s="1"/>
  <c r="AK30" i="52"/>
  <c r="AG30" i="52"/>
  <c r="AA30" i="52"/>
  <c r="AE30" i="52" s="1"/>
  <c r="O30" i="52"/>
  <c r="U30" i="52" s="1"/>
  <c r="W30" i="52" s="1"/>
  <c r="S29" i="52"/>
  <c r="BS29" i="52"/>
  <c r="BU29" i="52" s="1"/>
  <c r="BO29" i="52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U28" i="52"/>
  <c r="BS28" i="52"/>
  <c r="BO28" i="52"/>
  <c r="BE28" i="52"/>
  <c r="BI28" i="52" s="1"/>
  <c r="BK28" i="52" s="1"/>
  <c r="AU28" i="52"/>
  <c r="AY28" i="52" s="1"/>
  <c r="AK28" i="52"/>
  <c r="AO28" i="52" s="1"/>
  <c r="AQ28" i="52" s="1"/>
  <c r="AG28" i="52"/>
  <c r="AE28" i="52"/>
  <c r="AA28" i="52"/>
  <c r="W28" i="52"/>
  <c r="U28" i="52"/>
  <c r="O28" i="52"/>
  <c r="S27" i="52"/>
  <c r="BO27" i="52"/>
  <c r="BS27" i="52" s="1"/>
  <c r="BU27" i="52" s="1"/>
  <c r="BK27" i="52"/>
  <c r="BI27" i="52"/>
  <c r="BE27" i="52"/>
  <c r="BA27" i="52"/>
  <c r="AY27" i="52"/>
  <c r="AU27" i="52"/>
  <c r="AA27" i="52"/>
  <c r="AE27" i="52" s="1"/>
  <c r="AG27" i="52" s="1"/>
  <c r="S26" i="52"/>
  <c r="CC26" i="52"/>
  <c r="CE26" i="52" s="1"/>
  <c r="BY26" i="52"/>
  <c r="BO26" i="52"/>
  <c r="BS26" i="52" s="1"/>
  <c r="BU26" i="52" s="1"/>
  <c r="BE26" i="52"/>
  <c r="BI26" i="52" s="1"/>
  <c r="BK26" i="52" s="1"/>
  <c r="AY26" i="52"/>
  <c r="AU26" i="52"/>
  <c r="AK26" i="52"/>
  <c r="AO26" i="52" s="1"/>
  <c r="AQ26" i="52" s="1"/>
  <c r="AA26" i="52"/>
  <c r="AE26" i="52" s="1"/>
  <c r="AG26" i="52" s="1"/>
  <c r="O26" i="52"/>
  <c r="U26" i="52" s="1"/>
  <c r="W26" i="52" s="1"/>
  <c r="S25" i="52"/>
  <c r="BS25" i="52"/>
  <c r="BU25" i="52" s="1"/>
  <c r="BO25" i="52"/>
  <c r="BK25" i="52"/>
  <c r="BE25" i="52"/>
  <c r="BI25" i="52" s="1"/>
  <c r="AY25" i="52"/>
  <c r="BA25" i="52" s="1"/>
  <c r="AU25" i="52"/>
  <c r="AG25" i="52"/>
  <c r="AE25" i="52"/>
  <c r="AA25" i="52"/>
  <c r="S24" i="52"/>
  <c r="BY24" i="52"/>
  <c r="CC24" i="52" s="1"/>
  <c r="CE24" i="52" s="1"/>
  <c r="BU24" i="52"/>
  <c r="BS24" i="52"/>
  <c r="BO24" i="52"/>
  <c r="BI24" i="52"/>
  <c r="BK24" i="52" s="1"/>
  <c r="BE24" i="52"/>
  <c r="AU24" i="52"/>
  <c r="AY24" i="52" s="1"/>
  <c r="AK24" i="52"/>
  <c r="AO24" i="52" s="1"/>
  <c r="AQ24" i="52" s="1"/>
  <c r="AE24" i="52"/>
  <c r="AG24" i="52" s="1"/>
  <c r="AA24" i="52"/>
  <c r="U24" i="52"/>
  <c r="W24" i="52" s="1"/>
  <c r="O24" i="52"/>
  <c r="S23" i="52"/>
  <c r="BO23" i="52"/>
  <c r="BS23" i="52" s="1"/>
  <c r="BU23" i="52" s="1"/>
  <c r="BI23" i="52"/>
  <c r="BK23" i="52" s="1"/>
  <c r="BE23" i="52"/>
  <c r="AU23" i="52"/>
  <c r="AY23" i="52" s="1"/>
  <c r="BA23" i="52" s="1"/>
  <c r="AE23" i="52"/>
  <c r="AG23" i="52" s="1"/>
  <c r="AA23" i="52"/>
  <c r="S22" i="52"/>
  <c r="BY22" i="52"/>
  <c r="CC22" i="52" s="1"/>
  <c r="CE22" i="52" s="1"/>
  <c r="BO22" i="52"/>
  <c r="BS22" i="52" s="1"/>
  <c r="BU22" i="52" s="1"/>
  <c r="BI22" i="52"/>
  <c r="BK22" i="52" s="1"/>
  <c r="BE22" i="52"/>
  <c r="AU22" i="52"/>
  <c r="AQ22" i="52"/>
  <c r="AO22" i="52"/>
  <c r="AK22" i="52"/>
  <c r="AA22" i="52"/>
  <c r="AE22" i="52" s="1"/>
  <c r="AG22" i="52" s="1"/>
  <c r="O22" i="52"/>
  <c r="U22" i="52" s="1"/>
  <c r="W22" i="52" s="1"/>
  <c r="S21" i="52"/>
  <c r="BS21" i="52"/>
  <c r="BU21" i="52" s="1"/>
  <c r="BO21" i="52"/>
  <c r="BK21" i="52"/>
  <c r="BE21" i="52"/>
  <c r="BI21" i="52" s="1"/>
  <c r="AU21" i="52"/>
  <c r="AY21" i="52" s="1"/>
  <c r="BA21" i="52" s="1"/>
  <c r="AA21" i="52"/>
  <c r="AE21" i="52" s="1"/>
  <c r="AG21" i="52" s="1"/>
  <c r="S20" i="52"/>
  <c r="BU20" i="52"/>
  <c r="BS20" i="52"/>
  <c r="BO20" i="52"/>
  <c r="BI20" i="52"/>
  <c r="BK20" i="52" s="1"/>
  <c r="BE20" i="52"/>
  <c r="BA20" i="52"/>
  <c r="AY20" i="52"/>
  <c r="AU20" i="52"/>
  <c r="AG20" i="52"/>
  <c r="AE20" i="52"/>
  <c r="AA20" i="52"/>
  <c r="S19" i="52"/>
  <c r="CE19" i="52"/>
  <c r="BY19" i="52"/>
  <c r="CC19" i="52" s="1"/>
  <c r="BS19" i="52"/>
  <c r="BU19" i="52" s="1"/>
  <c r="BO19" i="52"/>
  <c r="BE19" i="52"/>
  <c r="BI19" i="52" s="1"/>
  <c r="BK19" i="52" s="1"/>
  <c r="AU19" i="52"/>
  <c r="AQ19" i="52"/>
  <c r="AK19" i="52"/>
  <c r="AO19" i="52" s="1"/>
  <c r="AA19" i="52"/>
  <c r="AE19" i="52" s="1"/>
  <c r="AG19" i="52" s="1"/>
  <c r="W19" i="52"/>
  <c r="U19" i="52"/>
  <c r="O19" i="52"/>
  <c r="S18" i="52"/>
  <c r="BO18" i="52"/>
  <c r="BS18" i="52" s="1"/>
  <c r="BU18" i="52" s="1"/>
  <c r="BE18" i="52"/>
  <c r="BI18" i="52" s="1"/>
  <c r="BK18" i="52" s="1"/>
  <c r="BA18" i="52"/>
  <c r="AY18" i="52"/>
  <c r="AU18" i="52"/>
  <c r="AG18" i="52"/>
  <c r="AE18" i="52"/>
  <c r="AA18" i="52"/>
  <c r="S17" i="52"/>
  <c r="BO17" i="52"/>
  <c r="BS17" i="52" s="1"/>
  <c r="BU17" i="52" s="1"/>
  <c r="BK17" i="52"/>
  <c r="BI17" i="52"/>
  <c r="BE17" i="52"/>
  <c r="AU17" i="52"/>
  <c r="AY17" i="52" s="1"/>
  <c r="BA17" i="52" s="1"/>
  <c r="AG17" i="52"/>
  <c r="AE17" i="52"/>
  <c r="AA17" i="52"/>
  <c r="S16" i="52"/>
  <c r="CC16" i="52"/>
  <c r="CE16" i="52" s="1"/>
  <c r="BY16" i="52"/>
  <c r="BO16" i="52"/>
  <c r="BS16" i="52" s="1"/>
  <c r="BU16" i="52" s="1"/>
  <c r="BI16" i="52"/>
  <c r="BK16" i="52" s="1"/>
  <c r="BE16" i="52"/>
  <c r="AU16" i="52"/>
  <c r="AY16" i="52" s="1"/>
  <c r="AK16" i="52"/>
  <c r="AO16" i="52" s="1"/>
  <c r="AQ16" i="52" s="1"/>
  <c r="AE16" i="52"/>
  <c r="AG16" i="52" s="1"/>
  <c r="AA16" i="52"/>
  <c r="U16" i="52"/>
  <c r="W16" i="52" s="1"/>
  <c r="O16" i="52"/>
  <c r="S15" i="52"/>
  <c r="BO15" i="52"/>
  <c r="BS15" i="52" s="1"/>
  <c r="BU15" i="52" s="1"/>
  <c r="BI15" i="52"/>
  <c r="BK15" i="52" s="1"/>
  <c r="BE15" i="52"/>
  <c r="AY15" i="52"/>
  <c r="BA15" i="52" s="1"/>
  <c r="AU15" i="52"/>
  <c r="AE15" i="52"/>
  <c r="AG15" i="52" s="1"/>
  <c r="AA15" i="52"/>
  <c r="S14" i="52"/>
  <c r="BY14" i="52"/>
  <c r="CC14" i="52" s="1"/>
  <c r="CE14" i="52" s="1"/>
  <c r="BU14" i="52"/>
  <c r="BS14" i="52"/>
  <c r="BO14" i="52"/>
  <c r="BE14" i="52"/>
  <c r="BI14" i="52" s="1"/>
  <c r="BK14" i="52" s="1"/>
  <c r="AU14" i="52"/>
  <c r="AQ14" i="52"/>
  <c r="AO14" i="52"/>
  <c r="AK14" i="52"/>
  <c r="AA14" i="52"/>
  <c r="AE14" i="52" s="1"/>
  <c r="AG14" i="52" s="1"/>
  <c r="O14" i="52"/>
  <c r="U14" i="52" s="1"/>
  <c r="W14" i="52" s="1"/>
  <c r="S13" i="52"/>
  <c r="BU13" i="52"/>
  <c r="BS13" i="52"/>
  <c r="BO13" i="52"/>
  <c r="BK13" i="52"/>
  <c r="BE13" i="52"/>
  <c r="BI13" i="52" s="1"/>
  <c r="AU13" i="52"/>
  <c r="AY13" i="52" s="1"/>
  <c r="BA13" i="52" s="1"/>
  <c r="AE13" i="52"/>
  <c r="AG13" i="52" s="1"/>
  <c r="AA13" i="52"/>
  <c r="S12" i="52"/>
  <c r="BY12" i="52"/>
  <c r="CC12" i="52" s="1"/>
  <c r="CE12" i="52" s="1"/>
  <c r="BU12" i="52"/>
  <c r="BS12" i="52"/>
  <c r="BO12" i="52"/>
  <c r="BE12" i="52"/>
  <c r="BI12" i="52" s="1"/>
  <c r="BK12" i="52" s="1"/>
  <c r="AU12" i="52"/>
  <c r="AO12" i="52"/>
  <c r="AQ12" i="52" s="1"/>
  <c r="AK12" i="52"/>
  <c r="AG12" i="52"/>
  <c r="AE12" i="52"/>
  <c r="AA12" i="52"/>
  <c r="U12" i="52"/>
  <c r="W12" i="52" s="1"/>
  <c r="O12" i="52"/>
  <c r="S11" i="52"/>
  <c r="BS11" i="52"/>
  <c r="BU11" i="52" s="1"/>
  <c r="BO11" i="52"/>
  <c r="BK11" i="52"/>
  <c r="BI11" i="52"/>
  <c r="BE11" i="52"/>
  <c r="AY11" i="52"/>
  <c r="BA11" i="52" s="1"/>
  <c r="AU11" i="52"/>
  <c r="AA11" i="52"/>
  <c r="AE11" i="52" s="1"/>
  <c r="AG11" i="52" s="1"/>
  <c r="S10" i="52"/>
  <c r="K10" i="52"/>
  <c r="CE10" i="52"/>
  <c r="CC10" i="52"/>
  <c r="BY10" i="52"/>
  <c r="BO10" i="52"/>
  <c r="BS10" i="52" s="1"/>
  <c r="BU10" i="52" s="1"/>
  <c r="BU98" i="52" s="1"/>
  <c r="E20" i="8" s="1"/>
  <c r="BE10" i="52"/>
  <c r="BI10" i="52" s="1"/>
  <c r="BK10" i="52" s="1"/>
  <c r="AU10" i="52"/>
  <c r="AK10" i="52"/>
  <c r="AO10" i="52" s="1"/>
  <c r="AQ10" i="52" s="1"/>
  <c r="AG10" i="52"/>
  <c r="AE10" i="52"/>
  <c r="AA10" i="52"/>
  <c r="U10" i="52"/>
  <c r="W10" i="52" s="1"/>
  <c r="O10" i="52"/>
  <c r="S9" i="52"/>
  <c r="BS9" i="52"/>
  <c r="BU9" i="52" s="1"/>
  <c r="BO9" i="52"/>
  <c r="BK9" i="52"/>
  <c r="BI9" i="52"/>
  <c r="BE9" i="52"/>
  <c r="AY9" i="52"/>
  <c r="BA9" i="52" s="1"/>
  <c r="AU9" i="52"/>
  <c r="AG9" i="52"/>
  <c r="AE9" i="52"/>
  <c r="AA9" i="52"/>
  <c r="S8" i="52"/>
  <c r="BO8" i="52"/>
  <c r="BS8" i="52" s="1"/>
  <c r="BU8" i="52" s="1"/>
  <c r="BK8" i="52"/>
  <c r="BI8" i="52"/>
  <c r="BE8" i="52"/>
  <c r="AU8" i="52"/>
  <c r="AY8" i="52" s="1"/>
  <c r="BA8" i="52" s="1"/>
  <c r="AG8" i="52"/>
  <c r="AE8" i="52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G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S57" i="55"/>
  <c r="U57" i="55" s="1"/>
  <c r="K57" i="55"/>
  <c r="AG57" i="55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AK54" i="55"/>
  <c r="AM54" i="55" s="1"/>
  <c r="S54" i="55"/>
  <c r="K54" i="55"/>
  <c r="AG54" i="55"/>
  <c r="Y54" i="55"/>
  <c r="AC54" i="55" s="1"/>
  <c r="AE54" i="55" s="1"/>
  <c r="O54" i="55"/>
  <c r="U53" i="55"/>
  <c r="S53" i="55"/>
  <c r="K53" i="55"/>
  <c r="AG53" i="55"/>
  <c r="AK53" i="55" s="1"/>
  <c r="AM53" i="55" s="1"/>
  <c r="Y53" i="55"/>
  <c r="AC53" i="55" s="1"/>
  <c r="AE53" i="55" s="1"/>
  <c r="O53" i="55"/>
  <c r="AK52" i="55"/>
  <c r="AM52" i="55" s="1"/>
  <c r="S52" i="55"/>
  <c r="U52" i="55" s="1"/>
  <c r="K52" i="55"/>
  <c r="AG52" i="55"/>
  <c r="Y52" i="55"/>
  <c r="AC52" i="55" s="1"/>
  <c r="AE52" i="55" s="1"/>
  <c r="O52" i="55"/>
  <c r="AK51" i="55"/>
  <c r="AM51" i="55" s="1"/>
  <c r="U51" i="55"/>
  <c r="S51" i="55"/>
  <c r="K51" i="55"/>
  <c r="AG51" i="55"/>
  <c r="Y51" i="55"/>
  <c r="AC51" i="55" s="1"/>
  <c r="AE51" i="55" s="1"/>
  <c r="O51" i="55"/>
  <c r="AK50" i="55"/>
  <c r="AM50" i="55" s="1"/>
  <c r="S50" i="55"/>
  <c r="K50" i="55"/>
  <c r="AG50" i="55"/>
  <c r="Y50" i="55"/>
  <c r="AC50" i="55" s="1"/>
  <c r="AE50" i="55" s="1"/>
  <c r="O50" i="55"/>
  <c r="AK49" i="55"/>
  <c r="AM49" i="55" s="1"/>
  <c r="S49" i="55"/>
  <c r="K49" i="55"/>
  <c r="AG49" i="55"/>
  <c r="Y49" i="55"/>
  <c r="AC49" i="55" s="1"/>
  <c r="AE49" i="55" s="1"/>
  <c r="O49" i="55"/>
  <c r="S48" i="55"/>
  <c r="U48" i="55" s="1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U45" i="55"/>
  <c r="S45" i="55"/>
  <c r="K45" i="55"/>
  <c r="AG45" i="55"/>
  <c r="AK45" i="55" s="1"/>
  <c r="AM45" i="55" s="1"/>
  <c r="Y45" i="55"/>
  <c r="AC45" i="55" s="1"/>
  <c r="AE45" i="55" s="1"/>
  <c r="O45" i="55"/>
  <c r="AK44" i="55"/>
  <c r="AM44" i="55" s="1"/>
  <c r="U44" i="55"/>
  <c r="S44" i="55"/>
  <c r="K44" i="55"/>
  <c r="AG44" i="55"/>
  <c r="Y44" i="55"/>
  <c r="AC44" i="55" s="1"/>
  <c r="AE44" i="55" s="1"/>
  <c r="O44" i="55"/>
  <c r="AK43" i="55"/>
  <c r="AM43" i="55" s="1"/>
  <c r="U43" i="55"/>
  <c r="S43" i="55"/>
  <c r="K43" i="55"/>
  <c r="AG43" i="55"/>
  <c r="Y43" i="55"/>
  <c r="AC43" i="55" s="1"/>
  <c r="AE43" i="55" s="1"/>
  <c r="O43" i="55"/>
  <c r="AK42" i="55"/>
  <c r="AM42" i="55" s="1"/>
  <c r="S42" i="55"/>
  <c r="K42" i="55"/>
  <c r="AG42" i="55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AE39" i="55"/>
  <c r="Y39" i="55"/>
  <c r="AC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AE35" i="55"/>
  <c r="Y35" i="55"/>
  <c r="AC35" i="55" s="1"/>
  <c r="O35" i="55"/>
  <c r="S34" i="55"/>
  <c r="K34" i="55"/>
  <c r="AG34" i="55"/>
  <c r="AK34" i="55" s="1"/>
  <c r="AM34" i="55" s="1"/>
  <c r="AE34" i="55"/>
  <c r="Y34" i="55"/>
  <c r="AC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AE29" i="55"/>
  <c r="Y29" i="55"/>
  <c r="AC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AE27" i="55"/>
  <c r="Y27" i="55"/>
  <c r="AC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AE19" i="55"/>
  <c r="Y19" i="55"/>
  <c r="AC19" i="55" s="1"/>
  <c r="O19" i="55"/>
  <c r="S18" i="55"/>
  <c r="K18" i="55"/>
  <c r="AG18" i="55"/>
  <c r="AK18" i="55" s="1"/>
  <c r="AM18" i="55" s="1"/>
  <c r="AE18" i="55"/>
  <c r="Y18" i="55"/>
  <c r="AC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AE13" i="55"/>
  <c r="Y13" i="55"/>
  <c r="AC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AE10" i="55"/>
  <c r="Y10" i="55"/>
  <c r="AC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G63" i="56"/>
  <c r="AA63" i="56"/>
  <c r="AE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AE60" i="56"/>
  <c r="S60" i="56"/>
  <c r="AQ60" i="56"/>
  <c r="AK60" i="56"/>
  <c r="AO60" i="56" s="1"/>
  <c r="AG60" i="56"/>
  <c r="AA60" i="56"/>
  <c r="O60" i="56"/>
  <c r="AO59" i="56"/>
  <c r="AQ59" i="56" s="1"/>
  <c r="AE59" i="56"/>
  <c r="AG59" i="56" s="1"/>
  <c r="S59" i="56"/>
  <c r="AK59" i="56"/>
  <c r="AA59" i="56"/>
  <c r="O59" i="56"/>
  <c r="S58" i="56"/>
  <c r="AK58" i="56"/>
  <c r="AO58" i="56" s="1"/>
  <c r="AQ58" i="56" s="1"/>
  <c r="AG58" i="56"/>
  <c r="AA58" i="56"/>
  <c r="AE58" i="56" s="1"/>
  <c r="O58" i="56"/>
  <c r="AO57" i="56"/>
  <c r="AQ57" i="56" s="1"/>
  <c r="AE57" i="56"/>
  <c r="AG57" i="56" s="1"/>
  <c r="S57" i="56"/>
  <c r="AK57" i="56"/>
  <c r="AA57" i="56"/>
  <c r="O57" i="56"/>
  <c r="U57" i="56" s="1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O54" i="56"/>
  <c r="AQ54" i="56" s="1"/>
  <c r="AE54" i="56"/>
  <c r="AG54" i="56" s="1"/>
  <c r="S54" i="56"/>
  <c r="AK54" i="56"/>
  <c r="AA54" i="56"/>
  <c r="O54" i="56"/>
  <c r="AO53" i="56"/>
  <c r="AQ53" i="56" s="1"/>
  <c r="S53" i="56"/>
  <c r="AK53" i="56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O51" i="56"/>
  <c r="AE51" i="56"/>
  <c r="AG51" i="56" s="1"/>
  <c r="S51" i="56"/>
  <c r="AQ51" i="56"/>
  <c r="AK51" i="56"/>
  <c r="AA51" i="56"/>
  <c r="O51" i="56"/>
  <c r="S50" i="56"/>
  <c r="AK50" i="56"/>
  <c r="AO50" i="56" s="1"/>
  <c r="AQ50" i="56" s="1"/>
  <c r="AA50" i="56"/>
  <c r="AE50" i="56" s="1"/>
  <c r="AG50" i="56" s="1"/>
  <c r="O50" i="56"/>
  <c r="AE49" i="56"/>
  <c r="AG49" i="56" s="1"/>
  <c r="S49" i="56"/>
  <c r="AK49" i="56"/>
  <c r="AO49" i="56" s="1"/>
  <c r="AQ49" i="56" s="1"/>
  <c r="AA49" i="56"/>
  <c r="O49" i="56"/>
  <c r="S48" i="56"/>
  <c r="AQ48" i="56"/>
  <c r="AK48" i="56"/>
  <c r="AO48" i="56" s="1"/>
  <c r="AA48" i="56"/>
  <c r="AE48" i="56" s="1"/>
  <c r="AG48" i="56" s="1"/>
  <c r="O48" i="56"/>
  <c r="U48" i="56" s="1"/>
  <c r="AO47" i="56"/>
  <c r="AQ47" i="56" s="1"/>
  <c r="S47" i="56"/>
  <c r="AK47" i="56"/>
  <c r="AG47" i="56"/>
  <c r="AA47" i="56"/>
  <c r="AE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Q43" i="56"/>
  <c r="AK43" i="56"/>
  <c r="AO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S40" i="56"/>
  <c r="G40" i="56"/>
  <c r="AQ40" i="56"/>
  <c r="AK40" i="56"/>
  <c r="AA40" i="56"/>
  <c r="AE40" i="56" s="1"/>
  <c r="AG40" i="56" s="1"/>
  <c r="O40" i="56"/>
  <c r="AE39" i="56"/>
  <c r="S39" i="56"/>
  <c r="AQ39" i="56"/>
  <c r="AK39" i="56"/>
  <c r="AO39" i="56" s="1"/>
  <c r="AG39" i="56"/>
  <c r="AA39" i="56"/>
  <c r="O39" i="56"/>
  <c r="U39" i="56" s="1"/>
  <c r="AO38" i="56"/>
  <c r="AQ38" i="56" s="1"/>
  <c r="AE38" i="56"/>
  <c r="AG38" i="56" s="1"/>
  <c r="S38" i="56"/>
  <c r="AK38" i="56"/>
  <c r="AA38" i="56"/>
  <c r="O38" i="56"/>
  <c r="S37" i="56"/>
  <c r="AK37" i="56"/>
  <c r="AO37" i="56" s="1"/>
  <c r="AQ37" i="56" s="1"/>
  <c r="AG37" i="56"/>
  <c r="AA37" i="56"/>
  <c r="AE37" i="56" s="1"/>
  <c r="O37" i="56"/>
  <c r="AE36" i="56"/>
  <c r="AG36" i="56" s="1"/>
  <c r="S36" i="56"/>
  <c r="AK36" i="56"/>
  <c r="AO36" i="56" s="1"/>
  <c r="AQ36" i="56" s="1"/>
  <c r="AA36" i="56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E31" i="56"/>
  <c r="S31" i="56"/>
  <c r="AQ31" i="56"/>
  <c r="AK31" i="56"/>
  <c r="AO31" i="56" s="1"/>
  <c r="AG31" i="56"/>
  <c r="AA31" i="56"/>
  <c r="O31" i="56"/>
  <c r="AO30" i="56"/>
  <c r="AE30" i="56"/>
  <c r="AG30" i="56" s="1"/>
  <c r="S30" i="56"/>
  <c r="AQ30" i="56"/>
  <c r="AK30" i="56"/>
  <c r="AA30" i="56"/>
  <c r="O30" i="56"/>
  <c r="AE29" i="56"/>
  <c r="AG29" i="56" s="1"/>
  <c r="S29" i="56"/>
  <c r="AK29" i="56"/>
  <c r="AO29" i="56" s="1"/>
  <c r="AQ29" i="56" s="1"/>
  <c r="AA29" i="56"/>
  <c r="O29" i="56"/>
  <c r="AO28" i="56"/>
  <c r="AQ28" i="56" s="1"/>
  <c r="S28" i="56"/>
  <c r="AK28" i="56"/>
  <c r="AA28" i="56"/>
  <c r="AE28" i="56" s="1"/>
  <c r="AG28" i="56" s="1"/>
  <c r="O28" i="56"/>
  <c r="U27" i="56"/>
  <c r="S27" i="56"/>
  <c r="AK27" i="56"/>
  <c r="AO27" i="56" s="1"/>
  <c r="AQ27" i="56" s="1"/>
  <c r="AA27" i="56"/>
  <c r="AE27" i="56" s="1"/>
  <c r="AG27" i="56" s="1"/>
  <c r="O27" i="56"/>
  <c r="AE26" i="56"/>
  <c r="S26" i="56"/>
  <c r="AQ26" i="56"/>
  <c r="AK26" i="56"/>
  <c r="AO26" i="56" s="1"/>
  <c r="AG26" i="56"/>
  <c r="AA26" i="56"/>
  <c r="O26" i="56"/>
  <c r="AO25" i="56"/>
  <c r="AQ25" i="56" s="1"/>
  <c r="AE25" i="56"/>
  <c r="AG25" i="56" s="1"/>
  <c r="S25" i="56"/>
  <c r="AK25" i="56"/>
  <c r="AA25" i="56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AE23" i="56"/>
  <c r="AG23" i="56" s="1"/>
  <c r="S23" i="56"/>
  <c r="AK23" i="56"/>
  <c r="AA23" i="56"/>
  <c r="O23" i="56"/>
  <c r="AO22" i="56"/>
  <c r="S22" i="56"/>
  <c r="AQ22" i="56"/>
  <c r="AK22" i="56"/>
  <c r="AG22" i="56"/>
  <c r="AA22" i="56"/>
  <c r="AE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S16" i="56"/>
  <c r="AQ16" i="56"/>
  <c r="AK16" i="56"/>
  <c r="AG16" i="56"/>
  <c r="AA16" i="56"/>
  <c r="AE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AE12" i="56"/>
  <c r="AG12" i="56" s="1"/>
  <c r="S12" i="56"/>
  <c r="AQ12" i="56"/>
  <c r="AK12" i="56"/>
  <c r="AO12" i="56" s="1"/>
  <c r="AA12" i="56"/>
  <c r="O12" i="56"/>
  <c r="AO11" i="56"/>
  <c r="AE11" i="56"/>
  <c r="AG11" i="56" s="1"/>
  <c r="S11" i="56"/>
  <c r="AQ11" i="56"/>
  <c r="AK11" i="56"/>
  <c r="AA11" i="56"/>
  <c r="O11" i="56"/>
  <c r="S10" i="56"/>
  <c r="AK10" i="56"/>
  <c r="AO10" i="56" s="1"/>
  <c r="AQ10" i="56" s="1"/>
  <c r="AG10" i="56"/>
  <c r="AA10" i="56"/>
  <c r="AE10" i="56" s="1"/>
  <c r="O10" i="56"/>
  <c r="AE9" i="56"/>
  <c r="AG9" i="56" s="1"/>
  <c r="S9" i="56"/>
  <c r="K9" i="56"/>
  <c r="AK9" i="56"/>
  <c r="AO9" i="56" s="1"/>
  <c r="AQ9" i="56" s="1"/>
  <c r="AA9" i="56"/>
  <c r="O9" i="56"/>
  <c r="AO8" i="56"/>
  <c r="S8" i="56"/>
  <c r="AQ8" i="56"/>
  <c r="AK8" i="56"/>
  <c r="AA8" i="56"/>
  <c r="AE8" i="56" s="1"/>
  <c r="AG8" i="56" s="1"/>
  <c r="AG19" i="56" s="1"/>
  <c r="O8" i="56"/>
  <c r="E23" i="57"/>
  <c r="E21" i="57"/>
  <c r="E20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2" i="62"/>
  <c r="H18" i="57" s="1"/>
  <c r="I10" i="62"/>
  <c r="F18" i="57" s="1"/>
  <c r="K38" i="50" s="1"/>
  <c r="I10" i="63"/>
  <c r="I10" i="67"/>
  <c r="F13" i="57" s="1"/>
  <c r="I10" i="68"/>
  <c r="F12" i="57" s="1"/>
  <c r="K71" i="52" s="1"/>
  <c r="K77" i="74"/>
  <c r="I77" i="74"/>
  <c r="G77" i="74"/>
  <c r="E77" i="74"/>
  <c r="E31" i="74"/>
  <c r="E22" i="75"/>
  <c r="E26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E28" i="77"/>
  <c r="K15" i="77"/>
  <c r="M15" i="77" s="1"/>
  <c r="E15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E17" i="81"/>
  <c r="I17" i="81" s="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K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G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E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E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22" i="86"/>
  <c r="E18" i="86"/>
  <c r="E17" i="86"/>
  <c r="E16" i="86"/>
  <c r="E13" i="86"/>
  <c r="E8" i="86"/>
  <c r="E11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C21" i="91"/>
  <c r="AA21" i="91"/>
  <c r="U21" i="91"/>
  <c r="G21" i="91"/>
  <c r="E21" i="91"/>
  <c r="I21" i="91" s="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E19" i="92"/>
  <c r="I19" i="92" s="1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E17" i="92"/>
  <c r="I17" i="92" s="1"/>
  <c r="BA16" i="92"/>
  <c r="AW16" i="92"/>
  <c r="AO16" i="92"/>
  <c r="AK16" i="92"/>
  <c r="AE16" i="92"/>
  <c r="AA16" i="92"/>
  <c r="U16" i="92"/>
  <c r="G16" i="92"/>
  <c r="BY15" i="92"/>
  <c r="BE15" i="3" s="1"/>
  <c r="G658" i="1" s="1"/>
  <c r="BA15" i="92"/>
  <c r="AW15" i="92"/>
  <c r="AU15" i="92"/>
  <c r="AO15" i="92"/>
  <c r="AK15" i="92"/>
  <c r="AE15" i="92"/>
  <c r="AC15" i="92"/>
  <c r="AG15" i="92" s="1"/>
  <c r="AA15" i="92"/>
  <c r="U15" i="92"/>
  <c r="G15" i="92"/>
  <c r="E15" i="92"/>
  <c r="I15" i="92" s="1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Y11" i="92" s="1"/>
  <c r="AO11" i="92"/>
  <c r="AK11" i="92"/>
  <c r="AE11" i="92"/>
  <c r="AA11" i="92"/>
  <c r="U11" i="92"/>
  <c r="G11" i="92"/>
  <c r="E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8" i="93"/>
  <c r="E17" i="93"/>
  <c r="E13" i="93"/>
  <c r="E9" i="93"/>
  <c r="E8" i="93"/>
  <c r="I41" i="94"/>
  <c r="I42" i="94"/>
  <c r="I38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5" i="95"/>
  <c r="I72" i="95"/>
  <c r="I71" i="95"/>
  <c r="I70" i="95"/>
  <c r="I69" i="95"/>
  <c r="I68" i="95"/>
  <c r="I67" i="95"/>
  <c r="I66" i="95"/>
  <c r="I62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I21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47" i="98"/>
  <c r="E46" i="98"/>
  <c r="I46" i="98" s="1"/>
  <c r="E43" i="98"/>
  <c r="E42" i="98"/>
  <c r="E45" i="98" s="1"/>
  <c r="G35" i="98"/>
  <c r="I35" i="98" s="1"/>
  <c r="E35" i="98"/>
  <c r="G25" i="98"/>
  <c r="E23" i="98"/>
  <c r="G19" i="98"/>
  <c r="G18" i="98"/>
  <c r="I18" i="98" s="1"/>
  <c r="G16" i="98"/>
  <c r="E10" i="98"/>
  <c r="E9" i="98"/>
  <c r="AC60" i="99"/>
  <c r="AA60" i="99"/>
  <c r="K60" i="99"/>
  <c r="AW59" i="99"/>
  <c r="AY59" i="99" s="1"/>
  <c r="AU58" i="99"/>
  <c r="AM58" i="99"/>
  <c r="Y58" i="99"/>
  <c r="K58" i="99"/>
  <c r="G58" i="99"/>
  <c r="AU57" i="99"/>
  <c r="AK57" i="99"/>
  <c r="E57" i="99"/>
  <c r="AI56" i="99"/>
  <c r="W56" i="99"/>
  <c r="S56" i="99"/>
  <c r="K56" i="99"/>
  <c r="G56" i="99"/>
  <c r="Y55" i="99"/>
  <c r="M55" i="99"/>
  <c r="AU54" i="99"/>
  <c r="AI54" i="99"/>
  <c r="AM54" i="99" s="1"/>
  <c r="O54" i="99"/>
  <c r="G54" i="99"/>
  <c r="AK53" i="99"/>
  <c r="W53" i="99"/>
  <c r="M53" i="99"/>
  <c r="E53" i="99"/>
  <c r="M52" i="99"/>
  <c r="K52" i="99"/>
  <c r="O52" i="99" s="1"/>
  <c r="AK51" i="99"/>
  <c r="AI51" i="99"/>
  <c r="AM51" i="99" s="1"/>
  <c r="E51" i="99"/>
  <c r="AU50" i="99"/>
  <c r="AM50" i="99"/>
  <c r="Y50" i="99"/>
  <c r="W50" i="99"/>
  <c r="AA50" i="99" s="1"/>
  <c r="K50" i="99"/>
  <c r="G50" i="99"/>
  <c r="AW49" i="99"/>
  <c r="AU49" i="99"/>
  <c r="AY49" i="99" s="1"/>
  <c r="AK49" i="99"/>
  <c r="E49" i="99"/>
  <c r="AK48" i="99"/>
  <c r="AI48" i="99"/>
  <c r="AM48" i="99" s="1"/>
  <c r="S48" i="99"/>
  <c r="K48" i="99"/>
  <c r="G48" i="99"/>
  <c r="E48" i="99"/>
  <c r="I48" i="99" s="1"/>
  <c r="Y47" i="99"/>
  <c r="AA47" i="99" s="1"/>
  <c r="M47" i="99"/>
  <c r="AU46" i="99"/>
  <c r="AI46" i="99"/>
  <c r="O46" i="99"/>
  <c r="G46" i="99"/>
  <c r="AK45" i="99"/>
  <c r="AM45" i="99" s="1"/>
  <c r="M45" i="99"/>
  <c r="G45" i="99"/>
  <c r="E45" i="99"/>
  <c r="I45" i="99" s="1"/>
  <c r="AE44" i="99"/>
  <c r="K44" i="99"/>
  <c r="AK43" i="99"/>
  <c r="AI43" i="99"/>
  <c r="AM43" i="99" s="1"/>
  <c r="E43" i="99"/>
  <c r="AU42" i="99"/>
  <c r="AM42" i="99"/>
  <c r="Y42" i="99"/>
  <c r="K42" i="99"/>
  <c r="G42" i="99"/>
  <c r="BA41" i="99"/>
  <c r="AW41" i="99"/>
  <c r="AU41" i="99"/>
  <c r="AY41" i="99" s="1"/>
  <c r="AS41" i="99"/>
  <c r="AK41" i="99"/>
  <c r="AM41" i="99" s="1"/>
  <c r="AI41" i="99"/>
  <c r="AE41" i="99"/>
  <c r="AA41" i="99"/>
  <c r="Y41" i="99"/>
  <c r="W41" i="99"/>
  <c r="Q41" i="99"/>
  <c r="M41" i="99"/>
  <c r="O41" i="99" s="1"/>
  <c r="K41" i="99"/>
  <c r="G41" i="99"/>
  <c r="E41" i="99"/>
  <c r="I41" i="99" s="1"/>
  <c r="I25" i="3" s="1"/>
  <c r="G924" i="1" s="1"/>
  <c r="BC40" i="99"/>
  <c r="BA40" i="99"/>
  <c r="AY40" i="99"/>
  <c r="AW40" i="99"/>
  <c r="AU40" i="99"/>
  <c r="AQ40" i="99"/>
  <c r="AK40" i="99"/>
  <c r="AI40" i="99"/>
  <c r="AM40" i="99" s="1"/>
  <c r="Y40" i="99"/>
  <c r="W40" i="99"/>
  <c r="AA40" i="99" s="1"/>
  <c r="M40" i="99"/>
  <c r="K40" i="99"/>
  <c r="O40" i="99" s="1"/>
  <c r="G40" i="99"/>
  <c r="E40" i="99"/>
  <c r="AW39" i="99"/>
  <c r="AY39" i="99" s="1"/>
  <c r="AU39" i="99"/>
  <c r="AQ39" i="99"/>
  <c r="AO39" i="99"/>
  <c r="AS39" i="99" s="1"/>
  <c r="AM39" i="99"/>
  <c r="AK39" i="99"/>
  <c r="AI39" i="99"/>
  <c r="AC39" i="99"/>
  <c r="AA39" i="99"/>
  <c r="Y39" i="99"/>
  <c r="W39" i="99"/>
  <c r="M39" i="99"/>
  <c r="K39" i="99"/>
  <c r="O39" i="99" s="1"/>
  <c r="I39" i="99"/>
  <c r="I23" i="3" s="1"/>
  <c r="G866" i="1" s="1"/>
  <c r="G39" i="99"/>
  <c r="E39" i="99"/>
  <c r="AW38" i="99"/>
  <c r="AY38" i="99" s="1"/>
  <c r="AU38" i="99"/>
  <c r="AK38" i="99"/>
  <c r="AI38" i="99"/>
  <c r="AM38" i="99" s="1"/>
  <c r="Y38" i="99"/>
  <c r="W38" i="99"/>
  <c r="AA38" i="99" s="1"/>
  <c r="S38" i="99"/>
  <c r="O38" i="99"/>
  <c r="M38" i="99"/>
  <c r="K38" i="99"/>
  <c r="G38" i="99"/>
  <c r="I38" i="99" s="1"/>
  <c r="I22" i="3" s="1"/>
  <c r="G837" i="1" s="1"/>
  <c r="E38" i="99"/>
  <c r="BC37" i="99"/>
  <c r="AY37" i="99"/>
  <c r="AW37" i="99"/>
  <c r="AU37" i="99"/>
  <c r="AO37" i="99"/>
  <c r="AM37" i="99"/>
  <c r="AK37" i="99"/>
  <c r="AI37" i="99"/>
  <c r="AC37" i="99"/>
  <c r="Y37" i="99"/>
  <c r="W37" i="99"/>
  <c r="M37" i="99"/>
  <c r="O37" i="99" s="1"/>
  <c r="K37" i="99"/>
  <c r="G37" i="99"/>
  <c r="E37" i="99"/>
  <c r="I37" i="99" s="1"/>
  <c r="I21" i="3" s="1"/>
  <c r="G808" i="1" s="1"/>
  <c r="AY36" i="99"/>
  <c r="AW36" i="99"/>
  <c r="AU36" i="99"/>
  <c r="AQ36" i="99"/>
  <c r="AK36" i="99"/>
  <c r="AI36" i="99"/>
  <c r="AM36" i="99" s="1"/>
  <c r="AE36" i="99"/>
  <c r="AC36" i="99"/>
  <c r="AG36" i="99" s="1"/>
  <c r="AA36" i="99"/>
  <c r="Y36" i="99"/>
  <c r="W36" i="99"/>
  <c r="S36" i="99"/>
  <c r="M36" i="99"/>
  <c r="K36" i="99"/>
  <c r="O36" i="99" s="1"/>
  <c r="I36" i="99"/>
  <c r="I20" i="3" s="1"/>
  <c r="G779" i="1" s="1"/>
  <c r="G36" i="99"/>
  <c r="E36" i="99"/>
  <c r="BA35" i="99"/>
  <c r="AW35" i="99"/>
  <c r="AY35" i="99" s="1"/>
  <c r="AU35" i="99"/>
  <c r="AO35" i="99"/>
  <c r="AS35" i="99" s="1"/>
  <c r="AK35" i="99"/>
  <c r="AI35" i="99"/>
  <c r="Y35" i="99"/>
  <c r="AA35" i="99" s="1"/>
  <c r="W35" i="99"/>
  <c r="S35" i="99"/>
  <c r="Q35" i="99"/>
  <c r="U35" i="99" s="1"/>
  <c r="O35" i="99"/>
  <c r="M35" i="99"/>
  <c r="K35" i="99"/>
  <c r="G35" i="99"/>
  <c r="E35" i="99"/>
  <c r="I35" i="99" s="1"/>
  <c r="I19" i="3" s="1"/>
  <c r="G750" i="1" s="1"/>
  <c r="BC34" i="99"/>
  <c r="BE34" i="99" s="1"/>
  <c r="AW34" i="99"/>
  <c r="AU34" i="99"/>
  <c r="AY34" i="99" s="1"/>
  <c r="AM34" i="99"/>
  <c r="AK34" i="99"/>
  <c r="AI34" i="99"/>
  <c r="AE34" i="99"/>
  <c r="Y34" i="99"/>
  <c r="W34" i="99"/>
  <c r="AA34" i="99" s="1"/>
  <c r="M34" i="99"/>
  <c r="K34" i="99"/>
  <c r="O34" i="99" s="1"/>
  <c r="G34" i="99"/>
  <c r="I34" i="99" s="1"/>
  <c r="I18" i="3" s="1"/>
  <c r="G721" i="1" s="1"/>
  <c r="E34" i="99"/>
  <c r="AW33" i="99"/>
  <c r="AU33" i="99"/>
  <c r="AY33" i="99" s="1"/>
  <c r="AK33" i="99"/>
  <c r="AM33" i="99" s="1"/>
  <c r="AI33" i="99"/>
  <c r="AG33" i="99"/>
  <c r="AE33" i="99"/>
  <c r="AC33" i="99"/>
  <c r="AA33" i="99"/>
  <c r="Y33" i="99"/>
  <c r="W33" i="99"/>
  <c r="Q33" i="99"/>
  <c r="U33" i="99" s="1"/>
  <c r="O33" i="99"/>
  <c r="M33" i="99"/>
  <c r="K33" i="99"/>
  <c r="G33" i="99"/>
  <c r="E33" i="99"/>
  <c r="I33" i="99" s="1"/>
  <c r="I17" i="3" s="1"/>
  <c r="G692" i="1" s="1"/>
  <c r="BA32" i="99"/>
  <c r="AY32" i="99"/>
  <c r="AW32" i="99"/>
  <c r="AU32" i="99"/>
  <c r="AQ32" i="99"/>
  <c r="AK32" i="99"/>
  <c r="AM32" i="99" s="1"/>
  <c r="AI32" i="99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Y31" i="99" s="1"/>
  <c r="AU31" i="99"/>
  <c r="AQ31" i="99"/>
  <c r="AO31" i="99"/>
  <c r="AS31" i="99" s="1"/>
  <c r="AM31" i="99"/>
  <c r="AK31" i="99"/>
  <c r="AI31" i="99"/>
  <c r="Y31" i="99"/>
  <c r="AA31" i="99" s="1"/>
  <c r="W31" i="99"/>
  <c r="M31" i="99"/>
  <c r="K31" i="99"/>
  <c r="O31" i="99" s="1"/>
  <c r="I31" i="99"/>
  <c r="I15" i="3" s="1"/>
  <c r="G634" i="1" s="1"/>
  <c r="G31" i="99"/>
  <c r="E31" i="99"/>
  <c r="AW30" i="99"/>
  <c r="AU30" i="99"/>
  <c r="AY30" i="99" s="1"/>
  <c r="AM30" i="99"/>
  <c r="AK30" i="99"/>
  <c r="AI30" i="99"/>
  <c r="Y30" i="99"/>
  <c r="W30" i="99"/>
  <c r="AA30" i="99" s="1"/>
  <c r="S30" i="99"/>
  <c r="Q30" i="99"/>
  <c r="U30" i="99" s="1"/>
  <c r="O30" i="99"/>
  <c r="M30" i="99"/>
  <c r="K30" i="99"/>
  <c r="G30" i="99"/>
  <c r="I30" i="99" s="1"/>
  <c r="I14" i="3" s="1"/>
  <c r="G605" i="1" s="1"/>
  <c r="E30" i="99"/>
  <c r="BC29" i="99"/>
  <c r="BA29" i="99"/>
  <c r="BE29" i="99" s="1"/>
  <c r="AY29" i="99"/>
  <c r="AW29" i="99"/>
  <c r="AU29" i="99"/>
  <c r="AO29" i="99"/>
  <c r="AK29" i="99"/>
  <c r="AM29" i="99" s="1"/>
  <c r="AI29" i="99"/>
  <c r="AC29" i="99"/>
  <c r="Y29" i="99"/>
  <c r="W29" i="99"/>
  <c r="AA29" i="99" s="1"/>
  <c r="M29" i="99"/>
  <c r="O29" i="99" s="1"/>
  <c r="K29" i="99"/>
  <c r="G29" i="99"/>
  <c r="E29" i="99"/>
  <c r="I29" i="99" s="1"/>
  <c r="I13" i="3" s="1"/>
  <c r="G576" i="1" s="1"/>
  <c r="AW28" i="99"/>
  <c r="AU28" i="99"/>
  <c r="AY28" i="99" s="1"/>
  <c r="AS28" i="99"/>
  <c r="AQ28" i="99"/>
  <c r="AK28" i="99"/>
  <c r="AI28" i="99"/>
  <c r="AM28" i="99" s="1"/>
  <c r="AE28" i="99"/>
  <c r="AA28" i="99"/>
  <c r="Y28" i="99"/>
  <c r="W28" i="99"/>
  <c r="S28" i="99"/>
  <c r="M28" i="99"/>
  <c r="K28" i="99"/>
  <c r="O28" i="99" s="1"/>
  <c r="I28" i="99"/>
  <c r="I12" i="3" s="1"/>
  <c r="G547" i="1" s="1"/>
  <c r="G28" i="99"/>
  <c r="E28" i="99"/>
  <c r="BE27" i="99"/>
  <c r="BA27" i="99"/>
  <c r="AW27" i="99"/>
  <c r="AY27" i="99" s="1"/>
  <c r="AU27" i="99"/>
  <c r="AO27" i="99"/>
  <c r="AK27" i="99"/>
  <c r="AI27" i="99"/>
  <c r="AM27" i="99" s="1"/>
  <c r="Y27" i="99"/>
  <c r="AA27" i="99" s="1"/>
  <c r="W27" i="99"/>
  <c r="S27" i="99"/>
  <c r="U27" i="99" s="1"/>
  <c r="Q27" i="99"/>
  <c r="O27" i="99"/>
  <c r="M27" i="99"/>
  <c r="K27" i="99"/>
  <c r="G27" i="99"/>
  <c r="E27" i="99"/>
  <c r="I27" i="99" s="1"/>
  <c r="I11" i="3" s="1"/>
  <c r="G518" i="1" s="1"/>
  <c r="AW26" i="99"/>
  <c r="AU26" i="99"/>
  <c r="AY26" i="99" s="1"/>
  <c r="AQ26" i="99"/>
  <c r="AM26" i="99"/>
  <c r="AK26" i="99"/>
  <c r="AI26" i="99"/>
  <c r="AE26" i="99"/>
  <c r="Y26" i="99"/>
  <c r="W26" i="99"/>
  <c r="AA26" i="99" s="1"/>
  <c r="M26" i="99"/>
  <c r="K26" i="99"/>
  <c r="O26" i="99" s="1"/>
  <c r="I26" i="99"/>
  <c r="I10" i="3" s="1"/>
  <c r="G489" i="1" s="1"/>
  <c r="G26" i="99"/>
  <c r="E26" i="99"/>
  <c r="AW25" i="99"/>
  <c r="AU25" i="99"/>
  <c r="AS25" i="99"/>
  <c r="AK25" i="99"/>
  <c r="AM25" i="99" s="1"/>
  <c r="AI25" i="99"/>
  <c r="AE25" i="99"/>
  <c r="AC25" i="99"/>
  <c r="AG25" i="99" s="1"/>
  <c r="AA25" i="99"/>
  <c r="Y25" i="99"/>
  <c r="W25" i="99"/>
  <c r="Q25" i="99"/>
  <c r="U25" i="99" s="1"/>
  <c r="M25" i="99"/>
  <c r="O25" i="99" s="1"/>
  <c r="K25" i="99"/>
  <c r="G25" i="99"/>
  <c r="E25" i="99"/>
  <c r="I25" i="99" s="1"/>
  <c r="I9" i="3" s="1"/>
  <c r="G460" i="1" s="1"/>
  <c r="BA24" i="99"/>
  <c r="AY24" i="99"/>
  <c r="AW24" i="99"/>
  <c r="AU24" i="99"/>
  <c r="AQ24" i="99"/>
  <c r="AK24" i="99"/>
  <c r="AI24" i="99"/>
  <c r="AM24" i="99" s="1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Y23" i="99" s="1"/>
  <c r="AU23" i="99"/>
  <c r="AQ23" i="99"/>
  <c r="AS23" i="99" s="1"/>
  <c r="BS23" i="83" s="1"/>
  <c r="AO23" i="99"/>
  <c r="AM23" i="99"/>
  <c r="AK23" i="99"/>
  <c r="AI23" i="99"/>
  <c r="Y23" i="99"/>
  <c r="AA23" i="99" s="1"/>
  <c r="W23" i="99"/>
  <c r="Q23" i="99"/>
  <c r="M23" i="99"/>
  <c r="K23" i="99"/>
  <c r="O23" i="99" s="1"/>
  <c r="I23" i="99"/>
  <c r="G23" i="99"/>
  <c r="E23" i="99"/>
  <c r="AW22" i="99"/>
  <c r="AU22" i="99"/>
  <c r="AY22" i="99" s="1"/>
  <c r="AM22" i="99"/>
  <c r="AK22" i="99"/>
  <c r="AI22" i="99"/>
  <c r="Y22" i="99"/>
  <c r="W22" i="99"/>
  <c r="AA22" i="99" s="1"/>
  <c r="S22" i="99"/>
  <c r="Q22" i="99"/>
  <c r="U22" i="99" s="1"/>
  <c r="AE22" i="83" s="1"/>
  <c r="O22" i="99"/>
  <c r="M22" i="99"/>
  <c r="K22" i="99"/>
  <c r="G22" i="99"/>
  <c r="I22" i="99" s="1"/>
  <c r="G24" i="3" s="1"/>
  <c r="G894" i="1" s="1"/>
  <c r="E22" i="99"/>
  <c r="BC21" i="99"/>
  <c r="BA21" i="99"/>
  <c r="BE21" i="99" s="1"/>
  <c r="CM21" i="83" s="1"/>
  <c r="AY21" i="99"/>
  <c r="AW21" i="99"/>
  <c r="AU21" i="99"/>
  <c r="AO21" i="99"/>
  <c r="AK21" i="99"/>
  <c r="AM21" i="99" s="1"/>
  <c r="AI21" i="99"/>
  <c r="Y21" i="99"/>
  <c r="W21" i="99"/>
  <c r="AA21" i="99" s="1"/>
  <c r="M21" i="99"/>
  <c r="O21" i="99" s="1"/>
  <c r="K21" i="99"/>
  <c r="G21" i="99"/>
  <c r="I21" i="99" s="1"/>
  <c r="E21" i="99"/>
  <c r="AW20" i="99"/>
  <c r="AU20" i="99"/>
  <c r="AY20" i="99" s="1"/>
  <c r="AQ20" i="99"/>
  <c r="AK20" i="99"/>
  <c r="AI20" i="99"/>
  <c r="AM20" i="99" s="1"/>
  <c r="AA20" i="99"/>
  <c r="Y20" i="99"/>
  <c r="W20" i="99"/>
  <c r="S20" i="99"/>
  <c r="M20" i="99"/>
  <c r="O20" i="99" s="1"/>
  <c r="K20" i="99"/>
  <c r="I20" i="99"/>
  <c r="G20" i="3" s="1"/>
  <c r="G778" i="1" s="1"/>
  <c r="G20" i="99"/>
  <c r="E20" i="99"/>
  <c r="BA19" i="99"/>
  <c r="BE19" i="99" s="1"/>
  <c r="CM19" i="83" s="1"/>
  <c r="AW19" i="99"/>
  <c r="AY19" i="99" s="1"/>
  <c r="AU19" i="99"/>
  <c r="AO19" i="99"/>
  <c r="AK19" i="99"/>
  <c r="AI19" i="99"/>
  <c r="AM19" i="99" s="1"/>
  <c r="Y19" i="99"/>
  <c r="W19" i="99"/>
  <c r="AA19" i="99" s="1"/>
  <c r="Q19" i="99"/>
  <c r="O19" i="99"/>
  <c r="M19" i="99"/>
  <c r="K19" i="99"/>
  <c r="G19" i="99"/>
  <c r="E19" i="99"/>
  <c r="I19" i="99" s="1"/>
  <c r="AW18" i="99"/>
  <c r="AU18" i="99"/>
  <c r="AY18" i="99" s="1"/>
  <c r="AM18" i="99"/>
  <c r="AK18" i="99"/>
  <c r="AI18" i="99"/>
  <c r="AE18" i="99"/>
  <c r="Y18" i="99"/>
  <c r="AA18" i="99" s="1"/>
  <c r="W18" i="99"/>
  <c r="M18" i="99"/>
  <c r="K18" i="99"/>
  <c r="O18" i="99" s="1"/>
  <c r="I18" i="99"/>
  <c r="G18" i="99"/>
  <c r="E18" i="99"/>
  <c r="BA17" i="99"/>
  <c r="BE17" i="99" s="1"/>
  <c r="CM17" i="83" s="1"/>
  <c r="AW17" i="99"/>
  <c r="AU17" i="99"/>
  <c r="AY17" i="99" s="1"/>
  <c r="AS17" i="99"/>
  <c r="BS17" i="83" s="1"/>
  <c r="AK17" i="99"/>
  <c r="AI17" i="99"/>
  <c r="AE17" i="99"/>
  <c r="AC17" i="99"/>
  <c r="AG17" i="99" s="1"/>
  <c r="AY17" i="83" s="1"/>
  <c r="AA17" i="99"/>
  <c r="Y17" i="99"/>
  <c r="W17" i="99"/>
  <c r="U17" i="99"/>
  <c r="AE17" i="83" s="1"/>
  <c r="Q17" i="99"/>
  <c r="M17" i="99"/>
  <c r="O17" i="99" s="1"/>
  <c r="K17" i="99"/>
  <c r="G17" i="99"/>
  <c r="E17" i="99"/>
  <c r="I17" i="99" s="1"/>
  <c r="G17" i="3" s="1"/>
  <c r="G691" i="1" s="1"/>
  <c r="BC16" i="99"/>
  <c r="BA16" i="99"/>
  <c r="BE16" i="99" s="1"/>
  <c r="CM16" i="83" s="1"/>
  <c r="AY16" i="99"/>
  <c r="AW16" i="99"/>
  <c r="AU16" i="99"/>
  <c r="AQ16" i="99"/>
  <c r="AK16" i="99"/>
  <c r="AI16" i="99"/>
  <c r="AM16" i="99" s="1"/>
  <c r="AA16" i="99"/>
  <c r="Y16" i="99"/>
  <c r="W16" i="99"/>
  <c r="S16" i="99"/>
  <c r="M16" i="99"/>
  <c r="K16" i="99"/>
  <c r="O16" i="99" s="1"/>
  <c r="G16" i="99"/>
  <c r="E16" i="99"/>
  <c r="I16" i="99" s="1"/>
  <c r="AW15" i="99"/>
  <c r="AU15" i="99"/>
  <c r="AY15" i="99" s="1"/>
  <c r="AQ15" i="99"/>
  <c r="AO15" i="99"/>
  <c r="AS15" i="99" s="1"/>
  <c r="BS15" i="83" s="1"/>
  <c r="AM15" i="99"/>
  <c r="AK15" i="99"/>
  <c r="AI15" i="99"/>
  <c r="AA15" i="99"/>
  <c r="Y15" i="99"/>
  <c r="W15" i="99"/>
  <c r="Q15" i="99"/>
  <c r="U15" i="99" s="1"/>
  <c r="AE15" i="83" s="1"/>
  <c r="M15" i="99"/>
  <c r="K15" i="99"/>
  <c r="I15" i="99"/>
  <c r="G15" i="99"/>
  <c r="E15" i="99"/>
  <c r="AW14" i="99"/>
  <c r="AU14" i="99"/>
  <c r="AY14" i="99" s="1"/>
  <c r="AK14" i="99"/>
  <c r="AI14" i="99"/>
  <c r="AM14" i="99" s="1"/>
  <c r="Y14" i="99"/>
  <c r="W14" i="99"/>
  <c r="AA14" i="99" s="1"/>
  <c r="S14" i="99"/>
  <c r="O14" i="99"/>
  <c r="M14" i="99"/>
  <c r="K14" i="99"/>
  <c r="G14" i="99"/>
  <c r="E14" i="99"/>
  <c r="I14" i="99" s="1"/>
  <c r="BC13" i="99"/>
  <c r="AY13" i="99"/>
  <c r="AW13" i="99"/>
  <c r="AU13" i="99"/>
  <c r="AO13" i="99"/>
  <c r="AK13" i="99"/>
  <c r="AM13" i="99" s="1"/>
  <c r="AI13" i="99"/>
  <c r="Y13" i="99"/>
  <c r="W13" i="99"/>
  <c r="AA13" i="99" s="1"/>
  <c r="M13" i="99"/>
  <c r="K13" i="99"/>
  <c r="O13" i="99" s="1"/>
  <c r="I13" i="99"/>
  <c r="G13" i="3" s="1"/>
  <c r="G575" i="1" s="1"/>
  <c r="G13" i="99"/>
  <c r="E13" i="99"/>
  <c r="AY12" i="99"/>
  <c r="AW12" i="99"/>
  <c r="AU12" i="99"/>
  <c r="AQ12" i="99"/>
  <c r="AS12" i="99" s="1"/>
  <c r="BS12" i="83" s="1"/>
  <c r="AK12" i="99"/>
  <c r="AI12" i="99"/>
  <c r="AM12" i="99" s="1"/>
  <c r="AA12" i="99"/>
  <c r="Y12" i="99"/>
  <c r="W12" i="99"/>
  <c r="S12" i="99"/>
  <c r="O12" i="99"/>
  <c r="M12" i="99"/>
  <c r="K12" i="99"/>
  <c r="I12" i="99"/>
  <c r="G12" i="99"/>
  <c r="E12" i="99"/>
  <c r="BA11" i="99"/>
  <c r="BE11" i="99" s="1"/>
  <c r="CM11" i="83" s="1"/>
  <c r="AY11" i="99"/>
  <c r="AW11" i="99"/>
  <c r="AU11" i="99"/>
  <c r="AO11" i="99"/>
  <c r="AK11" i="99"/>
  <c r="AI11" i="99"/>
  <c r="Y11" i="99"/>
  <c r="W11" i="99"/>
  <c r="AA11" i="99" s="1"/>
  <c r="Q11" i="99"/>
  <c r="O11" i="99"/>
  <c r="M11" i="99"/>
  <c r="K11" i="99"/>
  <c r="I11" i="99"/>
  <c r="G11" i="99"/>
  <c r="E11" i="99"/>
  <c r="AW10" i="99"/>
  <c r="AU10" i="99"/>
  <c r="AY10" i="99" s="1"/>
  <c r="AQ10" i="99"/>
  <c r="AO10" i="99"/>
  <c r="AS10" i="99" s="1"/>
  <c r="BS10" i="83" s="1"/>
  <c r="AM10" i="99"/>
  <c r="AK10" i="99"/>
  <c r="AI10" i="99"/>
  <c r="AE10" i="99"/>
  <c r="Y10" i="99"/>
  <c r="W10" i="99"/>
  <c r="AA10" i="99" s="1"/>
  <c r="O10" i="99"/>
  <c r="M10" i="99"/>
  <c r="K10" i="99"/>
  <c r="G10" i="99"/>
  <c r="I10" i="99" s="1"/>
  <c r="E10" i="99"/>
  <c r="AW9" i="99"/>
  <c r="AU9" i="99"/>
  <c r="AY9" i="99" s="1"/>
  <c r="AS9" i="99"/>
  <c r="BS9" i="83" s="1"/>
  <c r="AK9" i="99"/>
  <c r="AM9" i="99" s="1"/>
  <c r="AI9" i="99"/>
  <c r="AE9" i="99"/>
  <c r="AG9" i="99" s="1"/>
  <c r="AY9" i="83" s="1"/>
  <c r="AC9" i="99"/>
  <c r="AA9" i="99"/>
  <c r="Y9" i="99"/>
  <c r="W9" i="99"/>
  <c r="Q9" i="99"/>
  <c r="M9" i="99"/>
  <c r="O9" i="99" s="1"/>
  <c r="K9" i="99"/>
  <c r="G9" i="99"/>
  <c r="E9" i="99"/>
  <c r="I9" i="99" s="1"/>
  <c r="BA8" i="99"/>
  <c r="AY8" i="99"/>
  <c r="AW8" i="99"/>
  <c r="AU8" i="99"/>
  <c r="AQ8" i="99"/>
  <c r="AK8" i="99"/>
  <c r="AI8" i="99"/>
  <c r="AM8" i="99" s="1"/>
  <c r="Y8" i="99"/>
  <c r="W8" i="99"/>
  <c r="AA8" i="99" s="1"/>
  <c r="M8" i="99"/>
  <c r="K8" i="99"/>
  <c r="O8" i="99" s="1"/>
  <c r="G8" i="99"/>
  <c r="E8" i="99"/>
  <c r="K53" i="100"/>
  <c r="I53" i="100"/>
  <c r="G53" i="100"/>
  <c r="E53" i="100"/>
  <c r="E50" i="100"/>
  <c r="E51" i="100" s="1"/>
  <c r="G49" i="100"/>
  <c r="G50" i="100" s="1"/>
  <c r="E49" i="100"/>
  <c r="E47" i="100"/>
  <c r="E46" i="100"/>
  <c r="E48" i="100" s="1"/>
  <c r="G45" i="100"/>
  <c r="E45" i="100"/>
  <c r="E44" i="100"/>
  <c r="E20" i="2" s="1"/>
  <c r="G963" i="1" s="1"/>
  <c r="M43" i="100"/>
  <c r="G42" i="100"/>
  <c r="M40" i="100"/>
  <c r="K40" i="100"/>
  <c r="I40" i="100"/>
  <c r="E40" i="100"/>
  <c r="G39" i="100"/>
  <c r="E39" i="100"/>
  <c r="M38" i="100"/>
  <c r="E38" i="100"/>
  <c r="E42" i="100" s="1"/>
  <c r="E18" i="2" s="1"/>
  <c r="G961" i="1" s="1"/>
  <c r="E36" i="100"/>
  <c r="E34" i="100"/>
  <c r="E35" i="100" s="1"/>
  <c r="G31" i="100"/>
  <c r="E31" i="100"/>
  <c r="K29" i="100"/>
  <c r="I29" i="100"/>
  <c r="G29" i="100"/>
  <c r="E29" i="100"/>
  <c r="I28" i="100"/>
  <c r="E28" i="100"/>
  <c r="E27" i="100"/>
  <c r="M26" i="100"/>
  <c r="I26" i="100"/>
  <c r="G26" i="100"/>
  <c r="E26" i="100"/>
  <c r="E30" i="100" s="1"/>
  <c r="G23" i="100"/>
  <c r="E23" i="100"/>
  <c r="E15" i="2" s="1"/>
  <c r="G958" i="1" s="1"/>
  <c r="E22" i="100"/>
  <c r="E20" i="100"/>
  <c r="E18" i="100"/>
  <c r="G17" i="100"/>
  <c r="E17" i="100"/>
  <c r="E32" i="100" s="1"/>
  <c r="M16" i="100"/>
  <c r="K16" i="100"/>
  <c r="K42" i="100" s="1"/>
  <c r="E16" i="100"/>
  <c r="K15" i="100"/>
  <c r="G15" i="100"/>
  <c r="E15" i="100"/>
  <c r="E14" i="100"/>
  <c r="K13" i="100"/>
  <c r="E12" i="100"/>
  <c r="K11" i="100"/>
  <c r="E11" i="100"/>
  <c r="M10" i="100"/>
  <c r="I10" i="100"/>
  <c r="G10" i="100"/>
  <c r="E10" i="100"/>
  <c r="E13" i="100" s="1"/>
  <c r="G9" i="100"/>
  <c r="E9" i="100"/>
  <c r="M8" i="100"/>
  <c r="K8" i="100"/>
  <c r="I8" i="100"/>
  <c r="I12" i="100" s="1"/>
  <c r="E8" i="100"/>
  <c r="G40" i="101"/>
  <c r="I40" i="101" s="1"/>
  <c r="E40" i="101"/>
  <c r="I39" i="101"/>
  <c r="I63" i="95" s="1"/>
  <c r="G39" i="101"/>
  <c r="E39" i="101"/>
  <c r="I38" i="101"/>
  <c r="I37" i="94" s="1"/>
  <c r="G38" i="101"/>
  <c r="E38" i="101"/>
  <c r="I37" i="101"/>
  <c r="G37" i="101"/>
  <c r="E37" i="101"/>
  <c r="G35" i="101"/>
  <c r="I35" i="101" s="1"/>
  <c r="E35" i="101"/>
  <c r="I34" i="101"/>
  <c r="G34" i="101"/>
  <c r="E34" i="101"/>
  <c r="G33" i="101"/>
  <c r="I33" i="101" s="1"/>
  <c r="I78" i="95" s="1"/>
  <c r="E33" i="101"/>
  <c r="G32" i="101"/>
  <c r="I32" i="101" s="1"/>
  <c r="E32" i="101"/>
  <c r="I31" i="101"/>
  <c r="G31" i="101"/>
  <c r="E31" i="101"/>
  <c r="G30" i="101"/>
  <c r="E30" i="101"/>
  <c r="I30" i="101" s="1"/>
  <c r="I28" i="95" s="1"/>
  <c r="I29" i="101"/>
  <c r="I76" i="95" s="1"/>
  <c r="G29" i="101"/>
  <c r="E29" i="101"/>
  <c r="G28" i="101"/>
  <c r="E28" i="101"/>
  <c r="G25" i="101"/>
  <c r="I25" i="101" s="1"/>
  <c r="E25" i="101"/>
  <c r="G24" i="101"/>
  <c r="I24" i="101" s="1"/>
  <c r="E24" i="101"/>
  <c r="I23" i="101"/>
  <c r="G23" i="101"/>
  <c r="E23" i="101"/>
  <c r="I22" i="101"/>
  <c r="I74" i="95" s="1"/>
  <c r="G22" i="101"/>
  <c r="E22" i="101"/>
  <c r="G21" i="101"/>
  <c r="I21" i="101" s="1"/>
  <c r="E21" i="101"/>
  <c r="G20" i="101"/>
  <c r="E20" i="101"/>
  <c r="G19" i="101"/>
  <c r="I19" i="101" s="1"/>
  <c r="I25" i="95" s="1"/>
  <c r="E19" i="101"/>
  <c r="I18" i="101"/>
  <c r="I24" i="95" s="1"/>
  <c r="G18" i="101"/>
  <c r="E18" i="101"/>
  <c r="G17" i="101"/>
  <c r="I17" i="101" s="1"/>
  <c r="I23" i="95" s="1"/>
  <c r="E17" i="101"/>
  <c r="G16" i="101"/>
  <c r="I16" i="101" s="1"/>
  <c r="I22" i="95" s="1"/>
  <c r="E16" i="101"/>
  <c r="I15" i="101"/>
  <c r="G15" i="101"/>
  <c r="E15" i="101"/>
  <c r="G14" i="101"/>
  <c r="E14" i="101"/>
  <c r="I14" i="101" s="1"/>
  <c r="I20" i="95" s="1"/>
  <c r="I13" i="101"/>
  <c r="I17" i="95" s="1"/>
  <c r="G13" i="101"/>
  <c r="E13" i="101"/>
  <c r="G12" i="101"/>
  <c r="E12" i="101"/>
  <c r="G11" i="101"/>
  <c r="E11" i="101"/>
  <c r="E27" i="101" s="1"/>
  <c r="I10" i="101"/>
  <c r="I14" i="95" s="1"/>
  <c r="G10" i="101"/>
  <c r="E10" i="101"/>
  <c r="G9" i="101"/>
  <c r="I9" i="101" s="1"/>
  <c r="I9" i="94" s="1"/>
  <c r="E9" i="101"/>
  <c r="G8" i="101"/>
  <c r="E8" i="101"/>
  <c r="I29" i="102"/>
  <c r="G29" i="102"/>
  <c r="G15" i="77" s="1"/>
  <c r="I15" i="77" s="1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U26" i="102" s="1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O28" i="102" s="1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C26" i="102" s="1"/>
  <c r="AA14" i="102"/>
  <c r="Y14" i="102"/>
  <c r="W14" i="102"/>
  <c r="U14" i="102"/>
  <c r="S14" i="102"/>
  <c r="Q14" i="102"/>
  <c r="Q26" i="102" s="1"/>
  <c r="O14" i="102"/>
  <c r="M14" i="102"/>
  <c r="M26" i="102" s="1"/>
  <c r="K14" i="102"/>
  <c r="I14" i="102"/>
  <c r="G14" i="102"/>
  <c r="AE13" i="102"/>
  <c r="AA13" i="102"/>
  <c r="Y13" i="102"/>
  <c r="W13" i="102"/>
  <c r="U13" i="102"/>
  <c r="U30" i="102" s="1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8" i="102"/>
  <c r="Y28" i="102"/>
  <c r="E25" i="102"/>
  <c r="AA25" i="102" s="1"/>
  <c r="Y24" i="102"/>
  <c r="E24" i="102"/>
  <c r="E22" i="102"/>
  <c r="U22" i="102" s="1"/>
  <c r="E18" i="102"/>
  <c r="AC18" i="102" s="1"/>
  <c r="E17" i="102"/>
  <c r="O17" i="102" s="1"/>
  <c r="M16" i="102"/>
  <c r="E16" i="102"/>
  <c r="E14" i="102"/>
  <c r="AE14" i="102" s="1"/>
  <c r="AE12" i="102"/>
  <c r="E12" i="102"/>
  <c r="E10" i="102"/>
  <c r="G10" i="102" s="1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0" i="104"/>
  <c r="E36" i="104"/>
  <c r="E35" i="104"/>
  <c r="E32" i="104"/>
  <c r="E30" i="104"/>
  <c r="E28" i="104"/>
  <c r="E24" i="104"/>
  <c r="E22" i="104"/>
  <c r="E20" i="104"/>
  <c r="E16" i="104"/>
  <c r="E14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2" i="105"/>
  <c r="E32" i="105"/>
  <c r="G30" i="105"/>
  <c r="E30" i="105"/>
  <c r="G28" i="105"/>
  <c r="E26" i="105"/>
  <c r="E22" i="105"/>
  <c r="E24" i="105" s="1"/>
  <c r="E21" i="105"/>
  <c r="E20" i="105"/>
  <c r="E19" i="105"/>
  <c r="E18" i="105"/>
  <c r="E23" i="105" s="1"/>
  <c r="E17" i="105"/>
  <c r="G14" i="105"/>
  <c r="E14" i="105"/>
  <c r="I14" i="105" s="1"/>
  <c r="K14" i="105" s="1"/>
  <c r="G12" i="105"/>
  <c r="E12" i="105"/>
  <c r="I12" i="105" s="1"/>
  <c r="K12" i="105" s="1"/>
  <c r="G10" i="105"/>
  <c r="E10" i="105"/>
  <c r="I10" i="105" s="1"/>
  <c r="K10" i="105" s="1"/>
  <c r="G8" i="105"/>
  <c r="E8" i="105"/>
  <c r="I8" i="105" s="1"/>
  <c r="K8" i="105" s="1"/>
  <c r="E8" i="106"/>
  <c r="E10" i="106" s="1"/>
  <c r="E9" i="107"/>
  <c r="E13" i="107" s="1"/>
  <c r="E12" i="108"/>
  <c r="E8" i="108"/>
  <c r="E20" i="109"/>
  <c r="E12" i="109"/>
  <c r="E11" i="109"/>
  <c r="E20" i="110"/>
  <c r="E19" i="110"/>
  <c r="E18" i="110"/>
  <c r="E12" i="110"/>
  <c r="E21" i="110" s="1"/>
  <c r="E11" i="110"/>
  <c r="E10" i="110"/>
  <c r="E9" i="110"/>
  <c r="E13" i="110" s="1"/>
  <c r="E15" i="110" s="1"/>
  <c r="E8" i="110"/>
  <c r="G13" i="111"/>
  <c r="G12" i="111"/>
  <c r="G11" i="111"/>
  <c r="G10" i="111"/>
  <c r="G9" i="111"/>
  <c r="G8" i="111"/>
  <c r="E40" i="111"/>
  <c r="E31" i="111"/>
  <c r="E24" i="111"/>
  <c r="E23" i="111"/>
  <c r="E16" i="111"/>
  <c r="E15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1" i="112"/>
  <c r="E33" i="112"/>
  <c r="E25" i="112"/>
  <c r="E14" i="112"/>
  <c r="E12" i="112"/>
  <c r="E11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3" i="113"/>
  <c r="E150" i="113"/>
  <c r="E142" i="113"/>
  <c r="E138" i="113"/>
  <c r="E125" i="113"/>
  <c r="E124" i="113"/>
  <c r="E123" i="113"/>
  <c r="E114" i="113"/>
  <c r="E106" i="113"/>
  <c r="E105" i="113"/>
  <c r="E104" i="113"/>
  <c r="E102" i="113"/>
  <c r="E95" i="113"/>
  <c r="E86" i="113"/>
  <c r="E85" i="113"/>
  <c r="E80" i="113"/>
  <c r="E76" i="113"/>
  <c r="E70" i="113"/>
  <c r="E67" i="113"/>
  <c r="E66" i="113"/>
  <c r="E53" i="113"/>
  <c r="E52" i="113"/>
  <c r="E51" i="113"/>
  <c r="E42" i="113"/>
  <c r="E34" i="113"/>
  <c r="E33" i="113"/>
  <c r="E32" i="113"/>
  <c r="E30" i="113"/>
  <c r="E23" i="113"/>
  <c r="E17" i="113"/>
  <c r="E14" i="113"/>
  <c r="E13" i="113"/>
  <c r="E8" i="113"/>
  <c r="E22" i="12" s="1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93" i="114"/>
  <c r="E92" i="114"/>
  <c r="E90" i="114"/>
  <c r="E89" i="114"/>
  <c r="E88" i="114"/>
  <c r="E86" i="114"/>
  <c r="E85" i="114"/>
  <c r="E84" i="114"/>
  <c r="E78" i="114"/>
  <c r="E77" i="114"/>
  <c r="E76" i="114"/>
  <c r="E70" i="114"/>
  <c r="E69" i="114"/>
  <c r="E66" i="114"/>
  <c r="E65" i="114"/>
  <c r="E64" i="114"/>
  <c r="E62" i="114"/>
  <c r="E61" i="114"/>
  <c r="E72" i="114" s="1"/>
  <c r="E60" i="114"/>
  <c r="E58" i="114"/>
  <c r="E57" i="114"/>
  <c r="E56" i="114"/>
  <c r="E52" i="114"/>
  <c r="E49" i="114"/>
  <c r="E45" i="114"/>
  <c r="E44" i="114"/>
  <c r="E43" i="114"/>
  <c r="E41" i="114"/>
  <c r="E40" i="114"/>
  <c r="E37" i="114"/>
  <c r="E36" i="114"/>
  <c r="E35" i="114"/>
  <c r="E33" i="114"/>
  <c r="E32" i="114"/>
  <c r="E29" i="114"/>
  <c r="E28" i="114"/>
  <c r="E27" i="114"/>
  <c r="E21" i="114"/>
  <c r="E20" i="114"/>
  <c r="E14" i="114"/>
  <c r="E10" i="114"/>
  <c r="E8" i="114"/>
  <c r="E12" i="114" s="1"/>
  <c r="E19" i="12" s="1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1" i="115"/>
  <c r="E80" i="115"/>
  <c r="E82" i="115" s="1"/>
  <c r="E77" i="115"/>
  <c r="E65" i="115"/>
  <c r="E70" i="115" s="1"/>
  <c r="E62" i="115"/>
  <c r="E55" i="115"/>
  <c r="E59" i="115" s="1"/>
  <c r="E52" i="115"/>
  <c r="E42" i="115"/>
  <c r="E51" i="115" s="1"/>
  <c r="E38" i="115"/>
  <c r="E47" i="115" s="1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5" i="116"/>
  <c r="G85" i="116" s="1"/>
  <c r="E80" i="98" s="1"/>
  <c r="E81" i="116"/>
  <c r="E80" i="116"/>
  <c r="E82" i="116" s="1"/>
  <c r="E77" i="116"/>
  <c r="E79" i="116" s="1"/>
  <c r="E76" i="116"/>
  <c r="E74" i="116"/>
  <c r="E72" i="116"/>
  <c r="E65" i="116"/>
  <c r="E70" i="116" s="1"/>
  <c r="E55" i="116"/>
  <c r="E59" i="116" s="1"/>
  <c r="E54" i="116"/>
  <c r="E52" i="116"/>
  <c r="E43" i="116"/>
  <c r="E42" i="116"/>
  <c r="E51" i="116" s="1"/>
  <c r="E38" i="116"/>
  <c r="E47" i="116" s="1"/>
  <c r="E36" i="116"/>
  <c r="E31" i="116"/>
  <c r="E27" i="116"/>
  <c r="E23" i="116"/>
  <c r="E19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9" i="117"/>
  <c r="E51" i="117"/>
  <c r="E62" i="117" s="1"/>
  <c r="E42" i="117"/>
  <c r="E41" i="117"/>
  <c r="E38" i="117"/>
  <c r="E37" i="117"/>
  <c r="E36" i="117"/>
  <c r="E32" i="117"/>
  <c r="E30" i="117"/>
  <c r="E29" i="117"/>
  <c r="E28" i="117"/>
  <c r="E24" i="117"/>
  <c r="E22" i="117"/>
  <c r="E10" i="117"/>
  <c r="E28" i="118"/>
  <c r="E24" i="118"/>
  <c r="E22" i="118"/>
  <c r="E21" i="118"/>
  <c r="E20" i="118"/>
  <c r="E12" i="118"/>
  <c r="E8" i="118"/>
  <c r="E30" i="119"/>
  <c r="E29" i="119"/>
  <c r="E22" i="119"/>
  <c r="E19" i="119"/>
  <c r="E18" i="119"/>
  <c r="E20" i="119" s="1"/>
  <c r="E21" i="119" s="1"/>
  <c r="E23" i="119" s="1"/>
  <c r="E25" i="119" s="1"/>
  <c r="E27" i="119" s="1"/>
  <c r="E31" i="119" s="1"/>
  <c r="E87" i="95" s="1"/>
  <c r="G87" i="95" s="1"/>
  <c r="E17" i="119"/>
  <c r="I19" i="49" s="1"/>
  <c r="E15" i="119"/>
  <c r="E13" i="119"/>
  <c r="E22" i="93" s="1"/>
  <c r="E9" i="119"/>
  <c r="E8" i="119"/>
  <c r="E9" i="120"/>
  <c r="G9" i="120" s="1"/>
  <c r="E8" i="120"/>
  <c r="G8" i="120" s="1"/>
  <c r="E8" i="98" s="1"/>
  <c r="G12" i="120"/>
  <c r="G11" i="120"/>
  <c r="G10" i="120"/>
  <c r="E15" i="121"/>
  <c r="G14" i="121"/>
  <c r="E14" i="121"/>
  <c r="G16" i="121"/>
  <c r="G13" i="121"/>
  <c r="G12" i="121"/>
  <c r="G11" i="121"/>
  <c r="G10" i="121"/>
  <c r="G15" i="121" s="1"/>
  <c r="E51" i="122"/>
  <c r="E48" i="98" s="1"/>
  <c r="E50" i="122"/>
  <c r="E49" i="122"/>
  <c r="I38" i="122"/>
  <c r="G38" i="122"/>
  <c r="E37" i="122"/>
  <c r="E36" i="122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5" i="98" s="1"/>
  <c r="I21" i="122"/>
  <c r="G21" i="122"/>
  <c r="E21" i="122"/>
  <c r="I20" i="122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9" i="98" s="1"/>
  <c r="I16" i="122"/>
  <c r="G16" i="122"/>
  <c r="K16" i="122" s="1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K13" i="122" s="1"/>
  <c r="G15" i="98" s="1"/>
  <c r="G13" i="122"/>
  <c r="E13" i="122"/>
  <c r="E15" i="98" s="1"/>
  <c r="I12" i="122"/>
  <c r="I39" i="122" s="1"/>
  <c r="I52" i="122" s="1"/>
  <c r="G12" i="122"/>
  <c r="E12" i="122"/>
  <c r="E14" i="98" s="1"/>
  <c r="I11" i="122"/>
  <c r="G11" i="122"/>
  <c r="E11" i="122"/>
  <c r="E13" i="98" s="1"/>
  <c r="I13" i="98" s="1"/>
  <c r="I10" i="122"/>
  <c r="G10" i="122"/>
  <c r="K10" i="122" s="1"/>
  <c r="G12" i="98" s="1"/>
  <c r="E10" i="122"/>
  <c r="I9" i="122"/>
  <c r="G9" i="122"/>
  <c r="E9" i="122"/>
  <c r="E11" i="98" s="1"/>
  <c r="E8" i="122"/>
  <c r="K51" i="122"/>
  <c r="I48" i="122"/>
  <c r="G48" i="122"/>
  <c r="E48" i="122"/>
  <c r="K47" i="122"/>
  <c r="E72" i="115" s="1"/>
  <c r="K46" i="122"/>
  <c r="K45" i="122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K37" i="122"/>
  <c r="K35" i="122"/>
  <c r="G40" i="98" s="1"/>
  <c r="K34" i="122"/>
  <c r="K33" i="122"/>
  <c r="G36" i="98" s="1"/>
  <c r="K32" i="122"/>
  <c r="K30" i="122"/>
  <c r="G33" i="98" s="1"/>
  <c r="K29" i="122"/>
  <c r="G32" i="98" s="1"/>
  <c r="G41" i="98" s="1"/>
  <c r="K27" i="122"/>
  <c r="G30" i="98" s="1"/>
  <c r="K26" i="122"/>
  <c r="G29" i="98" s="1"/>
  <c r="K25" i="122"/>
  <c r="G28" i="98" s="1"/>
  <c r="K22" i="122"/>
  <c r="K21" i="122"/>
  <c r="G23" i="98" s="1"/>
  <c r="K19" i="122"/>
  <c r="G21" i="98" s="1"/>
  <c r="K18" i="122"/>
  <c r="G20" i="98" s="1"/>
  <c r="I20" i="98" s="1"/>
  <c r="K17" i="122"/>
  <c r="K14" i="122"/>
  <c r="K11" i="122"/>
  <c r="G13" i="98" s="1"/>
  <c r="K9" i="122"/>
  <c r="G11" i="98" s="1"/>
  <c r="I51" i="122"/>
  <c r="G51" i="122"/>
  <c r="I50" i="122"/>
  <c r="G50" i="122"/>
  <c r="I49" i="122"/>
  <c r="G49" i="122"/>
  <c r="K49" i="122" s="1"/>
  <c r="E38" i="122"/>
  <c r="I37" i="122"/>
  <c r="G37" i="122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E49" i="112" s="1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AA30" i="123" s="1"/>
  <c r="E45" i="112" s="1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AA27" i="123" s="1"/>
  <c r="E42" i="112" s="1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AA22" i="123" s="1"/>
  <c r="E37" i="112" s="1"/>
  <c r="W21" i="123"/>
  <c r="S21" i="123"/>
  <c r="O21" i="123"/>
  <c r="K21" i="123"/>
  <c r="G21" i="123"/>
  <c r="AA21" i="123" s="1"/>
  <c r="E36" i="112" s="1"/>
  <c r="W20" i="123"/>
  <c r="S20" i="123"/>
  <c r="O20" i="123"/>
  <c r="K20" i="123"/>
  <c r="G20" i="123"/>
  <c r="W19" i="123"/>
  <c r="S19" i="123"/>
  <c r="O19" i="123"/>
  <c r="K19" i="123"/>
  <c r="G19" i="123"/>
  <c r="AA19" i="123" s="1"/>
  <c r="E34" i="112" s="1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E26" i="112" s="1"/>
  <c r="W10" i="123"/>
  <c r="S10" i="123"/>
  <c r="O10" i="123"/>
  <c r="K10" i="123"/>
  <c r="G10" i="123"/>
  <c r="W9" i="123"/>
  <c r="W36" i="123" s="1"/>
  <c r="S9" i="123"/>
  <c r="O9" i="123"/>
  <c r="K9" i="123"/>
  <c r="G9" i="123"/>
  <c r="W8" i="123"/>
  <c r="S8" i="123"/>
  <c r="O8" i="123"/>
  <c r="K8" i="123"/>
  <c r="K36" i="123" s="1"/>
  <c r="G8" i="123"/>
  <c r="Y36" i="123"/>
  <c r="U36" i="123"/>
  <c r="Q36" i="123"/>
  <c r="O36" i="123"/>
  <c r="M36" i="123"/>
  <c r="I36" i="123"/>
  <c r="G36" i="123"/>
  <c r="E36" i="123"/>
  <c r="AA35" i="123"/>
  <c r="E50" i="112" s="1"/>
  <c r="AA33" i="123"/>
  <c r="E48" i="112" s="1"/>
  <c r="AA32" i="123"/>
  <c r="E47" i="112" s="1"/>
  <c r="AA31" i="123"/>
  <c r="E46" i="112" s="1"/>
  <c r="AA29" i="123"/>
  <c r="E44" i="112" s="1"/>
  <c r="AA28" i="123"/>
  <c r="E43" i="112" s="1"/>
  <c r="AA26" i="123"/>
  <c r="AA25" i="123"/>
  <c r="E40" i="112" s="1"/>
  <c r="AA24" i="123"/>
  <c r="E39" i="112" s="1"/>
  <c r="AA23" i="123"/>
  <c r="E38" i="112" s="1"/>
  <c r="AA20" i="123"/>
  <c r="E35" i="112" s="1"/>
  <c r="AA18" i="123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0" i="123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AA32" i="124" s="1"/>
  <c r="E38" i="111" s="1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AA19" i="124" s="1"/>
  <c r="E25" i="111" s="1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K35" i="124" s="1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AA11" i="124" s="1"/>
  <c r="E17" i="111" s="1"/>
  <c r="W10" i="124"/>
  <c r="S10" i="124"/>
  <c r="O10" i="124"/>
  <c r="K10" i="124"/>
  <c r="G10" i="124"/>
  <c r="W9" i="124"/>
  <c r="S9" i="124"/>
  <c r="O9" i="124"/>
  <c r="O35" i="124" s="1"/>
  <c r="K9" i="124"/>
  <c r="G9" i="124"/>
  <c r="W8" i="124"/>
  <c r="S8" i="124"/>
  <c r="S35" i="124" s="1"/>
  <c r="O8" i="124"/>
  <c r="K8" i="124"/>
  <c r="G8" i="124"/>
  <c r="Y35" i="124"/>
  <c r="U35" i="124"/>
  <c r="Q35" i="124"/>
  <c r="M35" i="124"/>
  <c r="I35" i="124"/>
  <c r="E35" i="124"/>
  <c r="AA34" i="124"/>
  <c r="AA31" i="124"/>
  <c r="E37" i="111" s="1"/>
  <c r="AA30" i="124"/>
  <c r="E36" i="111" s="1"/>
  <c r="AA28" i="124"/>
  <c r="E34" i="111" s="1"/>
  <c r="AA26" i="124"/>
  <c r="E32" i="111" s="1"/>
  <c r="AA25" i="124"/>
  <c r="AA22" i="124"/>
  <c r="E28" i="111" s="1"/>
  <c r="AA20" i="124"/>
  <c r="E26" i="111" s="1"/>
  <c r="AA18" i="124"/>
  <c r="AA17" i="124"/>
  <c r="AA16" i="124"/>
  <c r="E22" i="111" s="1"/>
  <c r="AA15" i="124"/>
  <c r="E21" i="111" s="1"/>
  <c r="AA14" i="124"/>
  <c r="E20" i="111" s="1"/>
  <c r="AA12" i="124"/>
  <c r="E18" i="111" s="1"/>
  <c r="AA10" i="124"/>
  <c r="AA9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E67" i="114" s="1"/>
  <c r="AA46" i="125"/>
  <c r="E24" i="114" s="1"/>
  <c r="AA45" i="125"/>
  <c r="E19" i="114" s="1"/>
  <c r="AA44" i="125"/>
  <c r="AA43" i="125"/>
  <c r="AA42" i="125"/>
  <c r="AA41" i="125"/>
  <c r="E63" i="114" s="1"/>
  <c r="AA40" i="125"/>
  <c r="AA39" i="125"/>
  <c r="AA50" i="125" s="1"/>
  <c r="AA38" i="125"/>
  <c r="AA37" i="125"/>
  <c r="E59" i="114" s="1"/>
  <c r="AA36" i="125"/>
  <c r="AA35" i="125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E42" i="114" s="1"/>
  <c r="AA29" i="125"/>
  <c r="AA28" i="125"/>
  <c r="AA27" i="125"/>
  <c r="E39" i="114" s="1"/>
  <c r="AA26" i="125"/>
  <c r="E38" i="114" s="1"/>
  <c r="AA25" i="125"/>
  <c r="AA24" i="125"/>
  <c r="AA23" i="125"/>
  <c r="AA22" i="125"/>
  <c r="E34" i="114" s="1"/>
  <c r="AA21" i="125"/>
  <c r="AA20" i="125"/>
  <c r="AA19" i="125"/>
  <c r="E31" i="114" s="1"/>
  <c r="AA18" i="125"/>
  <c r="E30" i="114" s="1"/>
  <c r="AA17" i="125"/>
  <c r="AA16" i="125"/>
  <c r="AA15" i="125"/>
  <c r="Y14" i="125"/>
  <c r="W14" i="125"/>
  <c r="U14" i="125"/>
  <c r="S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E17" i="114" s="1"/>
  <c r="Y12" i="125"/>
  <c r="W12" i="125"/>
  <c r="U12" i="125"/>
  <c r="S12" i="125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8" i="125"/>
  <c r="M50" i="126"/>
  <c r="K50" i="126"/>
  <c r="I50" i="126"/>
  <c r="G50" i="126"/>
  <c r="E50" i="126"/>
  <c r="M49" i="126"/>
  <c r="K49" i="126"/>
  <c r="G49" i="126"/>
  <c r="E49" i="126"/>
  <c r="O48" i="126"/>
  <c r="I48" i="126"/>
  <c r="E83" i="116" s="1"/>
  <c r="E84" i="116" s="1"/>
  <c r="O47" i="126"/>
  <c r="I47" i="126"/>
  <c r="O46" i="126"/>
  <c r="E64" i="115" s="1"/>
  <c r="E69" i="115" s="1"/>
  <c r="I46" i="126"/>
  <c r="E64" i="116" s="1"/>
  <c r="E69" i="116" s="1"/>
  <c r="O45" i="126"/>
  <c r="E63" i="115" s="1"/>
  <c r="I45" i="126"/>
  <c r="E63" i="116" s="1"/>
  <c r="E68" i="116" s="1"/>
  <c r="O44" i="126"/>
  <c r="E73" i="115" s="1"/>
  <c r="E75" i="115" s="1"/>
  <c r="I44" i="126"/>
  <c r="E73" i="116" s="1"/>
  <c r="E75" i="116" s="1"/>
  <c r="O43" i="126"/>
  <c r="I43" i="126"/>
  <c r="O42" i="126"/>
  <c r="E56" i="115" s="1"/>
  <c r="E60" i="115" s="1"/>
  <c r="I42" i="126"/>
  <c r="E56" i="116" s="1"/>
  <c r="E60" i="116" s="1"/>
  <c r="O41" i="126"/>
  <c r="I41" i="126"/>
  <c r="O40" i="126"/>
  <c r="E43" i="115" s="1"/>
  <c r="I40" i="126"/>
  <c r="O39" i="126"/>
  <c r="I39" i="126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I35" i="126"/>
  <c r="O34" i="126"/>
  <c r="E37" i="115" s="1"/>
  <c r="I34" i="126"/>
  <c r="E37" i="116" s="1"/>
  <c r="E46" i="116" s="1"/>
  <c r="M33" i="126"/>
  <c r="K33" i="126"/>
  <c r="G33" i="126"/>
  <c r="E33" i="126"/>
  <c r="O32" i="126"/>
  <c r="E34" i="115" s="1"/>
  <c r="G34" i="115" s="1"/>
  <c r="G68" i="98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O24" i="126"/>
  <c r="E26" i="115" s="1"/>
  <c r="G26" i="115" s="1"/>
  <c r="G60" i="98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O16" i="126"/>
  <c r="E18" i="115" s="1"/>
  <c r="G18" i="115" s="1"/>
  <c r="G52" i="98" s="1"/>
  <c r="I16" i="126"/>
  <c r="E18" i="116" s="1"/>
  <c r="O15" i="126"/>
  <c r="O33" i="126" s="1"/>
  <c r="E15" i="115" s="1"/>
  <c r="E16" i="115" s="1"/>
  <c r="I15" i="126"/>
  <c r="G14" i="126"/>
  <c r="O13" i="126"/>
  <c r="E12" i="115" s="1"/>
  <c r="M13" i="126"/>
  <c r="K13" i="126"/>
  <c r="G13" i="126"/>
  <c r="E13" i="126"/>
  <c r="O12" i="126"/>
  <c r="E11" i="115" s="1"/>
  <c r="M12" i="126"/>
  <c r="M14" i="126" s="1"/>
  <c r="K12" i="126"/>
  <c r="G12" i="126"/>
  <c r="E12" i="126"/>
  <c r="E14" i="126" s="1"/>
  <c r="O11" i="126"/>
  <c r="I11" i="126"/>
  <c r="O10" i="126"/>
  <c r="I10" i="126"/>
  <c r="O9" i="126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O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44" i="117" s="1"/>
  <c r="AA46" i="127"/>
  <c r="E19" i="117" s="1"/>
  <c r="AA45" i="127"/>
  <c r="E16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AA30" i="127"/>
  <c r="AA29" i="127"/>
  <c r="AA28" i="127"/>
  <c r="E35" i="117" s="1"/>
  <c r="AA27" i="127"/>
  <c r="E34" i="117" s="1"/>
  <c r="AA26" i="127"/>
  <c r="E33" i="117" s="1"/>
  <c r="AA25" i="127"/>
  <c r="AA24" i="127"/>
  <c r="E31" i="117" s="1"/>
  <c r="AA23" i="127"/>
  <c r="AA22" i="127"/>
  <c r="AA21" i="127"/>
  <c r="AA20" i="127"/>
  <c r="E27" i="117" s="1"/>
  <c r="AA19" i="127"/>
  <c r="E26" i="117" s="1"/>
  <c r="AA18" i="127"/>
  <c r="E25" i="117" s="1"/>
  <c r="AA17" i="127"/>
  <c r="AA16" i="127"/>
  <c r="E23" i="117" s="1"/>
  <c r="AA15" i="127"/>
  <c r="Y14" i="127"/>
  <c r="U14" i="127"/>
  <c r="S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Q12" i="127"/>
  <c r="O12" i="127"/>
  <c r="O14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E27" i="118" s="1"/>
  <c r="AA47" i="128"/>
  <c r="AA46" i="128"/>
  <c r="E18" i="118" s="1"/>
  <c r="AA45" i="128"/>
  <c r="AA44" i="128"/>
  <c r="E42" i="104" s="1"/>
  <c r="AA43" i="128"/>
  <c r="E41" i="104" s="1"/>
  <c r="AA42" i="128"/>
  <c r="I16" i="26" s="1"/>
  <c r="M16" i="26" s="1"/>
  <c r="AA41" i="128"/>
  <c r="AA40" i="128"/>
  <c r="AA39" i="128"/>
  <c r="AA38" i="128"/>
  <c r="E73" i="74" s="1"/>
  <c r="AA37" i="128"/>
  <c r="I9" i="23" s="1"/>
  <c r="M9" i="23" s="1"/>
  <c r="AA36" i="128"/>
  <c r="I9" i="25" s="1"/>
  <c r="M9" i="25" s="1"/>
  <c r="AA35" i="128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AA29" i="128"/>
  <c r="I8" i="32" s="1"/>
  <c r="AA28" i="128"/>
  <c r="I8" i="33" s="1"/>
  <c r="AA27" i="128"/>
  <c r="AA26" i="128"/>
  <c r="AA25" i="128"/>
  <c r="I8" i="36" s="1"/>
  <c r="AA24" i="128"/>
  <c r="I8" i="37" s="1"/>
  <c r="AA23" i="128"/>
  <c r="I8" i="38" s="1"/>
  <c r="AA22" i="128"/>
  <c r="AA21" i="128"/>
  <c r="I8" i="40" s="1"/>
  <c r="AA20" i="128"/>
  <c r="I8" i="41" s="1"/>
  <c r="AA19" i="128"/>
  <c r="AA33" i="128" s="1"/>
  <c r="AA18" i="128"/>
  <c r="AA17" i="128"/>
  <c r="I8" i="44" s="1"/>
  <c r="AA16" i="128"/>
  <c r="I8" i="45" s="1"/>
  <c r="AA15" i="128"/>
  <c r="I8" i="46" s="1"/>
  <c r="Y14" i="128"/>
  <c r="W14" i="128"/>
  <c r="W50" i="128" s="1"/>
  <c r="U14" i="128"/>
  <c r="Q14" i="128"/>
  <c r="M14" i="128"/>
  <c r="I14" i="128"/>
  <c r="E14" i="128"/>
  <c r="AA13" i="128"/>
  <c r="E13" i="104" s="1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AA14" i="128" s="1"/>
  <c r="Y12" i="128"/>
  <c r="W12" i="128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G9" i="50" s="1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E91" i="114" s="1"/>
  <c r="CC30" i="129"/>
  <c r="CA30" i="129"/>
  <c r="BY30" i="129"/>
  <c r="CI29" i="129"/>
  <c r="E87" i="114" s="1"/>
  <c r="CG29" i="129"/>
  <c r="CE29" i="129"/>
  <c r="CC29" i="129"/>
  <c r="CA29" i="129"/>
  <c r="E83" i="114" s="1"/>
  <c r="BY29" i="129"/>
  <c r="E82" i="114" s="1"/>
  <c r="CI28" i="129"/>
  <c r="E81" i="114" s="1"/>
  <c r="CG28" i="129"/>
  <c r="E80" i="114" s="1"/>
  <c r="CE28" i="129"/>
  <c r="CC28" i="129"/>
  <c r="CA28" i="129"/>
  <c r="BY28" i="129"/>
  <c r="CI27" i="129"/>
  <c r="E75" i="114" s="1"/>
  <c r="CG27" i="129"/>
  <c r="CG31" i="129" s="1"/>
  <c r="CE27" i="129"/>
  <c r="E73" i="114" s="1"/>
  <c r="CC27" i="129"/>
  <c r="E71" i="114" s="1"/>
  <c r="CA27" i="129"/>
  <c r="CA31" i="129" s="1"/>
  <c r="BY27" i="129"/>
  <c r="BY31" i="129" s="1"/>
  <c r="BS26" i="129"/>
  <c r="BO26" i="129"/>
  <c r="BM26" i="129"/>
  <c r="BK26" i="129"/>
  <c r="BE26" i="129"/>
  <c r="BC26" i="129"/>
  <c r="AY26" i="129"/>
  <c r="AW26" i="129"/>
  <c r="AU26" i="129"/>
  <c r="AQ26" i="129"/>
  <c r="AK26" i="129"/>
  <c r="AI26" i="129"/>
  <c r="AE26" i="129"/>
  <c r="AC26" i="129"/>
  <c r="W26" i="129"/>
  <c r="U26" i="129"/>
  <c r="Q26" i="129"/>
  <c r="O26" i="129"/>
  <c r="I26" i="129"/>
  <c r="G26" i="129"/>
  <c r="E26" i="129"/>
  <c r="CI25" i="129"/>
  <c r="E143" i="113" s="1"/>
  <c r="CG25" i="129"/>
  <c r="CE25" i="129"/>
  <c r="E141" i="113" s="1"/>
  <c r="BY25" i="129"/>
  <c r="CI24" i="129"/>
  <c r="E158" i="113" s="1"/>
  <c r="CG24" i="129"/>
  <c r="E157" i="113" s="1"/>
  <c r="CE24" i="129"/>
  <c r="CC24" i="129"/>
  <c r="E155" i="113" s="1"/>
  <c r="CA24" i="129"/>
  <c r="E154" i="113" s="1"/>
  <c r="BY24" i="129"/>
  <c r="CK23" i="129"/>
  <c r="CI23" i="129"/>
  <c r="CG23" i="129"/>
  <c r="CE23" i="129"/>
  <c r="E151" i="113" s="1"/>
  <c r="CC23" i="129"/>
  <c r="CA23" i="129"/>
  <c r="BY23" i="129"/>
  <c r="CI22" i="129"/>
  <c r="CG22" i="129"/>
  <c r="CE22" i="129"/>
  <c r="CK22" i="129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CG20" i="129"/>
  <c r="CE20" i="129"/>
  <c r="CK20" i="129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CE18" i="129"/>
  <c r="CC18" i="129"/>
  <c r="CA18" i="129"/>
  <c r="E103" i="113" s="1"/>
  <c r="BY18" i="129"/>
  <c r="CI17" i="129"/>
  <c r="E98" i="113" s="1"/>
  <c r="CG17" i="129"/>
  <c r="E97" i="113" s="1"/>
  <c r="CE17" i="129"/>
  <c r="E96" i="113" s="1"/>
  <c r="CC17" i="129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CA16" i="129"/>
  <c r="BY16" i="129"/>
  <c r="E84" i="113" s="1"/>
  <c r="CI15" i="129"/>
  <c r="CG15" i="129"/>
  <c r="E79" i="113" s="1"/>
  <c r="CE15" i="129"/>
  <c r="E78" i="113" s="1"/>
  <c r="CC15" i="129"/>
  <c r="E77" i="113" s="1"/>
  <c r="CA15" i="129"/>
  <c r="BY15" i="129"/>
  <c r="E75" i="113" s="1"/>
  <c r="CI14" i="129"/>
  <c r="E71" i="113" s="1"/>
  <c r="CG14" i="129"/>
  <c r="CE14" i="129"/>
  <c r="CC14" i="129"/>
  <c r="E68" i="113" s="1"/>
  <c r="CA14" i="129"/>
  <c r="BY14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CG12" i="129"/>
  <c r="CE12" i="129"/>
  <c r="CC12" i="129"/>
  <c r="E50" i="113" s="1"/>
  <c r="CA12" i="129"/>
  <c r="E49" i="113" s="1"/>
  <c r="BY12" i="129"/>
  <c r="E48" i="113" s="1"/>
  <c r="CK11" i="129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CE10" i="129"/>
  <c r="CC10" i="129"/>
  <c r="CA10" i="129"/>
  <c r="E31" i="113" s="1"/>
  <c r="BY10" i="129"/>
  <c r="CI9" i="129"/>
  <c r="E26" i="113" s="1"/>
  <c r="CG9" i="129"/>
  <c r="E25" i="113" s="1"/>
  <c r="CE9" i="129"/>
  <c r="E24" i="113" s="1"/>
  <c r="CC9" i="129"/>
  <c r="CA9" i="129"/>
  <c r="E22" i="113" s="1"/>
  <c r="BY9" i="129"/>
  <c r="E21" i="113" s="1"/>
  <c r="CI8" i="129"/>
  <c r="CI26" i="129" s="1"/>
  <c r="CG8" i="129"/>
  <c r="CE8" i="129"/>
  <c r="CK8" i="129" s="1"/>
  <c r="CC8" i="129"/>
  <c r="CA8" i="129"/>
  <c r="BY8" i="129"/>
  <c r="BW25" i="129"/>
  <c r="BW26" i="129" s="1"/>
  <c r="BI25" i="129"/>
  <c r="BI26" i="129" s="1"/>
  <c r="AG25" i="129"/>
  <c r="AG26" i="129" s="1"/>
  <c r="AU25" i="129"/>
  <c r="S25" i="129"/>
  <c r="S26" i="129" s="1"/>
  <c r="Q25" i="129"/>
  <c r="AS25" i="129"/>
  <c r="AS26" i="129" s="1"/>
  <c r="AE25" i="129"/>
  <c r="BG25" i="129"/>
  <c r="BG26" i="129" s="1"/>
  <c r="BU25" i="129"/>
  <c r="BU26" i="129" s="1"/>
  <c r="M25" i="129"/>
  <c r="AO25" i="129"/>
  <c r="AO26" i="129" s="1"/>
  <c r="AA25" i="129"/>
  <c r="AA26" i="129" s="1"/>
  <c r="BC25" i="129"/>
  <c r="BQ25" i="129"/>
  <c r="BQ26" i="129" s="1"/>
  <c r="BO25" i="129"/>
  <c r="BA25" i="129"/>
  <c r="BA26" i="129" s="1"/>
  <c r="Y25" i="129"/>
  <c r="Y26" i="129" s="1"/>
  <c r="AM25" i="129"/>
  <c r="AM26" i="129" s="1"/>
  <c r="K25" i="129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S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O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I26" i="131" s="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Y26" i="131" s="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Q18" i="131"/>
  <c r="BO18" i="131"/>
  <c r="BM18" i="131"/>
  <c r="BK18" i="131"/>
  <c r="BK26" i="131" s="1"/>
  <c r="BI18" i="131"/>
  <c r="BG18" i="131"/>
  <c r="BG26" i="131" s="1"/>
  <c r="BA18" i="131"/>
  <c r="AY18" i="131"/>
  <c r="AW18" i="131"/>
  <c r="AU18" i="131"/>
  <c r="AS18" i="131"/>
  <c r="AQ18" i="131"/>
  <c r="AQ26" i="131" s="1"/>
  <c r="AK18" i="131"/>
  <c r="AI18" i="131"/>
  <c r="AG18" i="131"/>
  <c r="AE18" i="131"/>
  <c r="AC18" i="131"/>
  <c r="AA18" i="131"/>
  <c r="Q18" i="131"/>
  <c r="O18" i="131"/>
  <c r="O26" i="131" s="1"/>
  <c r="M18" i="131"/>
  <c r="K18" i="131"/>
  <c r="K26" i="131" s="1"/>
  <c r="I18" i="131"/>
  <c r="G18" i="131"/>
  <c r="CM73" i="132"/>
  <c r="CK73" i="132"/>
  <c r="CI73" i="132"/>
  <c r="CG73" i="132"/>
  <c r="CC73" i="132"/>
  <c r="BY73" i="132"/>
  <c r="BW73" i="132"/>
  <c r="BU73" i="132"/>
  <c r="BS73" i="132"/>
  <c r="BQ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I73" i="132"/>
  <c r="AG73" i="132"/>
  <c r="AC73" i="132"/>
  <c r="AA73" i="132"/>
  <c r="Y73" i="132"/>
  <c r="W73" i="132"/>
  <c r="U73" i="132"/>
  <c r="S73" i="132"/>
  <c r="Q73" i="132"/>
  <c r="M73" i="132"/>
  <c r="K73" i="132"/>
  <c r="I73" i="132"/>
  <c r="G73" i="132"/>
  <c r="CM72" i="132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O69" i="132"/>
  <c r="BM69" i="132"/>
  <c r="BI69" i="132"/>
  <c r="BE69" i="132"/>
  <c r="BC69" i="132"/>
  <c r="BA69" i="132"/>
  <c r="AY69" i="132"/>
  <c r="AW69" i="132"/>
  <c r="AS69" i="132"/>
  <c r="AO69" i="132"/>
  <c r="AM69" i="132"/>
  <c r="AK69" i="132"/>
  <c r="AG69" i="132"/>
  <c r="AC69" i="132"/>
  <c r="AA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9" i="132" s="1"/>
  <c r="CM62" i="132"/>
  <c r="CM61" i="132"/>
  <c r="I14" i="48" s="1"/>
  <c r="CM60" i="132"/>
  <c r="E22" i="77" s="1"/>
  <c r="CK59" i="132"/>
  <c r="CI59" i="132"/>
  <c r="CG59" i="132"/>
  <c r="CE59" i="132"/>
  <c r="CC59" i="132"/>
  <c r="BY59" i="132"/>
  <c r="BU59" i="132"/>
  <c r="BS59" i="132"/>
  <c r="BQ59" i="132"/>
  <c r="BO59" i="132"/>
  <c r="BM59" i="132"/>
  <c r="BI59" i="132"/>
  <c r="BG59" i="132"/>
  <c r="BE59" i="132"/>
  <c r="BC59" i="132"/>
  <c r="BA59" i="132"/>
  <c r="AY59" i="132"/>
  <c r="AW59" i="132"/>
  <c r="AS59" i="132"/>
  <c r="AO59" i="132"/>
  <c r="AM59" i="132"/>
  <c r="AK59" i="132"/>
  <c r="AI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I43" i="50" s="1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CK26" i="132"/>
  <c r="CI26" i="132"/>
  <c r="CG26" i="132"/>
  <c r="CC26" i="132"/>
  <c r="BY26" i="132"/>
  <c r="BU26" i="132"/>
  <c r="BS26" i="132"/>
  <c r="BQ26" i="132"/>
  <c r="BM26" i="132"/>
  <c r="BI26" i="132"/>
  <c r="BE26" i="132"/>
  <c r="BC26" i="132"/>
  <c r="BA26" i="132"/>
  <c r="AW26" i="132"/>
  <c r="AS26" i="132"/>
  <c r="AO26" i="132"/>
  <c r="AM26" i="132"/>
  <c r="AK26" i="132"/>
  <c r="AG26" i="132"/>
  <c r="AC26" i="132"/>
  <c r="Y26" i="132"/>
  <c r="Y70" i="132" s="1"/>
  <c r="W26" i="132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G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G72" i="132"/>
  <c r="AE72" i="132"/>
  <c r="AE73" i="132" s="1"/>
  <c r="AC72" i="132"/>
  <c r="AA72" i="132"/>
  <c r="Q72" i="132"/>
  <c r="O72" i="132"/>
  <c r="O73" i="132" s="1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E69" i="132" s="1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CA69" i="132" s="1"/>
  <c r="BY64" i="132"/>
  <c r="BW64" i="132"/>
  <c r="BW69" i="132" s="1"/>
  <c r="BQ64" i="132"/>
  <c r="BO64" i="132"/>
  <c r="BM64" i="132"/>
  <c r="BK64" i="132"/>
  <c r="BI64" i="132"/>
  <c r="BG64" i="132"/>
  <c r="BG69" i="132" s="1"/>
  <c r="BA64" i="132"/>
  <c r="AY64" i="132"/>
  <c r="AW64" i="132"/>
  <c r="AU64" i="132"/>
  <c r="AS64" i="132"/>
  <c r="AQ64" i="132"/>
  <c r="AQ69" i="132" s="1"/>
  <c r="AK64" i="132"/>
  <c r="AI64" i="132"/>
  <c r="AI69" i="132" s="1"/>
  <c r="AG64" i="132"/>
  <c r="AE64" i="132"/>
  <c r="AC64" i="132"/>
  <c r="AA64" i="132"/>
  <c r="Q64" i="132"/>
  <c r="O64" i="132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CA59" i="132" s="1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K59" i="132" s="1"/>
  <c r="I56" i="132"/>
  <c r="G56" i="132"/>
  <c r="CG55" i="132"/>
  <c r="CE55" i="132"/>
  <c r="CC55" i="132"/>
  <c r="CA55" i="132"/>
  <c r="BY55" i="132"/>
  <c r="BW55" i="132"/>
  <c r="BW59" i="132" s="1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E59" i="132" s="1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U59" i="132" s="1"/>
  <c r="AS54" i="132"/>
  <c r="AQ54" i="132"/>
  <c r="AK54" i="132"/>
  <c r="AI54" i="132"/>
  <c r="AG54" i="132"/>
  <c r="AE54" i="132"/>
  <c r="AC54" i="132"/>
  <c r="AA54" i="132"/>
  <c r="AA59" i="132" s="1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K59" i="132" s="1"/>
  <c r="BI53" i="132"/>
  <c r="BG53" i="132"/>
  <c r="BA53" i="132"/>
  <c r="AY53" i="132"/>
  <c r="AW53" i="132"/>
  <c r="AU53" i="132"/>
  <c r="AS53" i="132"/>
  <c r="AQ53" i="132"/>
  <c r="AQ59" i="132" s="1"/>
  <c r="AK53" i="132"/>
  <c r="AI53" i="132"/>
  <c r="AG53" i="132"/>
  <c r="AE53" i="132"/>
  <c r="AC53" i="132"/>
  <c r="AA53" i="132"/>
  <c r="Q53" i="132"/>
  <c r="O53" i="132"/>
  <c r="O59" i="132" s="1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CA48" i="132" s="1"/>
  <c r="BY46" i="132"/>
  <c r="BW46" i="132"/>
  <c r="BW48" i="132" s="1"/>
  <c r="BQ46" i="132"/>
  <c r="BO46" i="132"/>
  <c r="BM46" i="132"/>
  <c r="BK46" i="132"/>
  <c r="BI46" i="132"/>
  <c r="BG46" i="132"/>
  <c r="BG48" i="132" s="1"/>
  <c r="BA46" i="132"/>
  <c r="AY46" i="132"/>
  <c r="AY48" i="132" s="1"/>
  <c r="AW46" i="132"/>
  <c r="AU46" i="132"/>
  <c r="AS46" i="132"/>
  <c r="AQ46" i="132"/>
  <c r="AK46" i="132"/>
  <c r="AI46" i="132"/>
  <c r="AI48" i="132" s="1"/>
  <c r="AG46" i="132"/>
  <c r="AE46" i="132"/>
  <c r="AE48" i="132" s="1"/>
  <c r="AC46" i="132"/>
  <c r="AA46" i="132"/>
  <c r="Q46" i="132"/>
  <c r="O46" i="132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G42" i="132" s="1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BY35" i="132"/>
  <c r="BW35" i="132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C35" i="132"/>
  <c r="AA35" i="132"/>
  <c r="AA42" i="132" s="1"/>
  <c r="Q35" i="132"/>
  <c r="O35" i="132"/>
  <c r="O42" i="132" s="1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G26" i="132" s="1"/>
  <c r="BG70" i="132" s="1"/>
  <c r="BA21" i="132"/>
  <c r="AY21" i="132"/>
  <c r="AW21" i="132"/>
  <c r="AU21" i="132"/>
  <c r="AS21" i="132"/>
  <c r="AQ21" i="132"/>
  <c r="AQ26" i="132" s="1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W26" i="132" s="1"/>
  <c r="BQ19" i="132"/>
  <c r="BO19" i="132"/>
  <c r="BM19" i="132"/>
  <c r="BK19" i="132"/>
  <c r="BI19" i="132"/>
  <c r="BG19" i="132"/>
  <c r="BA19" i="132"/>
  <c r="AY19" i="132"/>
  <c r="AY26" i="132" s="1"/>
  <c r="AW19" i="132"/>
  <c r="AU19" i="132"/>
  <c r="AS19" i="132"/>
  <c r="AQ19" i="132"/>
  <c r="AK19" i="132"/>
  <c r="AI19" i="132"/>
  <c r="AG19" i="132"/>
  <c r="AE19" i="132"/>
  <c r="AE26" i="132" s="1"/>
  <c r="AC19" i="132"/>
  <c r="AA19" i="132"/>
  <c r="AA26" i="132" s="1"/>
  <c r="Q19" i="132"/>
  <c r="O19" i="132"/>
  <c r="M19" i="132"/>
  <c r="K19" i="132"/>
  <c r="K26" i="132" s="1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O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CM60" i="133"/>
  <c r="E48" i="114" s="1"/>
  <c r="E50" i="114" s="1"/>
  <c r="E21" i="12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CM51" i="133"/>
  <c r="E23" i="75" s="1"/>
  <c r="CM50" i="133"/>
  <c r="CM49" i="133"/>
  <c r="CM48" i="133"/>
  <c r="CM47" i="133"/>
  <c r="CM46" i="133"/>
  <c r="CK45" i="133"/>
  <c r="CI45" i="133"/>
  <c r="CG45" i="133"/>
  <c r="CC45" i="133"/>
  <c r="BY45" i="133"/>
  <c r="BU45" i="133"/>
  <c r="BS45" i="133"/>
  <c r="BQ45" i="133"/>
  <c r="BO45" i="133"/>
  <c r="BM45" i="133"/>
  <c r="BI45" i="133"/>
  <c r="BE45" i="133"/>
  <c r="BC45" i="133"/>
  <c r="BA45" i="133"/>
  <c r="AW45" i="133"/>
  <c r="AS45" i="133"/>
  <c r="AO45" i="133"/>
  <c r="AM45" i="133"/>
  <c r="AK45" i="133"/>
  <c r="AI45" i="133"/>
  <c r="AG45" i="133"/>
  <c r="AC45" i="133"/>
  <c r="Y45" i="133"/>
  <c r="Y69" i="133" s="1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CM36" i="133"/>
  <c r="E28" i="76" s="1"/>
  <c r="CM35" i="133"/>
  <c r="E27" i="76" s="1"/>
  <c r="CM34" i="133"/>
  <c r="CM33" i="133"/>
  <c r="CM32" i="133"/>
  <c r="CM30" i="133"/>
  <c r="E24" i="76" s="1"/>
  <c r="CM29" i="133"/>
  <c r="E23" i="76" s="1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CM17" i="133"/>
  <c r="E21" i="74" s="1"/>
  <c r="CM16" i="133"/>
  <c r="E20" i="74" s="1"/>
  <c r="CM15" i="133"/>
  <c r="E9" i="114" s="1"/>
  <c r="CM14" i="133"/>
  <c r="CM13" i="133"/>
  <c r="E19" i="74" s="1"/>
  <c r="CM11" i="133"/>
  <c r="E17" i="74" s="1"/>
  <c r="CM10" i="133"/>
  <c r="E9" i="118" s="1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U68" i="133" s="1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E68" i="133" s="1"/>
  <c r="CC62" i="133"/>
  <c r="CA62" i="133"/>
  <c r="BY62" i="133"/>
  <c r="BW62" i="133"/>
  <c r="BQ62" i="133"/>
  <c r="BO62" i="133"/>
  <c r="BM62" i="133"/>
  <c r="BK62" i="133"/>
  <c r="BK68" i="133" s="1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CA68" i="133" s="1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I68" i="133" s="1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W68" i="133" s="1"/>
  <c r="BQ54" i="133"/>
  <c r="BO54" i="133"/>
  <c r="BM54" i="133"/>
  <c r="BK54" i="133"/>
  <c r="BI54" i="133"/>
  <c r="BG54" i="133"/>
  <c r="BA54" i="133"/>
  <c r="AY54" i="133"/>
  <c r="AY68" i="133" s="1"/>
  <c r="AW54" i="133"/>
  <c r="AU54" i="133"/>
  <c r="AS54" i="133"/>
  <c r="AQ54" i="133"/>
  <c r="AK54" i="133"/>
  <c r="AI54" i="133"/>
  <c r="AG54" i="133"/>
  <c r="AE54" i="133"/>
  <c r="AE68" i="133" s="1"/>
  <c r="AC54" i="133"/>
  <c r="AA54" i="133"/>
  <c r="Q54" i="133"/>
  <c r="O54" i="133"/>
  <c r="O68" i="133" s="1"/>
  <c r="M54" i="133"/>
  <c r="K54" i="133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CM42" i="133" s="1"/>
  <c r="E16" i="118" s="1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Y45" i="133" s="1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BY31" i="133"/>
  <c r="BW31" i="133"/>
  <c r="BW45" i="133" s="1"/>
  <c r="BQ31" i="133"/>
  <c r="BO31" i="133"/>
  <c r="BM31" i="133"/>
  <c r="BK31" i="133"/>
  <c r="BK45" i="133" s="1"/>
  <c r="BI31" i="133"/>
  <c r="BG31" i="133"/>
  <c r="BA31" i="133"/>
  <c r="AY31" i="133"/>
  <c r="AW31" i="133"/>
  <c r="AU31" i="133"/>
  <c r="AS31" i="133"/>
  <c r="AQ31" i="133"/>
  <c r="AQ45" i="133" s="1"/>
  <c r="AK31" i="133"/>
  <c r="AI31" i="133"/>
  <c r="AG31" i="133"/>
  <c r="AE31" i="133"/>
  <c r="AE45" i="133" s="1"/>
  <c r="AC31" i="133"/>
  <c r="AA31" i="133"/>
  <c r="Q31" i="133"/>
  <c r="O31" i="133"/>
  <c r="O45" i="133" s="1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Q26" i="133" s="1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G26" i="133" s="1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K26" i="133" s="1"/>
  <c r="I14" i="133"/>
  <c r="G14" i="133"/>
  <c r="CG13" i="133"/>
  <c r="CE13" i="133"/>
  <c r="CC13" i="133"/>
  <c r="CA13" i="133"/>
  <c r="BY13" i="133"/>
  <c r="BW13" i="133"/>
  <c r="BW26" i="133" s="1"/>
  <c r="BW69" i="133" s="1"/>
  <c r="BQ13" i="133"/>
  <c r="BO13" i="133"/>
  <c r="BM13" i="133"/>
  <c r="BK13" i="133"/>
  <c r="BK26" i="133" s="1"/>
  <c r="BK69" i="133" s="1"/>
  <c r="BI13" i="133"/>
  <c r="BG13" i="133"/>
  <c r="BA13" i="133"/>
  <c r="AY13" i="133"/>
  <c r="AY26" i="133" s="1"/>
  <c r="AY69" i="133" s="1"/>
  <c r="AW13" i="133"/>
  <c r="AU13" i="133"/>
  <c r="AS13" i="133"/>
  <c r="AQ13" i="133"/>
  <c r="AK13" i="133"/>
  <c r="AI13" i="133"/>
  <c r="AG13" i="133"/>
  <c r="AE13" i="133"/>
  <c r="AE26" i="133" s="1"/>
  <c r="AE69" i="133" s="1"/>
  <c r="AC13" i="133"/>
  <c r="AA13" i="133"/>
  <c r="Q13" i="133"/>
  <c r="O13" i="133"/>
  <c r="O26" i="133" s="1"/>
  <c r="O69" i="133" s="1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Q12" i="133"/>
  <c r="BO12" i="133"/>
  <c r="BO26" i="133" s="1"/>
  <c r="BO69" i="133" s="1"/>
  <c r="BM12" i="133"/>
  <c r="BK12" i="133"/>
  <c r="BI12" i="133"/>
  <c r="BG12" i="133"/>
  <c r="BA12" i="133"/>
  <c r="AY12" i="133"/>
  <c r="AW12" i="133"/>
  <c r="AU12" i="133"/>
  <c r="AU26" i="133" s="1"/>
  <c r="AS12" i="133"/>
  <c r="AQ12" i="133"/>
  <c r="AK12" i="133"/>
  <c r="AI12" i="133"/>
  <c r="AI26" i="133" s="1"/>
  <c r="AI69" i="133" s="1"/>
  <c r="AG12" i="133"/>
  <c r="AE12" i="133"/>
  <c r="AC12" i="133"/>
  <c r="AA12" i="133"/>
  <c r="CM12" i="133" s="1"/>
  <c r="E18" i="74" s="1"/>
  <c r="Q12" i="133"/>
  <c r="O12" i="133"/>
  <c r="M12" i="133"/>
  <c r="K12" i="133"/>
  <c r="I12" i="133"/>
  <c r="G12" i="133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M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CM77" i="134"/>
  <c r="G40" i="54" s="1"/>
  <c r="CM76" i="134"/>
  <c r="CM75" i="134"/>
  <c r="E10" i="111" s="1"/>
  <c r="CM73" i="134"/>
  <c r="E8" i="111" s="1"/>
  <c r="E11" i="111" s="1"/>
  <c r="E14" i="12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CM58" i="134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CM42" i="134"/>
  <c r="I17" i="16" s="1"/>
  <c r="M17" i="16" s="1"/>
  <c r="CM41" i="134"/>
  <c r="CM40" i="134"/>
  <c r="E20" i="102" s="1"/>
  <c r="Q20" i="102" s="1"/>
  <c r="CM39" i="134"/>
  <c r="CM38" i="134"/>
  <c r="E12" i="74" s="1"/>
  <c r="CM37" i="134"/>
  <c r="E11" i="75" s="1"/>
  <c r="CM36" i="134"/>
  <c r="E11" i="76" s="1"/>
  <c r="CM35" i="134"/>
  <c r="CM34" i="134"/>
  <c r="G22" i="11" s="1"/>
  <c r="CM33" i="134"/>
  <c r="CM32" i="134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CM23" i="134"/>
  <c r="CM22" i="134"/>
  <c r="G12" i="54" s="1"/>
  <c r="CM21" i="134"/>
  <c r="G12" i="56" s="1"/>
  <c r="CM20" i="134"/>
  <c r="G11" i="105" s="1"/>
  <c r="CM19" i="134"/>
  <c r="CM18" i="134"/>
  <c r="G10" i="54" s="1"/>
  <c r="CM17" i="134"/>
  <c r="G10" i="56" s="1"/>
  <c r="CM16" i="134"/>
  <c r="CM15" i="134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CM89" i="134" s="1"/>
  <c r="E14" i="119" s="1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Y88" i="134" s="1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S88" i="134" s="1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BC88" i="134" s="1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CM51" i="134" s="1"/>
  <c r="E11" i="77" s="1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BY49" i="134"/>
  <c r="BW49" i="134"/>
  <c r="BQ49" i="134"/>
  <c r="BO49" i="134"/>
  <c r="BM49" i="134"/>
  <c r="BK49" i="134"/>
  <c r="BK88" i="134" s="1"/>
  <c r="BI49" i="134"/>
  <c r="BG49" i="134"/>
  <c r="BA49" i="134"/>
  <c r="AY49" i="134"/>
  <c r="AW49" i="134"/>
  <c r="AU49" i="134"/>
  <c r="AS49" i="134"/>
  <c r="AQ49" i="134"/>
  <c r="AQ88" i="134" s="1"/>
  <c r="AK49" i="134"/>
  <c r="AI49" i="134"/>
  <c r="AG49" i="134"/>
  <c r="AE49" i="134"/>
  <c r="AC49" i="134"/>
  <c r="AA49" i="134"/>
  <c r="Q49" i="134"/>
  <c r="O49" i="134"/>
  <c r="O88" i="134" s="1"/>
  <c r="M49" i="134"/>
  <c r="K49" i="134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I24" i="135" s="1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I18" i="135" s="1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G25" i="135"/>
  <c r="E25" i="135"/>
  <c r="E19" i="135"/>
  <c r="I15" i="135"/>
  <c r="I10" i="135"/>
  <c r="I21" i="135" s="1"/>
  <c r="E8" i="135"/>
  <c r="E13" i="135" s="1"/>
  <c r="EY23" i="138"/>
  <c r="EW23" i="138"/>
  <c r="EU23" i="138"/>
  <c r="ES23" i="138"/>
  <c r="EI23" i="138"/>
  <c r="EG23" i="138"/>
  <c r="EE23" i="138"/>
  <c r="EC23" i="138"/>
  <c r="EA23" i="138"/>
  <c r="DO23" i="138"/>
  <c r="DM23" i="138"/>
  <c r="DK23" i="138"/>
  <c r="DI23" i="138"/>
  <c r="DC23" i="138"/>
  <c r="CW23" i="138"/>
  <c r="CU23" i="138"/>
  <c r="CS23" i="138"/>
  <c r="CQ23" i="138"/>
  <c r="CK23" i="138"/>
  <c r="CI23" i="138"/>
  <c r="CM23" i="138" s="1"/>
  <c r="CO23" i="138" s="1"/>
  <c r="CG23" i="138"/>
  <c r="BW23" i="138"/>
  <c r="BS23" i="138"/>
  <c r="BQ23" i="138"/>
  <c r="BO23" i="138"/>
  <c r="BU23" i="138" s="1"/>
  <c r="BA23" i="138"/>
  <c r="AY23" i="138"/>
  <c r="BC23" i="138" s="1"/>
  <c r="BE23" i="138" s="1"/>
  <c r="AW23" i="138"/>
  <c r="AI23" i="138"/>
  <c r="AG23" i="138"/>
  <c r="AE23" i="138"/>
  <c r="AK23" i="138" s="1"/>
  <c r="AM23" i="138" s="1"/>
  <c r="S23" i="138"/>
  <c r="U23" i="138" s="1"/>
  <c r="G23" i="83" s="1"/>
  <c r="Q23" i="138"/>
  <c r="FE23" i="138" s="1"/>
  <c r="O23" i="138"/>
  <c r="FC23" i="138" s="1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O22" i="138"/>
  <c r="CK22" i="138"/>
  <c r="CI22" i="138"/>
  <c r="CG22" i="138"/>
  <c r="CM22" i="138" s="1"/>
  <c r="BS22" i="138"/>
  <c r="BQ22" i="138"/>
  <c r="BU22" i="138" s="1"/>
  <c r="BW22" i="138" s="1"/>
  <c r="BO22" i="138"/>
  <c r="BA22" i="138"/>
  <c r="AY22" i="138"/>
  <c r="AW22" i="138"/>
  <c r="BC22" i="138" s="1"/>
  <c r="BE22" i="138" s="1"/>
  <c r="AK22" i="138"/>
  <c r="AM22" i="138" s="1"/>
  <c r="AI22" i="138"/>
  <c r="AG22" i="138"/>
  <c r="AE22" i="138"/>
  <c r="Q22" i="138"/>
  <c r="DC22" i="138" s="1"/>
  <c r="O22" i="138"/>
  <c r="EK22" i="138" s="1"/>
  <c r="M22" i="138"/>
  <c r="EY21" i="138"/>
  <c r="EW21" i="138"/>
  <c r="EU21" i="138"/>
  <c r="ES21" i="138"/>
  <c r="EI21" i="138"/>
  <c r="EG21" i="138"/>
  <c r="EE21" i="138"/>
  <c r="EC21" i="138"/>
  <c r="EA21" i="138"/>
  <c r="DS21" i="138"/>
  <c r="DQ21" i="138"/>
  <c r="DW21" i="138" s="1"/>
  <c r="DY21" i="138" s="1"/>
  <c r="DO21" i="138"/>
  <c r="DM21" i="138"/>
  <c r="DK21" i="138"/>
  <c r="DI21" i="138"/>
  <c r="DC21" i="138"/>
  <c r="DA21" i="138"/>
  <c r="CY21" i="138"/>
  <c r="DE21" i="138" s="1"/>
  <c r="DG21" i="138" s="1"/>
  <c r="CW21" i="138"/>
  <c r="CU21" i="138"/>
  <c r="CS21" i="138"/>
  <c r="CQ21" i="138"/>
  <c r="CK21" i="138"/>
  <c r="CI21" i="138"/>
  <c r="CM21" i="138" s="1"/>
  <c r="CO21" i="138" s="1"/>
  <c r="CG21" i="138"/>
  <c r="BS21" i="138"/>
  <c r="EM21" i="138" s="1"/>
  <c r="BQ21" i="138"/>
  <c r="BO21" i="138"/>
  <c r="BU21" i="138" s="1"/>
  <c r="BW21" i="138" s="1"/>
  <c r="BC21" i="138"/>
  <c r="BE21" i="138" s="1"/>
  <c r="BA21" i="138"/>
  <c r="AY21" i="138"/>
  <c r="AW21" i="138"/>
  <c r="AM21" i="138"/>
  <c r="AI21" i="138"/>
  <c r="AG21" i="138"/>
  <c r="FC21" i="138" s="1"/>
  <c r="AE21" i="138"/>
  <c r="AK21" i="138" s="1"/>
  <c r="Q21" i="138"/>
  <c r="O21" i="138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BU20" i="138"/>
  <c r="BW20" i="138" s="1"/>
  <c r="BS20" i="138"/>
  <c r="BQ20" i="138"/>
  <c r="BO20" i="138"/>
  <c r="BE20" i="138"/>
  <c r="BA20" i="138"/>
  <c r="AY20" i="138"/>
  <c r="AW20" i="138"/>
  <c r="BC20" i="138" s="1"/>
  <c r="AI20" i="138"/>
  <c r="AG20" i="138"/>
  <c r="DA20" i="138" s="1"/>
  <c r="AE20" i="138"/>
  <c r="S20" i="138"/>
  <c r="U20" i="138" s="1"/>
  <c r="Q20" i="138"/>
  <c r="O20" i="138"/>
  <c r="M20" i="138"/>
  <c r="FA20" i="138" s="1"/>
  <c r="EY19" i="138"/>
  <c r="EW19" i="138"/>
  <c r="EU19" i="138"/>
  <c r="ES19" i="138"/>
  <c r="EG19" i="138"/>
  <c r="EE19" i="138"/>
  <c r="EC19" i="138"/>
  <c r="EA19" i="138"/>
  <c r="DS19" i="138"/>
  <c r="DO19" i="138"/>
  <c r="DM19" i="138"/>
  <c r="DK19" i="138"/>
  <c r="DI19" i="138"/>
  <c r="CW19" i="138"/>
  <c r="CU19" i="138"/>
  <c r="CS19" i="138"/>
  <c r="CQ19" i="138"/>
  <c r="CO19" i="138"/>
  <c r="CM19" i="138"/>
  <c r="CK19" i="138"/>
  <c r="CI19" i="138"/>
  <c r="CG19" i="138"/>
  <c r="BS19" i="138"/>
  <c r="BQ19" i="138"/>
  <c r="FC19" i="138" s="1"/>
  <c r="BO19" i="138"/>
  <c r="BU19" i="138" s="1"/>
  <c r="BW19" i="138" s="1"/>
  <c r="BA19" i="138"/>
  <c r="AY19" i="138"/>
  <c r="BC19" i="138" s="1"/>
  <c r="BE19" i="138" s="1"/>
  <c r="AW19" i="138"/>
  <c r="AM19" i="138"/>
  <c r="AK19" i="138"/>
  <c r="AI19" i="138"/>
  <c r="EM19" i="138" s="1"/>
  <c r="AG19" i="138"/>
  <c r="AE19" i="138"/>
  <c r="Q19" i="138"/>
  <c r="O19" i="138"/>
  <c r="DA19" i="138" s="1"/>
  <c r="M19" i="138"/>
  <c r="FA19" i="138" s="1"/>
  <c r="FG19" i="138" s="1"/>
  <c r="FI19" i="138" s="1"/>
  <c r="EY18" i="138"/>
  <c r="EW18" i="138"/>
  <c r="EU18" i="138"/>
  <c r="ES18" i="138"/>
  <c r="EG18" i="138"/>
  <c r="EE18" i="138"/>
  <c r="EC18" i="138"/>
  <c r="EA18" i="138"/>
  <c r="DU18" i="138"/>
  <c r="DO18" i="138"/>
  <c r="DM18" i="138"/>
  <c r="DK18" i="138"/>
  <c r="DI18" i="138"/>
  <c r="DA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E18" i="138"/>
  <c r="BC18" i="138"/>
  <c r="BA18" i="138"/>
  <c r="AY18" i="138"/>
  <c r="AW18" i="138"/>
  <c r="AI18" i="138"/>
  <c r="AG18" i="138"/>
  <c r="EK18" i="138" s="1"/>
  <c r="AE18" i="138"/>
  <c r="AK18" i="138" s="1"/>
  <c r="AM18" i="138" s="1"/>
  <c r="Q18" i="138"/>
  <c r="FE18" i="138" s="1"/>
  <c r="O18" i="138"/>
  <c r="FC18" i="138" s="1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Y17" i="138"/>
  <c r="CW17" i="138"/>
  <c r="CU17" i="138"/>
  <c r="CS17" i="138"/>
  <c r="CQ17" i="138"/>
  <c r="CK17" i="138"/>
  <c r="CI17" i="138"/>
  <c r="FC17" i="138" s="1"/>
  <c r="CG17" i="138"/>
  <c r="BU17" i="138"/>
  <c r="BW17" i="138" s="1"/>
  <c r="BS17" i="138"/>
  <c r="BQ17" i="138"/>
  <c r="BO17" i="138"/>
  <c r="BA17" i="138"/>
  <c r="AY17" i="138"/>
  <c r="AW17" i="138"/>
  <c r="BC17" i="138" s="1"/>
  <c r="BE17" i="138" s="1"/>
  <c r="AM17" i="138"/>
  <c r="AI17" i="138"/>
  <c r="AG17" i="138"/>
  <c r="AE17" i="138"/>
  <c r="AK17" i="138" s="1"/>
  <c r="S17" i="138"/>
  <c r="U17" i="138" s="1"/>
  <c r="Q17" i="138"/>
  <c r="O17" i="138"/>
  <c r="M17" i="138"/>
  <c r="FA17" i="138" s="1"/>
  <c r="FG17" i="138" s="1"/>
  <c r="FI17" i="138" s="1"/>
  <c r="FE16" i="138"/>
  <c r="FA16" i="138"/>
  <c r="EY16" i="138"/>
  <c r="EW16" i="138"/>
  <c r="EU16" i="138"/>
  <c r="ES16" i="138"/>
  <c r="EK16" i="138"/>
  <c r="EI16" i="138"/>
  <c r="EO16" i="138" s="1"/>
  <c r="EQ16" i="138" s="1"/>
  <c r="EG16" i="138"/>
  <c r="EE16" i="138"/>
  <c r="EC16" i="138"/>
  <c r="EA16" i="138"/>
  <c r="DS16" i="138"/>
  <c r="DQ16" i="138"/>
  <c r="DW16" i="138" s="1"/>
  <c r="DY16" i="138" s="1"/>
  <c r="DO16" i="138"/>
  <c r="DM16" i="138"/>
  <c r="DK16" i="138"/>
  <c r="DI16" i="138"/>
  <c r="DA16" i="138"/>
  <c r="CW16" i="138"/>
  <c r="CU16" i="138"/>
  <c r="CS16" i="138"/>
  <c r="CQ16" i="138"/>
  <c r="CM16" i="138"/>
  <c r="CO16" i="138" s="1"/>
  <c r="CK16" i="138"/>
  <c r="CI16" i="138"/>
  <c r="CG16" i="138"/>
  <c r="BU16" i="138"/>
  <c r="BW16" i="138" s="1"/>
  <c r="BS16" i="138"/>
  <c r="BQ16" i="138"/>
  <c r="BO16" i="138"/>
  <c r="BA16" i="138"/>
  <c r="AY16" i="138"/>
  <c r="AW16" i="138"/>
  <c r="BC16" i="138" s="1"/>
  <c r="BE16" i="138" s="1"/>
  <c r="AK16" i="138"/>
  <c r="AM16" i="138" s="1"/>
  <c r="AI16" i="138"/>
  <c r="AG16" i="138"/>
  <c r="AE16" i="138"/>
  <c r="Q16" i="138"/>
  <c r="EM16" i="138" s="1"/>
  <c r="O16" i="138"/>
  <c r="M16" i="138"/>
  <c r="EY15" i="138"/>
  <c r="EW15" i="138"/>
  <c r="EU15" i="138"/>
  <c r="ES15" i="138"/>
  <c r="EI15" i="138"/>
  <c r="EG15" i="138"/>
  <c r="EE15" i="138"/>
  <c r="EC15" i="138"/>
  <c r="EA15" i="138"/>
  <c r="DO15" i="138"/>
  <c r="DM15" i="138"/>
  <c r="DK15" i="138"/>
  <c r="DI15" i="138"/>
  <c r="DC15" i="138"/>
  <c r="CW15" i="138"/>
  <c r="CU15" i="138"/>
  <c r="CS15" i="138"/>
  <c r="CQ15" i="138"/>
  <c r="CK15" i="138"/>
  <c r="CI15" i="138"/>
  <c r="CM15" i="138" s="1"/>
  <c r="CO15" i="138" s="1"/>
  <c r="CG15" i="138"/>
  <c r="BW15" i="138"/>
  <c r="BS15" i="138"/>
  <c r="BQ15" i="138"/>
  <c r="BO15" i="138"/>
  <c r="BU15" i="138" s="1"/>
  <c r="BA15" i="138"/>
  <c r="AY15" i="138"/>
  <c r="DS15" i="138" s="1"/>
  <c r="AW15" i="138"/>
  <c r="AI15" i="138"/>
  <c r="AG15" i="138"/>
  <c r="AE15" i="138"/>
  <c r="AK15" i="138" s="1"/>
  <c r="AM15" i="138" s="1"/>
  <c r="S15" i="138"/>
  <c r="U15" i="138" s="1"/>
  <c r="Q15" i="138"/>
  <c r="O15" i="138"/>
  <c r="FC15" i="138" s="1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O14" i="138"/>
  <c r="CK14" i="138"/>
  <c r="CI14" i="138"/>
  <c r="CG14" i="138"/>
  <c r="CM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K14" i="138"/>
  <c r="AM14" i="138" s="1"/>
  <c r="AI14" i="138"/>
  <c r="AG14" i="138"/>
  <c r="AE14" i="138"/>
  <c r="Q14" i="138"/>
  <c r="DC14" i="138" s="1"/>
  <c r="O14" i="138"/>
  <c r="M14" i="138"/>
  <c r="EY13" i="138"/>
  <c r="EW13" i="138"/>
  <c r="EU13" i="138"/>
  <c r="ES13" i="138"/>
  <c r="EI13" i="138"/>
  <c r="EG13" i="138"/>
  <c r="EE13" i="138"/>
  <c r="EC13" i="138"/>
  <c r="EA13" i="138"/>
  <c r="DS13" i="138"/>
  <c r="DQ13" i="138"/>
  <c r="DW13" i="138" s="1"/>
  <c r="DY13" i="138" s="1"/>
  <c r="DO13" i="138"/>
  <c r="DM13" i="138"/>
  <c r="DK13" i="138"/>
  <c r="DI13" i="138"/>
  <c r="DC13" i="138"/>
  <c r="DA13" i="138"/>
  <c r="CY13" i="138"/>
  <c r="DE13" i="138" s="1"/>
  <c r="DG13" i="138" s="1"/>
  <c r="CW13" i="138"/>
  <c r="CU13" i="138"/>
  <c r="CS13" i="138"/>
  <c r="CQ13" i="138"/>
  <c r="CK13" i="138"/>
  <c r="CI13" i="138"/>
  <c r="CM13" i="138" s="1"/>
  <c r="CO13" i="138" s="1"/>
  <c r="CG13" i="138"/>
  <c r="BS13" i="138"/>
  <c r="EM13" i="138" s="1"/>
  <c r="BQ13" i="138"/>
  <c r="BO13" i="138"/>
  <c r="BU13" i="138" s="1"/>
  <c r="BW13" i="138" s="1"/>
  <c r="BC13" i="138"/>
  <c r="BE13" i="138" s="1"/>
  <c r="BA13" i="138"/>
  <c r="AY13" i="138"/>
  <c r="AW13" i="138"/>
  <c r="AM13" i="138"/>
  <c r="AI13" i="138"/>
  <c r="AG13" i="138"/>
  <c r="FC13" i="138" s="1"/>
  <c r="AE13" i="138"/>
  <c r="AK13" i="138" s="1"/>
  <c r="Q13" i="138"/>
  <c r="O13" i="138"/>
  <c r="M13" i="138"/>
  <c r="S13" i="138" s="1"/>
  <c r="U13" i="138" s="1"/>
  <c r="G13" i="83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E12" i="138"/>
  <c r="BA12" i="138"/>
  <c r="AY12" i="138"/>
  <c r="AW12" i="138"/>
  <c r="BC12" i="138" s="1"/>
  <c r="AI12" i="138"/>
  <c r="AG12" i="138"/>
  <c r="DA12" i="138" s="1"/>
  <c r="AE12" i="138"/>
  <c r="S12" i="138"/>
  <c r="U12" i="138" s="1"/>
  <c r="Q12" i="138"/>
  <c r="O12" i="138"/>
  <c r="M12" i="138"/>
  <c r="FA12" i="138" s="1"/>
  <c r="EY11" i="138"/>
  <c r="EW11" i="138"/>
  <c r="EU11" i="138"/>
  <c r="ES11" i="138"/>
  <c r="EG11" i="138"/>
  <c r="EE11" i="138"/>
  <c r="EC11" i="138"/>
  <c r="EA11" i="138"/>
  <c r="DS11" i="138"/>
  <c r="DO11" i="138"/>
  <c r="DM11" i="138"/>
  <c r="DK11" i="138"/>
  <c r="DI11" i="138"/>
  <c r="CW11" i="138"/>
  <c r="CU11" i="138"/>
  <c r="CS11" i="138"/>
  <c r="CQ11" i="138"/>
  <c r="CO11" i="138"/>
  <c r="CM11" i="138"/>
  <c r="CK11" i="138"/>
  <c r="CI11" i="138"/>
  <c r="CG11" i="138"/>
  <c r="BS11" i="138"/>
  <c r="BQ11" i="138"/>
  <c r="FC11" i="138" s="1"/>
  <c r="BO11" i="138"/>
  <c r="BU11" i="138" s="1"/>
  <c r="BW11" i="138" s="1"/>
  <c r="BA11" i="138"/>
  <c r="AY11" i="138"/>
  <c r="BC11" i="138" s="1"/>
  <c r="BE11" i="138" s="1"/>
  <c r="AW11" i="138"/>
  <c r="AM11" i="138"/>
  <c r="AK11" i="138"/>
  <c r="AI11" i="138"/>
  <c r="EM11" i="138" s="1"/>
  <c r="AG11" i="138"/>
  <c r="AE11" i="138"/>
  <c r="Q11" i="138"/>
  <c r="O11" i="138"/>
  <c r="DA11" i="138" s="1"/>
  <c r="M11" i="138"/>
  <c r="FA11" i="138" s="1"/>
  <c r="FG11" i="138" s="1"/>
  <c r="FI11" i="138" s="1"/>
  <c r="EY10" i="138"/>
  <c r="EW10" i="138"/>
  <c r="EU10" i="138"/>
  <c r="ES10" i="138"/>
  <c r="EG10" i="138"/>
  <c r="EE10" i="138"/>
  <c r="EC10" i="138"/>
  <c r="EA10" i="138"/>
  <c r="DU10" i="138"/>
  <c r="DO10" i="138"/>
  <c r="DM10" i="138"/>
  <c r="DK10" i="138"/>
  <c r="DI10" i="138"/>
  <c r="DA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E10" i="138"/>
  <c r="BC10" i="138"/>
  <c r="BA10" i="138"/>
  <c r="AY10" i="138"/>
  <c r="AW10" i="138"/>
  <c r="AI10" i="138"/>
  <c r="AG10" i="138"/>
  <c r="EK10" i="138" s="1"/>
  <c r="AE10" i="138"/>
  <c r="AK10" i="138" s="1"/>
  <c r="AM10" i="138" s="1"/>
  <c r="Q10" i="138"/>
  <c r="FE10" i="138" s="1"/>
  <c r="O10" i="138"/>
  <c r="FC10" i="138" s="1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Y9" i="138"/>
  <c r="CW9" i="138"/>
  <c r="CU9" i="138"/>
  <c r="CS9" i="138"/>
  <c r="CQ9" i="138"/>
  <c r="CK9" i="138"/>
  <c r="CI9" i="138"/>
  <c r="FC9" i="138" s="1"/>
  <c r="CG9" i="138"/>
  <c r="BU9" i="138"/>
  <c r="BW9" i="138" s="1"/>
  <c r="BS9" i="138"/>
  <c r="BQ9" i="138"/>
  <c r="BO9" i="138"/>
  <c r="BA9" i="138"/>
  <c r="AY9" i="138"/>
  <c r="AW9" i="138"/>
  <c r="BC9" i="138" s="1"/>
  <c r="BE9" i="138" s="1"/>
  <c r="AM9" i="138"/>
  <c r="AI9" i="138"/>
  <c r="AG9" i="138"/>
  <c r="AE9" i="138"/>
  <c r="AK9" i="138" s="1"/>
  <c r="S9" i="138"/>
  <c r="U9" i="138" s="1"/>
  <c r="Q9" i="138"/>
  <c r="O9" i="138"/>
  <c r="M9" i="138"/>
  <c r="FA9" i="138" s="1"/>
  <c r="FG9" i="138" s="1"/>
  <c r="FI9" i="138" s="1"/>
  <c r="FE8" i="138"/>
  <c r="FA8" i="138"/>
  <c r="FG8" i="138" s="1"/>
  <c r="EY8" i="138"/>
  <c r="EW8" i="138"/>
  <c r="EU8" i="138"/>
  <c r="ES8" i="138"/>
  <c r="EK8" i="138"/>
  <c r="EG8" i="138"/>
  <c r="EE8" i="138"/>
  <c r="EC8" i="138"/>
  <c r="EA8" i="138"/>
  <c r="DS8" i="138"/>
  <c r="DO8" i="138"/>
  <c r="DM8" i="138"/>
  <c r="DK8" i="138"/>
  <c r="DI8" i="138"/>
  <c r="DA8" i="138"/>
  <c r="CW8" i="138"/>
  <c r="CU8" i="138"/>
  <c r="CS8" i="138"/>
  <c r="CQ8" i="138"/>
  <c r="CM8" i="138"/>
  <c r="CK8" i="138"/>
  <c r="CI8" i="138"/>
  <c r="CG8" i="138"/>
  <c r="BU8" i="138"/>
  <c r="BW8" i="138" s="1"/>
  <c r="BS8" i="138"/>
  <c r="BQ8" i="138"/>
  <c r="BO8" i="138"/>
  <c r="BA8" i="138"/>
  <c r="AY8" i="138"/>
  <c r="AW8" i="138"/>
  <c r="BC8" i="138" s="1"/>
  <c r="AK8" i="138"/>
  <c r="AM8" i="138" s="1"/>
  <c r="AI8" i="138"/>
  <c r="AG8" i="138"/>
  <c r="AE8" i="138"/>
  <c r="Q8" i="138"/>
  <c r="EM8" i="138" s="1"/>
  <c r="O8" i="138"/>
  <c r="M8" i="138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I52" i="141" s="1"/>
  <c r="E52" i="4" s="1"/>
  <c r="G391" i="1" s="1"/>
  <c r="E52" i="141"/>
  <c r="I51" i="141"/>
  <c r="E51" i="4" s="1"/>
  <c r="G390" i="1" s="1"/>
  <c r="I50" i="141"/>
  <c r="E50" i="4" s="1"/>
  <c r="G389" i="1" s="1"/>
  <c r="I49" i="141"/>
  <c r="I48" i="141"/>
  <c r="E48" i="4" s="1"/>
  <c r="G387" i="1" s="1"/>
  <c r="I47" i="141"/>
  <c r="E47" i="4" s="1"/>
  <c r="G386" i="1" s="1"/>
  <c r="G46" i="141"/>
  <c r="I46" i="141" s="1"/>
  <c r="E46" i="4" s="1"/>
  <c r="G385" i="1" s="1"/>
  <c r="E46" i="141"/>
  <c r="I45" i="14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C31" i="142"/>
  <c r="AG31" i="142" s="1"/>
  <c r="S31" i="142"/>
  <c r="AE30" i="142"/>
  <c r="AC30" i="142"/>
  <c r="AG30" i="142" s="1"/>
  <c r="Y30" i="142"/>
  <c r="AA30" i="142" s="1"/>
  <c r="W30" i="142"/>
  <c r="S30" i="142"/>
  <c r="Q30" i="142"/>
  <c r="M30" i="142"/>
  <c r="K30" i="142"/>
  <c r="G30" i="142"/>
  <c r="E30" i="142"/>
  <c r="I30" i="142" s="1"/>
  <c r="U30" i="142"/>
  <c r="O30" i="142"/>
  <c r="AI29" i="142"/>
  <c r="AG29" i="142"/>
  <c r="AA29" i="142"/>
  <c r="U29" i="142"/>
  <c r="O29" i="142"/>
  <c r="I29" i="142"/>
  <c r="AG28" i="142"/>
  <c r="AA28" i="142"/>
  <c r="U28" i="142"/>
  <c r="AK28" i="142" s="1"/>
  <c r="O28" i="142"/>
  <c r="I28" i="142"/>
  <c r="AM27" i="142"/>
  <c r="E21" i="89" s="1"/>
  <c r="AI27" i="142"/>
  <c r="AG27" i="142"/>
  <c r="AA27" i="142"/>
  <c r="U27" i="142"/>
  <c r="O27" i="142"/>
  <c r="I27" i="142"/>
  <c r="E21" i="92" s="1"/>
  <c r="I21" i="92" s="1"/>
  <c r="AG26" i="142"/>
  <c r="AA26" i="142"/>
  <c r="U26" i="142"/>
  <c r="O26" i="142"/>
  <c r="I26" i="142"/>
  <c r="AI26" i="142" s="1"/>
  <c r="E20" i="91" s="1"/>
  <c r="AG25" i="142"/>
  <c r="AA25" i="142"/>
  <c r="U25" i="142"/>
  <c r="O25" i="142"/>
  <c r="AM25" i="142" s="1"/>
  <c r="E19" i="89" s="1"/>
  <c r="I25" i="142"/>
  <c r="AO25" i="142" s="1"/>
  <c r="E19" i="88" s="1"/>
  <c r="AG24" i="142"/>
  <c r="AA24" i="142"/>
  <c r="U24" i="142"/>
  <c r="O24" i="142"/>
  <c r="I24" i="142"/>
  <c r="AI24" i="142" s="1"/>
  <c r="E18" i="91" s="1"/>
  <c r="AG23" i="142"/>
  <c r="AA23" i="142"/>
  <c r="U23" i="142"/>
  <c r="O23" i="142"/>
  <c r="I23" i="142"/>
  <c r="AM23" i="142" s="1"/>
  <c r="E16" i="89" s="1"/>
  <c r="AO22" i="142"/>
  <c r="E17" i="88" s="1"/>
  <c r="AG22" i="142"/>
  <c r="AA22" i="142"/>
  <c r="U22" i="142"/>
  <c r="O22" i="142"/>
  <c r="I22" i="142"/>
  <c r="AI21" i="142"/>
  <c r="E15" i="91" s="1"/>
  <c r="AG21" i="142"/>
  <c r="AA21" i="142"/>
  <c r="U21" i="142"/>
  <c r="O21" i="142"/>
  <c r="I21" i="142"/>
  <c r="AG20" i="142"/>
  <c r="AA20" i="142"/>
  <c r="U20" i="142"/>
  <c r="AK20" i="142" s="1"/>
  <c r="E14" i="90" s="1"/>
  <c r="O20" i="142"/>
  <c r="I20" i="142"/>
  <c r="AE19" i="142"/>
  <c r="AC19" i="142"/>
  <c r="AG19" i="142" s="1"/>
  <c r="Y19" i="142"/>
  <c r="W19" i="142"/>
  <c r="AA19" i="142" s="1"/>
  <c r="S19" i="142"/>
  <c r="Q19" i="142"/>
  <c r="U19" i="142" s="1"/>
  <c r="M19" i="142"/>
  <c r="K19" i="142"/>
  <c r="G19" i="142"/>
  <c r="E19" i="142"/>
  <c r="I19" i="142" s="1"/>
  <c r="AK19" i="142" s="1"/>
  <c r="E13" i="90" s="1"/>
  <c r="O19" i="142"/>
  <c r="AI19" i="142" s="1"/>
  <c r="E13" i="91" s="1"/>
  <c r="AO18" i="142"/>
  <c r="AG18" i="142"/>
  <c r="AA18" i="142"/>
  <c r="U18" i="142"/>
  <c r="O18" i="142"/>
  <c r="I18" i="142"/>
  <c r="AI18" i="142" s="1"/>
  <c r="AO17" i="142"/>
  <c r="AG17" i="142"/>
  <c r="AA17" i="142"/>
  <c r="U17" i="142"/>
  <c r="O17" i="142"/>
  <c r="I17" i="142"/>
  <c r="AG16" i="142"/>
  <c r="AO16" i="142" s="1"/>
  <c r="E12" i="88" s="1"/>
  <c r="AA16" i="142"/>
  <c r="U16" i="142"/>
  <c r="O16" i="142"/>
  <c r="I16" i="142"/>
  <c r="AE15" i="142"/>
  <c r="AC15" i="142"/>
  <c r="Y15" i="142"/>
  <c r="W15" i="142"/>
  <c r="W31" i="142" s="1"/>
  <c r="AA31" i="142" s="1"/>
  <c r="S15" i="142"/>
  <c r="Q15" i="142"/>
  <c r="U15" i="142" s="1"/>
  <c r="M15" i="142"/>
  <c r="K15" i="142"/>
  <c r="O15" i="142" s="1"/>
  <c r="G15" i="142"/>
  <c r="E15" i="142"/>
  <c r="AI15" i="142"/>
  <c r="E11" i="91" s="1"/>
  <c r="I11" i="91" s="1"/>
  <c r="AG15" i="142"/>
  <c r="I15" i="142"/>
  <c r="AI14" i="142"/>
  <c r="AG14" i="142"/>
  <c r="AO14" i="142" s="1"/>
  <c r="AA14" i="142"/>
  <c r="U14" i="142"/>
  <c r="O14" i="142"/>
  <c r="I14" i="142"/>
  <c r="AM14" i="142" s="1"/>
  <c r="AM13" i="142"/>
  <c r="AI13" i="142"/>
  <c r="AG13" i="142"/>
  <c r="AA13" i="142"/>
  <c r="U13" i="142"/>
  <c r="O13" i="142"/>
  <c r="AK13" i="142" s="1"/>
  <c r="I13" i="142"/>
  <c r="AO13" i="142" s="1"/>
  <c r="AO12" i="142"/>
  <c r="E10" i="88" s="1"/>
  <c r="AK12" i="142"/>
  <c r="E10" i="90" s="1"/>
  <c r="I10" i="90" s="1"/>
  <c r="AG12" i="142"/>
  <c r="AA12" i="142"/>
  <c r="U12" i="142"/>
  <c r="O12" i="142"/>
  <c r="I12" i="142"/>
  <c r="AI12" i="142" s="1"/>
  <c r="E10" i="91" s="1"/>
  <c r="AE11" i="142"/>
  <c r="AE31" i="142" s="1"/>
  <c r="AC11" i="142"/>
  <c r="Y11" i="142"/>
  <c r="Y31" i="142" s="1"/>
  <c r="W11" i="142"/>
  <c r="S11" i="142"/>
  <c r="Q11" i="142"/>
  <c r="Q31" i="142" s="1"/>
  <c r="U31" i="142" s="1"/>
  <c r="M11" i="142"/>
  <c r="K11" i="142"/>
  <c r="G11" i="142"/>
  <c r="G31" i="142" s="1"/>
  <c r="E11" i="142"/>
  <c r="AA11" i="142"/>
  <c r="U11" i="142"/>
  <c r="AK10" i="142"/>
  <c r="AG10" i="142"/>
  <c r="AA10" i="142"/>
  <c r="U10" i="142"/>
  <c r="O10" i="142"/>
  <c r="I10" i="142"/>
  <c r="AO10" i="142" s="1"/>
  <c r="AM9" i="142"/>
  <c r="AI9" i="142"/>
  <c r="AG9" i="142"/>
  <c r="AA9" i="142"/>
  <c r="U9" i="142"/>
  <c r="O9" i="142"/>
  <c r="I9" i="142"/>
  <c r="AO9" i="142" s="1"/>
  <c r="AO8" i="142"/>
  <c r="E8" i="88" s="1"/>
  <c r="AK8" i="142"/>
  <c r="E8" i="90" s="1"/>
  <c r="AG8" i="142"/>
  <c r="AA8" i="142"/>
  <c r="U8" i="142"/>
  <c r="O8" i="142"/>
  <c r="I8" i="142"/>
  <c r="Y31" i="143"/>
  <c r="AE30" i="143"/>
  <c r="AC30" i="143"/>
  <c r="Y30" i="143"/>
  <c r="W30" i="143"/>
  <c r="S30" i="143"/>
  <c r="Q30" i="143"/>
  <c r="M30" i="143"/>
  <c r="K30" i="143"/>
  <c r="O30" i="143" s="1"/>
  <c r="AK30" i="143" s="1"/>
  <c r="G30" i="143"/>
  <c r="E30" i="143"/>
  <c r="I30" i="143" s="1"/>
  <c r="AG30" i="143"/>
  <c r="AA30" i="143"/>
  <c r="U30" i="143"/>
  <c r="AM29" i="143"/>
  <c r="AI29" i="143"/>
  <c r="AG29" i="143"/>
  <c r="AA29" i="143"/>
  <c r="U29" i="143"/>
  <c r="O29" i="143"/>
  <c r="I29" i="143"/>
  <c r="AO28" i="143"/>
  <c r="AK28" i="143"/>
  <c r="AI28" i="143"/>
  <c r="AG28" i="143"/>
  <c r="AA28" i="143"/>
  <c r="U28" i="143"/>
  <c r="O28" i="143"/>
  <c r="I28" i="143"/>
  <c r="AM28" i="143" s="1"/>
  <c r="AM27" i="143"/>
  <c r="AK27" i="143"/>
  <c r="AI27" i="143"/>
  <c r="Y21" i="83" s="1"/>
  <c r="AG27" i="143"/>
  <c r="AA27" i="143"/>
  <c r="U27" i="143"/>
  <c r="O27" i="143"/>
  <c r="I27" i="143"/>
  <c r="AO26" i="143"/>
  <c r="AM26" i="143"/>
  <c r="AK26" i="143"/>
  <c r="AS20" i="84" s="1"/>
  <c r="AG26" i="143"/>
  <c r="AA26" i="143"/>
  <c r="U26" i="143"/>
  <c r="O26" i="143"/>
  <c r="I26" i="143"/>
  <c r="AO25" i="143"/>
  <c r="AM25" i="143"/>
  <c r="AG25" i="143"/>
  <c r="AA25" i="143"/>
  <c r="U25" i="143"/>
  <c r="O25" i="143"/>
  <c r="I25" i="143"/>
  <c r="AG24" i="143"/>
  <c r="AA24" i="143"/>
  <c r="U24" i="143"/>
  <c r="O24" i="143"/>
  <c r="I24" i="143"/>
  <c r="E18" i="83" s="1"/>
  <c r="AG23" i="143"/>
  <c r="AA23" i="143"/>
  <c r="U23" i="143"/>
  <c r="O23" i="143"/>
  <c r="AK23" i="143" s="1"/>
  <c r="AS16" i="84" s="1"/>
  <c r="I23" i="143"/>
  <c r="AM23" i="143" s="1"/>
  <c r="AI22" i="143"/>
  <c r="AG22" i="143"/>
  <c r="AA22" i="143"/>
  <c r="U22" i="143"/>
  <c r="O22" i="143"/>
  <c r="I22" i="143"/>
  <c r="AM21" i="143"/>
  <c r="BM15" i="84" s="1"/>
  <c r="AI21" i="143"/>
  <c r="AG21" i="143"/>
  <c r="AA21" i="143"/>
  <c r="U21" i="143"/>
  <c r="O21" i="143"/>
  <c r="I21" i="143"/>
  <c r="AK21" i="143" s="1"/>
  <c r="AO20" i="143"/>
  <c r="AK20" i="143"/>
  <c r="AG20" i="143"/>
  <c r="AA20" i="143"/>
  <c r="U20" i="143"/>
  <c r="O20" i="143"/>
  <c r="I20" i="143"/>
  <c r="AE19" i="143"/>
  <c r="AC19" i="143"/>
  <c r="AG19" i="143" s="1"/>
  <c r="Y19" i="143"/>
  <c r="W19" i="143"/>
  <c r="S19" i="143"/>
  <c r="Q19" i="143"/>
  <c r="M19" i="143"/>
  <c r="K19" i="143"/>
  <c r="O19" i="143" s="1"/>
  <c r="G19" i="143"/>
  <c r="E19" i="143"/>
  <c r="E31" i="143" s="1"/>
  <c r="I31" i="143" s="1"/>
  <c r="AA19" i="143"/>
  <c r="U19" i="143"/>
  <c r="AG18" i="143"/>
  <c r="AO18" i="143" s="1"/>
  <c r="AA18" i="143"/>
  <c r="U18" i="143"/>
  <c r="O18" i="143"/>
  <c r="I18" i="143"/>
  <c r="AI17" i="143"/>
  <c r="AG17" i="143"/>
  <c r="AA17" i="143"/>
  <c r="U17" i="143"/>
  <c r="O17" i="143"/>
  <c r="I17" i="143"/>
  <c r="AG16" i="143"/>
  <c r="AA16" i="143"/>
  <c r="U16" i="143"/>
  <c r="AK16" i="143" s="1"/>
  <c r="O16" i="143"/>
  <c r="I16" i="143"/>
  <c r="AM16" i="143" s="1"/>
  <c r="AE15" i="143"/>
  <c r="AC15" i="143"/>
  <c r="AG15" i="143" s="1"/>
  <c r="Y15" i="143"/>
  <c r="W15" i="143"/>
  <c r="AA15" i="143" s="1"/>
  <c r="S15" i="143"/>
  <c r="Q15" i="143"/>
  <c r="U15" i="143" s="1"/>
  <c r="M15" i="143"/>
  <c r="K15" i="143"/>
  <c r="G15" i="143"/>
  <c r="E15" i="143"/>
  <c r="I15" i="143" s="1"/>
  <c r="AI15" i="143" s="1"/>
  <c r="O15" i="143"/>
  <c r="AM15" i="143" s="1"/>
  <c r="AO14" i="143"/>
  <c r="AM14" i="143"/>
  <c r="AG14" i="143"/>
  <c r="AA14" i="143"/>
  <c r="U14" i="143"/>
  <c r="O14" i="143"/>
  <c r="I14" i="143"/>
  <c r="AI14" i="143" s="1"/>
  <c r="AO13" i="143"/>
  <c r="AM13" i="143"/>
  <c r="AG13" i="143"/>
  <c r="AA13" i="143"/>
  <c r="U13" i="143"/>
  <c r="O13" i="143"/>
  <c r="I13" i="143"/>
  <c r="AG12" i="143"/>
  <c r="AO12" i="143" s="1"/>
  <c r="AA12" i="143"/>
  <c r="U12" i="143"/>
  <c r="O12" i="143"/>
  <c r="I12" i="143"/>
  <c r="AE11" i="143"/>
  <c r="AE31" i="143" s="1"/>
  <c r="AC11" i="143"/>
  <c r="Y11" i="143"/>
  <c r="W11" i="143"/>
  <c r="W31" i="143" s="1"/>
  <c r="AA31" i="143" s="1"/>
  <c r="S11" i="143"/>
  <c r="S31" i="143" s="1"/>
  <c r="Q11" i="143"/>
  <c r="M11" i="143"/>
  <c r="M31" i="143" s="1"/>
  <c r="K11" i="143"/>
  <c r="O11" i="143" s="1"/>
  <c r="G11" i="143"/>
  <c r="G31" i="143" s="1"/>
  <c r="E11" i="143"/>
  <c r="AI11" i="143"/>
  <c r="AG11" i="143"/>
  <c r="I11" i="143"/>
  <c r="AK10" i="143"/>
  <c r="AG10" i="143"/>
  <c r="AO10" i="143" s="1"/>
  <c r="AA10" i="143"/>
  <c r="U10" i="143"/>
  <c r="O10" i="143"/>
  <c r="I10" i="143"/>
  <c r="AM10" i="143" s="1"/>
  <c r="AM9" i="143"/>
  <c r="AK9" i="143"/>
  <c r="AI9" i="143"/>
  <c r="AG9" i="143"/>
  <c r="AA9" i="143"/>
  <c r="U9" i="143"/>
  <c r="O9" i="143"/>
  <c r="I9" i="143"/>
  <c r="AO9" i="143" s="1"/>
  <c r="AG8" i="143"/>
  <c r="AA8" i="143"/>
  <c r="U8" i="143"/>
  <c r="AM8" i="143" s="1"/>
  <c r="O8" i="143"/>
  <c r="I8" i="143"/>
  <c r="AK8" i="143" s="1"/>
  <c r="AQ26" i="144"/>
  <c r="AO26" i="144"/>
  <c r="AS26" i="144" s="1"/>
  <c r="AE26" i="144"/>
  <c r="AG26" i="144" s="1"/>
  <c r="AC26" i="144"/>
  <c r="AW60" i="99" s="1"/>
  <c r="Y26" i="144"/>
  <c r="AA26" i="144" s="1"/>
  <c r="W26" i="144"/>
  <c r="AK60" i="99" s="1"/>
  <c r="S26" i="144"/>
  <c r="W60" i="99" s="1"/>
  <c r="Q26" i="144"/>
  <c r="Y60" i="99" s="1"/>
  <c r="O26" i="144"/>
  <c r="M26" i="144"/>
  <c r="K26" i="144"/>
  <c r="M60" i="99" s="1"/>
  <c r="G26" i="144"/>
  <c r="I26" i="144" s="1"/>
  <c r="E23" i="87" s="1"/>
  <c r="E26" i="144"/>
  <c r="AE25" i="144"/>
  <c r="AU59" i="99" s="1"/>
  <c r="AC25" i="144"/>
  <c r="Q25" i="144"/>
  <c r="U25" i="144" s="1"/>
  <c r="E25" i="144"/>
  <c r="AK24" i="144"/>
  <c r="Q58" i="99" s="1"/>
  <c r="AE24" i="144"/>
  <c r="AC24" i="144"/>
  <c r="AG24" i="144" s="1"/>
  <c r="Y24" i="144"/>
  <c r="AI58" i="99" s="1"/>
  <c r="W24" i="144"/>
  <c r="AK58" i="99" s="1"/>
  <c r="S24" i="144"/>
  <c r="AQ24" i="144" s="1"/>
  <c r="AC58" i="99" s="1"/>
  <c r="Q24" i="144"/>
  <c r="M24" i="144"/>
  <c r="K24" i="144"/>
  <c r="G24" i="144"/>
  <c r="BC24" i="144" s="1"/>
  <c r="BA58" i="99" s="1"/>
  <c r="E24" i="144"/>
  <c r="AW23" i="144"/>
  <c r="AO57" i="99" s="1"/>
  <c r="AG23" i="144"/>
  <c r="AE23" i="144"/>
  <c r="AC23" i="144"/>
  <c r="AW57" i="99" s="1"/>
  <c r="Y23" i="144"/>
  <c r="AI57" i="99" s="1"/>
  <c r="AM57" i="99" s="1"/>
  <c r="W23" i="144"/>
  <c r="S23" i="144"/>
  <c r="W57" i="99" s="1"/>
  <c r="Q23" i="144"/>
  <c r="M23" i="144"/>
  <c r="K57" i="99" s="1"/>
  <c r="K23" i="144"/>
  <c r="O23" i="144" s="1"/>
  <c r="I23" i="144"/>
  <c r="G23" i="144"/>
  <c r="E23" i="144"/>
  <c r="BA23" i="144" s="1"/>
  <c r="BC57" i="99" s="1"/>
  <c r="AI22" i="144"/>
  <c r="AE22" i="144"/>
  <c r="AU56" i="99" s="1"/>
  <c r="AC22" i="144"/>
  <c r="AW56" i="99" s="1"/>
  <c r="AY56" i="99" s="1"/>
  <c r="Y22" i="144"/>
  <c r="W22" i="144"/>
  <c r="AA22" i="144" s="1"/>
  <c r="S22" i="144"/>
  <c r="Q22" i="144"/>
  <c r="AU22" i="144" s="1"/>
  <c r="O22" i="144"/>
  <c r="M22" i="144"/>
  <c r="K22" i="144"/>
  <c r="M56" i="99" s="1"/>
  <c r="G22" i="144"/>
  <c r="E56" i="99" s="1"/>
  <c r="I56" i="99" s="1"/>
  <c r="K22" i="3" s="1"/>
  <c r="G838" i="1" s="1"/>
  <c r="E22" i="144"/>
  <c r="AO21" i="144"/>
  <c r="AE55" i="99" s="1"/>
  <c r="AE21" i="144"/>
  <c r="AU55" i="99" s="1"/>
  <c r="AC21" i="144"/>
  <c r="AG21" i="144" s="1"/>
  <c r="Y21" i="144"/>
  <c r="AI55" i="99" s="1"/>
  <c r="W21" i="144"/>
  <c r="U21" i="144"/>
  <c r="S21" i="144"/>
  <c r="W55" i="99" s="1"/>
  <c r="AA55" i="99" s="1"/>
  <c r="Q21" i="144"/>
  <c r="M21" i="144"/>
  <c r="AK21" i="144" s="1"/>
  <c r="Q55" i="99" s="1"/>
  <c r="K21" i="144"/>
  <c r="G21" i="144"/>
  <c r="E21" i="144"/>
  <c r="AU20" i="144"/>
  <c r="AQ54" i="99" s="1"/>
  <c r="AQ20" i="144"/>
  <c r="AC54" i="99" s="1"/>
  <c r="AE20" i="144"/>
  <c r="AC20" i="144"/>
  <c r="AG20" i="144" s="1"/>
  <c r="AA20" i="144"/>
  <c r="Y20" i="144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20" i="144"/>
  <c r="BA19" i="144"/>
  <c r="BC53" i="99" s="1"/>
  <c r="AK19" i="144"/>
  <c r="Q53" i="99" s="1"/>
  <c r="AI19" i="144"/>
  <c r="AG19" i="144"/>
  <c r="AE19" i="144"/>
  <c r="AU53" i="99" s="1"/>
  <c r="AC19" i="144"/>
  <c r="AW53" i="99" s="1"/>
  <c r="Y19" i="144"/>
  <c r="AI53" i="99" s="1"/>
  <c r="AM53" i="99" s="1"/>
  <c r="W19" i="144"/>
  <c r="S19" i="144"/>
  <c r="AW19" i="144" s="1"/>
  <c r="AO53" i="99" s="1"/>
  <c r="Q19" i="144"/>
  <c r="AO19" i="144" s="1"/>
  <c r="M19" i="144"/>
  <c r="K53" i="99" s="1"/>
  <c r="O53" i="99" s="1"/>
  <c r="K19" i="144"/>
  <c r="O19" i="144" s="1"/>
  <c r="I19" i="144"/>
  <c r="G19" i="144"/>
  <c r="AQ19" i="144" s="1"/>
  <c r="AC53" i="99" s="1"/>
  <c r="E19" i="144"/>
  <c r="G53" i="99" s="1"/>
  <c r="AO18" i="144"/>
  <c r="AE18" i="144"/>
  <c r="AU52" i="99" s="1"/>
  <c r="AC18" i="144"/>
  <c r="Y18" i="144"/>
  <c r="AI52" i="99" s="1"/>
  <c r="AM52" i="99" s="1"/>
  <c r="W18" i="144"/>
  <c r="AK52" i="99" s="1"/>
  <c r="S18" i="144"/>
  <c r="W52" i="99" s="1"/>
  <c r="Q18" i="144"/>
  <c r="Y52" i="99" s="1"/>
  <c r="AA52" i="99" s="1"/>
  <c r="O18" i="144"/>
  <c r="M18" i="144"/>
  <c r="K18" i="144"/>
  <c r="G18" i="144"/>
  <c r="BC18" i="144" s="1"/>
  <c r="BA52" i="99" s="1"/>
  <c r="BE52" i="99" s="1"/>
  <c r="Q18" i="88" s="1"/>
  <c r="E18" i="144"/>
  <c r="BA18" i="144" s="1"/>
  <c r="BC52" i="99" s="1"/>
  <c r="AW17" i="144"/>
  <c r="AO51" i="99" s="1"/>
  <c r="AU17" i="144"/>
  <c r="AE17" i="144"/>
  <c r="AU51" i="99" s="1"/>
  <c r="AY51" i="99" s="1"/>
  <c r="AC17" i="144"/>
  <c r="AW51" i="99" s="1"/>
  <c r="Y17" i="144"/>
  <c r="W17" i="144"/>
  <c r="AA17" i="144" s="1"/>
  <c r="U17" i="144"/>
  <c r="S17" i="144"/>
  <c r="W51" i="99" s="1"/>
  <c r="Q17" i="144"/>
  <c r="Y51" i="99" s="1"/>
  <c r="M17" i="144"/>
  <c r="K51" i="99" s="1"/>
  <c r="K17" i="144"/>
  <c r="M51" i="99" s="1"/>
  <c r="G17" i="144"/>
  <c r="E17" i="144"/>
  <c r="BA17" i="144" s="1"/>
  <c r="BA16" i="144"/>
  <c r="AE16" i="144"/>
  <c r="AC16" i="144"/>
  <c r="AG16" i="144" s="1"/>
  <c r="AA16" i="144"/>
  <c r="Y16" i="144"/>
  <c r="AI50" i="99" s="1"/>
  <c r="W16" i="144"/>
  <c r="AK50" i="99" s="1"/>
  <c r="S16" i="144"/>
  <c r="U16" i="144" s="1"/>
  <c r="Q16" i="144"/>
  <c r="M16" i="144"/>
  <c r="K16" i="144"/>
  <c r="G16" i="144"/>
  <c r="E16" i="144"/>
  <c r="AG15" i="144"/>
  <c r="AE15" i="144"/>
  <c r="AC15" i="144"/>
  <c r="Y15" i="144"/>
  <c r="AI49" i="99" s="1"/>
  <c r="AM49" i="99" s="1"/>
  <c r="W15" i="144"/>
  <c r="S15" i="144"/>
  <c r="W49" i="99" s="1"/>
  <c r="Q15" i="144"/>
  <c r="M15" i="144"/>
  <c r="K49" i="99" s="1"/>
  <c r="K15" i="144"/>
  <c r="O15" i="144" s="1"/>
  <c r="I15" i="144"/>
  <c r="E15" i="87" s="1"/>
  <c r="G15" i="144"/>
  <c r="E15" i="144"/>
  <c r="AI14" i="144"/>
  <c r="AE14" i="144"/>
  <c r="AU48" i="99" s="1"/>
  <c r="AC14" i="144"/>
  <c r="AW48" i="99" s="1"/>
  <c r="AY48" i="99" s="1"/>
  <c r="Y14" i="144"/>
  <c r="W14" i="144"/>
  <c r="AA14" i="144" s="1"/>
  <c r="S14" i="144"/>
  <c r="AW14" i="144" s="1"/>
  <c r="AO48" i="99" s="1"/>
  <c r="Q14" i="144"/>
  <c r="O14" i="144"/>
  <c r="M14" i="144"/>
  <c r="K14" i="144"/>
  <c r="M48" i="99" s="1"/>
  <c r="G14" i="144"/>
  <c r="BC14" i="144" s="1"/>
  <c r="BA48" i="99" s="1"/>
  <c r="E14" i="144"/>
  <c r="AE13" i="144"/>
  <c r="AU47" i="99" s="1"/>
  <c r="AC13" i="144"/>
  <c r="AG13" i="144" s="1"/>
  <c r="Y13" i="144"/>
  <c r="AI47" i="99" s="1"/>
  <c r="W13" i="144"/>
  <c r="U13" i="144"/>
  <c r="S13" i="144"/>
  <c r="W47" i="99" s="1"/>
  <c r="Q13" i="144"/>
  <c r="M13" i="144"/>
  <c r="K47" i="99" s="1"/>
  <c r="O47" i="99" s="1"/>
  <c r="K13" i="144"/>
  <c r="G13" i="144"/>
  <c r="AK13" i="144" s="1"/>
  <c r="Q47" i="99" s="1"/>
  <c r="E13" i="144"/>
  <c r="I13" i="144" s="1"/>
  <c r="AE12" i="144"/>
  <c r="AC12" i="144"/>
  <c r="AG12" i="144" s="1"/>
  <c r="AA12" i="144"/>
  <c r="Y12" i="144"/>
  <c r="W12" i="144"/>
  <c r="AK46" i="99" s="1"/>
  <c r="AM46" i="99" s="1"/>
  <c r="S12" i="144"/>
  <c r="W46" i="99" s="1"/>
  <c r="AA46" i="99" s="1"/>
  <c r="Q12" i="144"/>
  <c r="Y46" i="99" s="1"/>
  <c r="M12" i="144"/>
  <c r="K46" i="99" s="1"/>
  <c r="K12" i="144"/>
  <c r="M46" i="99" s="1"/>
  <c r="G12" i="144"/>
  <c r="BC12" i="144" s="1"/>
  <c r="BA46" i="99" s="1"/>
  <c r="E12" i="144"/>
  <c r="AK11" i="144"/>
  <c r="Q45" i="99" s="1"/>
  <c r="AI11" i="144"/>
  <c r="AG11" i="144"/>
  <c r="AE11" i="144"/>
  <c r="AU45" i="99" s="1"/>
  <c r="AC11" i="144"/>
  <c r="AW45" i="99" s="1"/>
  <c r="Y11" i="144"/>
  <c r="AI45" i="99" s="1"/>
  <c r="W11" i="144"/>
  <c r="S11" i="144"/>
  <c r="W45" i="99" s="1"/>
  <c r="Q11" i="144"/>
  <c r="BA11" i="144" s="1"/>
  <c r="M11" i="144"/>
  <c r="O11" i="144" s="1"/>
  <c r="K11" i="144"/>
  <c r="I11" i="144"/>
  <c r="AU11" i="92" s="1"/>
  <c r="G11" i="144"/>
  <c r="E11" i="144"/>
  <c r="AO10" i="144"/>
  <c r="AE10" i="144"/>
  <c r="AU44" i="99" s="1"/>
  <c r="AC10" i="144"/>
  <c r="Y10" i="144"/>
  <c r="AI44" i="99" s="1"/>
  <c r="AM44" i="99" s="1"/>
  <c r="W10" i="144"/>
  <c r="AK44" i="99" s="1"/>
  <c r="S10" i="144"/>
  <c r="U10" i="144" s="1"/>
  <c r="Q10" i="144"/>
  <c r="Y44" i="99" s="1"/>
  <c r="O10" i="144"/>
  <c r="M10" i="144"/>
  <c r="K10" i="144"/>
  <c r="M44" i="99" s="1"/>
  <c r="G10" i="144"/>
  <c r="I10" i="144" s="1"/>
  <c r="E10" i="144"/>
  <c r="BA10" i="144" s="1"/>
  <c r="BC44" i="99" s="1"/>
  <c r="AU9" i="144"/>
  <c r="AE9" i="144"/>
  <c r="AU43" i="99" s="1"/>
  <c r="AY43" i="99" s="1"/>
  <c r="AC9" i="144"/>
  <c r="AW43" i="99" s="1"/>
  <c r="Y9" i="144"/>
  <c r="W9" i="144"/>
  <c r="AA9" i="144" s="1"/>
  <c r="U9" i="144"/>
  <c r="S9" i="144"/>
  <c r="W43" i="99" s="1"/>
  <c r="Q9" i="144"/>
  <c r="Y43" i="99" s="1"/>
  <c r="M9" i="144"/>
  <c r="K43" i="99" s="1"/>
  <c r="K9" i="144"/>
  <c r="M43" i="99" s="1"/>
  <c r="G9" i="144"/>
  <c r="E9" i="144"/>
  <c r="AK8" i="144"/>
  <c r="Q42" i="99" s="1"/>
  <c r="AE8" i="144"/>
  <c r="AC8" i="144"/>
  <c r="AG8" i="144" s="1"/>
  <c r="Y8" i="144"/>
  <c r="AI42" i="99" s="1"/>
  <c r="W8" i="144"/>
  <c r="AK42" i="99" s="1"/>
  <c r="S8" i="144"/>
  <c r="W42" i="99" s="1"/>
  <c r="AA42" i="99" s="1"/>
  <c r="Q8" i="144"/>
  <c r="M8" i="144"/>
  <c r="K8" i="144"/>
  <c r="G8" i="144"/>
  <c r="E8" i="144"/>
  <c r="BE26" i="145"/>
  <c r="BC26" i="145"/>
  <c r="BA26" i="145"/>
  <c r="BC41" i="99" s="1"/>
  <c r="AW26" i="145"/>
  <c r="AO41" i="99" s="1"/>
  <c r="AU26" i="145"/>
  <c r="AQ41" i="99" s="1"/>
  <c r="AQ26" i="145"/>
  <c r="AC41" i="99" s="1"/>
  <c r="AG41" i="99" s="1"/>
  <c r="AO26" i="145"/>
  <c r="AK26" i="145"/>
  <c r="AI26" i="145"/>
  <c r="AM26" i="145" s="1"/>
  <c r="AG26" i="145"/>
  <c r="AA26" i="145"/>
  <c r="U26" i="145"/>
  <c r="O26" i="145"/>
  <c r="I26" i="145"/>
  <c r="AE25" i="145"/>
  <c r="AC25" i="145"/>
  <c r="Y25" i="145"/>
  <c r="Y25" i="144" s="1"/>
  <c r="AI59" i="99" s="1"/>
  <c r="W25" i="145"/>
  <c r="W25" i="144" s="1"/>
  <c r="AA25" i="144" s="1"/>
  <c r="S25" i="145"/>
  <c r="S25" i="144" s="1"/>
  <c r="W59" i="99" s="1"/>
  <c r="Q25" i="145"/>
  <c r="U25" i="145" s="1"/>
  <c r="M25" i="145"/>
  <c r="K25" i="145"/>
  <c r="AU25" i="145" s="1"/>
  <c r="G25" i="145"/>
  <c r="G25" i="144" s="1"/>
  <c r="E25" i="145"/>
  <c r="BC25" i="145"/>
  <c r="AI25" i="145"/>
  <c r="AG25" i="145"/>
  <c r="I25" i="145"/>
  <c r="BE24" i="145"/>
  <c r="BC24" i="145"/>
  <c r="BA24" i="145"/>
  <c r="AW24" i="145"/>
  <c r="AO40" i="99" s="1"/>
  <c r="AS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Y23" i="145"/>
  <c r="AW23" i="145"/>
  <c r="AU23" i="145"/>
  <c r="AQ23" i="145"/>
  <c r="AO23" i="145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U22" i="145"/>
  <c r="AY22" i="145" s="1"/>
  <c r="AS22" i="145"/>
  <c r="AQ22" i="145"/>
  <c r="AC38" i="99" s="1"/>
  <c r="AG38" i="99" s="1"/>
  <c r="AO22" i="145"/>
  <c r="AE38" i="99" s="1"/>
  <c r="AK22" i="145"/>
  <c r="AM22" i="145" s="1"/>
  <c r="AI22" i="145"/>
  <c r="AG22" i="145"/>
  <c r="AA22" i="145"/>
  <c r="U22" i="145"/>
  <c r="O22" i="145"/>
  <c r="I22" i="145"/>
  <c r="BC21" i="145"/>
  <c r="BE21" i="145" s="1"/>
  <c r="BA21" i="145"/>
  <c r="AW21" i="145"/>
  <c r="AU21" i="145"/>
  <c r="AQ21" i="145"/>
  <c r="AO21" i="145"/>
  <c r="AM21" i="145"/>
  <c r="AK21" i="145"/>
  <c r="Q37" i="99" s="1"/>
  <c r="U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W20" i="145"/>
  <c r="AO36" i="99" s="1"/>
  <c r="AS36" i="99" s="1"/>
  <c r="AU20" i="145"/>
  <c r="AQ20" i="145"/>
  <c r="AO20" i="145"/>
  <c r="AS20" i="145" s="1"/>
  <c r="AM20" i="145"/>
  <c r="AK20" i="145"/>
  <c r="Q36" i="99" s="1"/>
  <c r="U36" i="99" s="1"/>
  <c r="AI20" i="145"/>
  <c r="AG20" i="145"/>
  <c r="AA20" i="145"/>
  <c r="U20" i="145"/>
  <c r="O20" i="145"/>
  <c r="I20" i="145"/>
  <c r="Q20" i="29" s="1"/>
  <c r="BC19" i="145"/>
  <c r="BA19" i="145"/>
  <c r="BE19" i="145" s="1"/>
  <c r="AY19" i="145"/>
  <c r="AW19" i="145"/>
  <c r="AU19" i="145"/>
  <c r="AQ35" i="99" s="1"/>
  <c r="AQ19" i="145"/>
  <c r="AC35" i="99" s="1"/>
  <c r="AG35" i="99" s="1"/>
  <c r="AO19" i="145"/>
  <c r="AE35" i="99" s="1"/>
  <c r="AK19" i="145"/>
  <c r="AI19" i="145"/>
  <c r="AM19" i="145" s="1"/>
  <c r="AG19" i="145"/>
  <c r="AA19" i="145"/>
  <c r="U19" i="145"/>
  <c r="O19" i="145"/>
  <c r="I19" i="145"/>
  <c r="Q19" i="29" s="1"/>
  <c r="BC18" i="145"/>
  <c r="BA34" i="99" s="1"/>
  <c r="BA18" i="145"/>
  <c r="BE18" i="145" s="1"/>
  <c r="AW18" i="145"/>
  <c r="AO34" i="99" s="1"/>
  <c r="AU18" i="145"/>
  <c r="AY18" i="145" s="1"/>
  <c r="AS18" i="145"/>
  <c r="AQ18" i="145"/>
  <c r="AC34" i="99" s="1"/>
  <c r="AO18" i="145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S33" i="99" s="1"/>
  <c r="AU17" i="145"/>
  <c r="AQ33" i="99" s="1"/>
  <c r="AS17" i="145"/>
  <c r="AQ17" i="145"/>
  <c r="AO17" i="145"/>
  <c r="AK17" i="145"/>
  <c r="AI17" i="145"/>
  <c r="S33" i="99" s="1"/>
  <c r="AG17" i="145"/>
  <c r="AA17" i="145"/>
  <c r="U17" i="145"/>
  <c r="O17" i="145"/>
  <c r="I17" i="145"/>
  <c r="BC16" i="145"/>
  <c r="BA16" i="145"/>
  <c r="BE16" i="145" s="1"/>
  <c r="AW16" i="145"/>
  <c r="AO32" i="99" s="1"/>
  <c r="AS32" i="99" s="1"/>
  <c r="AU16" i="145"/>
  <c r="AQ16" i="145"/>
  <c r="AC32" i="99" s="1"/>
  <c r="AO16" i="145"/>
  <c r="AK16" i="145"/>
  <c r="Q32" i="99" s="1"/>
  <c r="AI16" i="145"/>
  <c r="AM16" i="145" s="1"/>
  <c r="AG16" i="145"/>
  <c r="AA16" i="145"/>
  <c r="U16" i="145"/>
  <c r="O16" i="145"/>
  <c r="I16" i="145"/>
  <c r="Q16" i="29" s="1"/>
  <c r="BC15" i="145"/>
  <c r="BA31" i="99" s="1"/>
  <c r="BA15" i="145"/>
  <c r="AY15" i="145"/>
  <c r="AW15" i="145"/>
  <c r="AU15" i="145"/>
  <c r="AQ15" i="145"/>
  <c r="AC31" i="99" s="1"/>
  <c r="AO15" i="145"/>
  <c r="AS15" i="145" s="1"/>
  <c r="AM15" i="145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E14" i="145"/>
  <c r="BC14" i="145"/>
  <c r="BA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O14" i="145"/>
  <c r="AS14" i="145" s="1"/>
  <c r="AK14" i="145"/>
  <c r="AM14" i="145" s="1"/>
  <c r="AI14" i="145"/>
  <c r="AG14" i="145"/>
  <c r="AA14" i="145"/>
  <c r="U14" i="145"/>
  <c r="O14" i="145"/>
  <c r="I14" i="145"/>
  <c r="BC13" i="145"/>
  <c r="BE13" i="145" s="1"/>
  <c r="BA13" i="145"/>
  <c r="AW13" i="145"/>
  <c r="AU13" i="145"/>
  <c r="AQ13" i="145"/>
  <c r="AO13" i="145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U12" i="145"/>
  <c r="AY12" i="145" s="1"/>
  <c r="AQ12" i="145"/>
  <c r="AC28" i="99" s="1"/>
  <c r="AG28" i="99" s="1"/>
  <c r="AO12" i="145"/>
  <c r="AS12" i="145" s="1"/>
  <c r="AM12" i="145"/>
  <c r="AK12" i="145"/>
  <c r="Q28" i="99" s="1"/>
  <c r="U28" i="99" s="1"/>
  <c r="AI12" i="145"/>
  <c r="AG12" i="145"/>
  <c r="AA12" i="145"/>
  <c r="U12" i="145"/>
  <c r="O12" i="145"/>
  <c r="I12" i="145"/>
  <c r="Q12" i="29" s="1"/>
  <c r="BE11" i="145"/>
  <c r="BC11" i="145"/>
  <c r="BA11" i="145"/>
  <c r="BC27" i="99" s="1"/>
  <c r="AY11" i="145"/>
  <c r="AW11" i="145"/>
  <c r="AU11" i="145"/>
  <c r="AQ27" i="99" s="1"/>
  <c r="AQ11" i="145"/>
  <c r="AC27" i="99" s="1"/>
  <c r="AG27" i="99" s="1"/>
  <c r="AO11" i="145"/>
  <c r="AE27" i="99" s="1"/>
  <c r="AK11" i="145"/>
  <c r="AI11" i="145"/>
  <c r="AM11" i="145" s="1"/>
  <c r="AG11" i="145"/>
  <c r="AA11" i="145"/>
  <c r="U11" i="145"/>
  <c r="O11" i="145"/>
  <c r="I11" i="145"/>
  <c r="Q11" i="29" s="1"/>
  <c r="BC10" i="145"/>
  <c r="BA26" i="99" s="1"/>
  <c r="BA10" i="145"/>
  <c r="BE10" i="145" s="1"/>
  <c r="AW10" i="145"/>
  <c r="AO26" i="99" s="1"/>
  <c r="AS26" i="99" s="1"/>
  <c r="AU10" i="145"/>
  <c r="AY10" i="145" s="1"/>
  <c r="AS10" i="145"/>
  <c r="AQ10" i="145"/>
  <c r="AC26" i="99" s="1"/>
  <c r="AG26" i="99" s="1"/>
  <c r="AO10" i="145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Y9" i="145"/>
  <c r="AW9" i="145"/>
  <c r="AO25" i="99" s="1"/>
  <c r="AU9" i="145"/>
  <c r="AQ25" i="99" s="1"/>
  <c r="AS9" i="145"/>
  <c r="AQ9" i="145"/>
  <c r="AO9" i="145"/>
  <c r="AK9" i="145"/>
  <c r="AI9" i="145"/>
  <c r="S25" i="99" s="1"/>
  <c r="AG9" i="145"/>
  <c r="AA9" i="145"/>
  <c r="U9" i="145"/>
  <c r="O9" i="145"/>
  <c r="I9" i="145"/>
  <c r="BC8" i="145"/>
  <c r="BA8" i="145"/>
  <c r="BE8" i="145" s="1"/>
  <c r="AW8" i="145"/>
  <c r="AO24" i="99" s="1"/>
  <c r="AS24" i="99" s="1"/>
  <c r="AU8" i="145"/>
  <c r="AQ8" i="145"/>
  <c r="AC24" i="99" s="1"/>
  <c r="AO8" i="145"/>
  <c r="AK8" i="145"/>
  <c r="Q24" i="99" s="1"/>
  <c r="AI8" i="145"/>
  <c r="AM8" i="145" s="1"/>
  <c r="AG8" i="145"/>
  <c r="AA8" i="145"/>
  <c r="U8" i="145"/>
  <c r="O8" i="145"/>
  <c r="I8" i="145"/>
  <c r="Q8" i="29" s="1"/>
  <c r="BC23" i="146"/>
  <c r="BA23" i="99" s="1"/>
  <c r="BA23" i="146"/>
  <c r="AY23" i="146"/>
  <c r="AW23" i="146"/>
  <c r="AU23" i="146"/>
  <c r="AQ23" i="146"/>
  <c r="AC23" i="99" s="1"/>
  <c r="AO23" i="146"/>
  <c r="AS23" i="146" s="1"/>
  <c r="AK23" i="146"/>
  <c r="AI23" i="146"/>
  <c r="S23" i="99" s="1"/>
  <c r="AG23" i="146"/>
  <c r="AA23" i="146"/>
  <c r="U23" i="146"/>
  <c r="O23" i="146"/>
  <c r="I23" i="146"/>
  <c r="BC22" i="146"/>
  <c r="BA22" i="99" s="1"/>
  <c r="BA22" i="146"/>
  <c r="BE22" i="146" s="1"/>
  <c r="AY22" i="146"/>
  <c r="AW22" i="146"/>
  <c r="AO22" i="99" s="1"/>
  <c r="AS22" i="99" s="1"/>
  <c r="BS22" i="83" s="1"/>
  <c r="AU22" i="146"/>
  <c r="AQ22" i="99" s="1"/>
  <c r="AQ22" i="146"/>
  <c r="AC22" i="99" s="1"/>
  <c r="AO22" i="146"/>
  <c r="AS22" i="146" s="1"/>
  <c r="AK22" i="146"/>
  <c r="AM22" i="146" s="1"/>
  <c r="AI22" i="146"/>
  <c r="AG22" i="146"/>
  <c r="AA22" i="146"/>
  <c r="U22" i="146"/>
  <c r="O22" i="146"/>
  <c r="I22" i="146"/>
  <c r="BC21" i="146"/>
  <c r="BE21" i="146" s="1"/>
  <c r="BA21" i="146"/>
  <c r="AW21" i="146"/>
  <c r="AU21" i="146"/>
  <c r="AQ21" i="146"/>
  <c r="AC21" i="99" s="1"/>
  <c r="AO21" i="146"/>
  <c r="AM21" i="146"/>
  <c r="AK21" i="146"/>
  <c r="Q21" i="99" s="1"/>
  <c r="AI21" i="146"/>
  <c r="S21" i="99" s="1"/>
  <c r="U21" i="99" s="1"/>
  <c r="AE21" i="83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S20" i="99" s="1"/>
  <c r="BS20" i="83" s="1"/>
  <c r="AU20" i="146"/>
  <c r="AY20" i="146" s="1"/>
  <c r="BA20" i="80" s="1"/>
  <c r="BE20" i="80" s="1"/>
  <c r="AQ20" i="146"/>
  <c r="AC20" i="99" s="1"/>
  <c r="AG20" i="99" s="1"/>
  <c r="AY20" i="83" s="1"/>
  <c r="AO20" i="146"/>
  <c r="AE20" i="99" s="1"/>
  <c r="AM20" i="146"/>
  <c r="AK20" i="146"/>
  <c r="Q20" i="99" s="1"/>
  <c r="AI20" i="146"/>
  <c r="AG20" i="146"/>
  <c r="AA20" i="146"/>
  <c r="U20" i="146"/>
  <c r="O20" i="146"/>
  <c r="I20" i="146"/>
  <c r="BE19" i="146"/>
  <c r="BC19" i="146"/>
  <c r="BA19" i="146"/>
  <c r="BC19" i="99" s="1"/>
  <c r="AY19" i="146"/>
  <c r="AW19" i="146"/>
  <c r="AU19" i="146"/>
  <c r="AQ19" i="99" s="1"/>
  <c r="AQ19" i="146"/>
  <c r="AC19" i="99" s="1"/>
  <c r="AG19" i="99" s="1"/>
  <c r="AY19" i="83" s="1"/>
  <c r="AO19" i="146"/>
  <c r="AE19" i="99" s="1"/>
  <c r="AK19" i="146"/>
  <c r="AI19" i="146"/>
  <c r="AM19" i="146" s="1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99" s="1"/>
  <c r="AS18" i="146"/>
  <c r="AQ18" i="146"/>
  <c r="AC18" i="99" s="1"/>
  <c r="AG18" i="99" s="1"/>
  <c r="AY18" i="83" s="1"/>
  <c r="AO18" i="146"/>
  <c r="AK18" i="146"/>
  <c r="Q18" i="99" s="1"/>
  <c r="AI18" i="146"/>
  <c r="S18" i="99" s="1"/>
  <c r="AG18" i="146"/>
  <c r="AA18" i="146"/>
  <c r="U18" i="146"/>
  <c r="O18" i="146"/>
  <c r="I18" i="146"/>
  <c r="BC17" i="146"/>
  <c r="BA17" i="146"/>
  <c r="BC17" i="99" s="1"/>
  <c r="AW17" i="146"/>
  <c r="AO17" i="99" s="1"/>
  <c r="AU17" i="146"/>
  <c r="AQ17" i="99" s="1"/>
  <c r="AS17" i="146"/>
  <c r="AQ17" i="146"/>
  <c r="AO17" i="146"/>
  <c r="AK17" i="146"/>
  <c r="AI17" i="146"/>
  <c r="S17" i="99" s="1"/>
  <c r="AG17" i="146"/>
  <c r="AA17" i="146"/>
  <c r="U17" i="146"/>
  <c r="O17" i="146"/>
  <c r="I17" i="146"/>
  <c r="BC16" i="146"/>
  <c r="BA16" i="146"/>
  <c r="BE16" i="146" s="1"/>
  <c r="AW16" i="146"/>
  <c r="AO16" i="99" s="1"/>
  <c r="AS16" i="99" s="1"/>
  <c r="BS16" i="83" s="1"/>
  <c r="AU16" i="146"/>
  <c r="AQ16" i="146"/>
  <c r="AC16" i="99" s="1"/>
  <c r="AO16" i="146"/>
  <c r="AK16" i="146"/>
  <c r="Q16" i="99" s="1"/>
  <c r="U16" i="99" s="1"/>
  <c r="AE16" i="83" s="1"/>
  <c r="AI16" i="146"/>
  <c r="AM16" i="146" s="1"/>
  <c r="AG16" i="146"/>
  <c r="AA16" i="146"/>
  <c r="U16" i="146"/>
  <c r="O16" i="146"/>
  <c r="I16" i="146"/>
  <c r="BC15" i="146"/>
  <c r="BA15" i="99" s="1"/>
  <c r="BA15" i="146"/>
  <c r="AY15" i="146"/>
  <c r="AW15" i="146"/>
  <c r="AU15" i="146"/>
  <c r="AQ15" i="146"/>
  <c r="AC15" i="99" s="1"/>
  <c r="AO15" i="146"/>
  <c r="AS15" i="146" s="1"/>
  <c r="AM15" i="146"/>
  <c r="AK15" i="146"/>
  <c r="AI15" i="146"/>
  <c r="S15" i="99" s="1"/>
  <c r="AG15" i="146"/>
  <c r="AA15" i="146"/>
  <c r="U15" i="146"/>
  <c r="O15" i="146"/>
  <c r="I15" i="146"/>
  <c r="BE14" i="146"/>
  <c r="BC14" i="146"/>
  <c r="BA14" i="99" s="1"/>
  <c r="BA14" i="146"/>
  <c r="BC14" i="99" s="1"/>
  <c r="AY14" i="146"/>
  <c r="AW14" i="146"/>
  <c r="AO14" i="99" s="1"/>
  <c r="AS14" i="99" s="1"/>
  <c r="BS14" i="83" s="1"/>
  <c r="AU14" i="146"/>
  <c r="AQ14" i="99" s="1"/>
  <c r="AQ14" i="146"/>
  <c r="AC14" i="99" s="1"/>
  <c r="AO14" i="146"/>
  <c r="AS14" i="146" s="1"/>
  <c r="AK14" i="146"/>
  <c r="Q14" i="99" s="1"/>
  <c r="U14" i="99" s="1"/>
  <c r="AE14" i="83" s="1"/>
  <c r="AI14" i="146"/>
  <c r="AG14" i="146"/>
  <c r="AA14" i="146"/>
  <c r="U14" i="146"/>
  <c r="O14" i="146"/>
  <c r="I14" i="146"/>
  <c r="BC13" i="146"/>
  <c r="BA13" i="99" s="1"/>
  <c r="BE13" i="99" s="1"/>
  <c r="CM13" i="83" s="1"/>
  <c r="BA13" i="146"/>
  <c r="AW13" i="146"/>
  <c r="AU13" i="146"/>
  <c r="AQ13" i="146"/>
  <c r="AC13" i="99" s="1"/>
  <c r="AO13" i="146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U12" i="146"/>
  <c r="AY12" i="146" s="1"/>
  <c r="AQ12" i="146"/>
  <c r="AC12" i="99" s="1"/>
  <c r="AO12" i="146"/>
  <c r="AE12" i="99" s="1"/>
  <c r="AM12" i="146"/>
  <c r="AK12" i="146"/>
  <c r="Q12" i="99" s="1"/>
  <c r="AI12" i="146"/>
  <c r="AG12" i="146"/>
  <c r="AA12" i="146"/>
  <c r="U12" i="146"/>
  <c r="O12" i="146"/>
  <c r="I12" i="146"/>
  <c r="BE11" i="146"/>
  <c r="BC11" i="146"/>
  <c r="BA11" i="146"/>
  <c r="BC11" i="99" s="1"/>
  <c r="AY11" i="146"/>
  <c r="AW11" i="146"/>
  <c r="AU11" i="146"/>
  <c r="AQ11" i="99" s="1"/>
  <c r="AQ11" i="146"/>
  <c r="AC11" i="99" s="1"/>
  <c r="AG11" i="99" s="1"/>
  <c r="AY11" i="83" s="1"/>
  <c r="AO11" i="146"/>
  <c r="AE11" i="99" s="1"/>
  <c r="AK11" i="146"/>
  <c r="AI11" i="146"/>
  <c r="AM11" i="146" s="1"/>
  <c r="AG11" i="146"/>
  <c r="AA11" i="146"/>
  <c r="U11" i="146"/>
  <c r="O11" i="146"/>
  <c r="I11" i="146"/>
  <c r="BC10" i="146"/>
  <c r="BA10" i="99" s="1"/>
  <c r="BA10" i="146"/>
  <c r="BE10" i="146" s="1"/>
  <c r="AW10" i="146"/>
  <c r="AU10" i="146"/>
  <c r="AY10" i="146" s="1"/>
  <c r="AS10" i="146"/>
  <c r="AQ10" i="146"/>
  <c r="AC10" i="99" s="1"/>
  <c r="AG10" i="99" s="1"/>
  <c r="AY10" i="83" s="1"/>
  <c r="AO10" i="146"/>
  <c r="AK10" i="146"/>
  <c r="AI10" i="146"/>
  <c r="S10" i="99" s="1"/>
  <c r="AG10" i="146"/>
  <c r="AA10" i="146"/>
  <c r="U10" i="146"/>
  <c r="O10" i="146"/>
  <c r="I10" i="146"/>
  <c r="BC9" i="146"/>
  <c r="BE9" i="146" s="1"/>
  <c r="BA9" i="146"/>
  <c r="BC9" i="99" s="1"/>
  <c r="AY9" i="146"/>
  <c r="AW9" i="146"/>
  <c r="AO9" i="99" s="1"/>
  <c r="AU9" i="146"/>
  <c r="AQ9" i="99" s="1"/>
  <c r="AS9" i="146"/>
  <c r="AQ9" i="146"/>
  <c r="AO9" i="146"/>
  <c r="AK9" i="146"/>
  <c r="AI9" i="146"/>
  <c r="S9" i="99" s="1"/>
  <c r="U9" i="99" s="1"/>
  <c r="AE9" i="83" s="1"/>
  <c r="AG9" i="146"/>
  <c r="AA9" i="146"/>
  <c r="U9" i="146"/>
  <c r="O9" i="146"/>
  <c r="I9" i="146"/>
  <c r="BC8" i="146"/>
  <c r="BA8" i="146"/>
  <c r="BE8" i="146" s="1"/>
  <c r="AW8" i="146"/>
  <c r="AO8" i="99" s="1"/>
  <c r="AS8" i="99" s="1"/>
  <c r="BS8" i="83" s="1"/>
  <c r="AU8" i="146"/>
  <c r="AQ8" i="146"/>
  <c r="AC8" i="99" s="1"/>
  <c r="AO8" i="146"/>
  <c r="AK8" i="146"/>
  <c r="Q8" i="99" s="1"/>
  <c r="AI8" i="146"/>
  <c r="AM8" i="146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U64" i="147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K62" i="147"/>
  <c r="I62" i="147"/>
  <c r="G62" i="147"/>
  <c r="M61" i="147"/>
  <c r="K61" i="147"/>
  <c r="I61" i="147"/>
  <c r="G61" i="147"/>
  <c r="U61" i="147" s="1"/>
  <c r="E61" i="147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I58" i="147"/>
  <c r="G58" i="147"/>
  <c r="E58" i="147"/>
  <c r="S58" i="147" s="1"/>
  <c r="Q58" i="147"/>
  <c r="I12" i="58" s="1"/>
  <c r="H23" i="57" s="1"/>
  <c r="O58" i="147"/>
  <c r="I11" i="65" s="1"/>
  <c r="G15" i="57" s="1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S53" i="147" s="1"/>
  <c r="Q53" i="147"/>
  <c r="O53" i="147"/>
  <c r="M52" i="147"/>
  <c r="K52" i="147"/>
  <c r="I52" i="147"/>
  <c r="G52" i="147"/>
  <c r="O52" i="147" s="1"/>
  <c r="E52" i="147"/>
  <c r="S52" i="147"/>
  <c r="I13" i="60" s="1"/>
  <c r="I20" i="57" s="1"/>
  <c r="Q52" i="147"/>
  <c r="I12" i="60" s="1"/>
  <c r="H20" i="57" s="1"/>
  <c r="M51" i="147"/>
  <c r="K51" i="147"/>
  <c r="I51" i="147"/>
  <c r="G51" i="147"/>
  <c r="E51" i="147"/>
  <c r="U51" i="147" s="1"/>
  <c r="M54" i="100" s="1"/>
  <c r="S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Q16" i="21" s="1"/>
  <c r="S45" i="147"/>
  <c r="Q45" i="147"/>
  <c r="O45" i="147"/>
  <c r="M44" i="147"/>
  <c r="K44" i="147"/>
  <c r="U44" i="147" s="1"/>
  <c r="I44" i="147"/>
  <c r="G44" i="147"/>
  <c r="E44" i="147"/>
  <c r="U43" i="147"/>
  <c r="S43" i="147"/>
  <c r="Q43" i="147"/>
  <c r="O43" i="147"/>
  <c r="U42" i="147"/>
  <c r="M53" i="100" s="1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S40" i="147"/>
  <c r="I13" i="64" s="1"/>
  <c r="I16" i="57" s="1"/>
  <c r="Q40" i="147"/>
  <c r="O40" i="147"/>
  <c r="I11" i="64" s="1"/>
  <c r="G16" i="57" s="1"/>
  <c r="U39" i="147"/>
  <c r="S39" i="147"/>
  <c r="Q39" i="147"/>
  <c r="O39" i="147"/>
  <c r="I11" i="61" s="1"/>
  <c r="G19" i="57" s="1"/>
  <c r="M38" i="147"/>
  <c r="K38" i="147"/>
  <c r="I38" i="147"/>
  <c r="G38" i="147"/>
  <c r="O38" i="147" s="1"/>
  <c r="G34" i="100" s="1"/>
  <c r="G35" i="100" s="1"/>
  <c r="G36" i="100" s="1"/>
  <c r="E38" i="147"/>
  <c r="U37" i="147"/>
  <c r="S37" i="147"/>
  <c r="Q37" i="147"/>
  <c r="O37" i="147"/>
  <c r="E19" i="86" s="1"/>
  <c r="U36" i="147"/>
  <c r="S36" i="147"/>
  <c r="Q36" i="147"/>
  <c r="E15" i="86" s="1"/>
  <c r="O36" i="147"/>
  <c r="E14" i="86" s="1"/>
  <c r="E24" i="86" s="1"/>
  <c r="U35" i="147"/>
  <c r="S35" i="147"/>
  <c r="Q35" i="147"/>
  <c r="O35" i="147"/>
  <c r="U34" i="147"/>
  <c r="S34" i="147"/>
  <c r="Q34" i="147"/>
  <c r="Q29" i="16" s="1"/>
  <c r="S29" i="16" s="1"/>
  <c r="O34" i="147"/>
  <c r="U33" i="147"/>
  <c r="Q18" i="17" s="1"/>
  <c r="S18" i="17" s="1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I10" i="59" s="1"/>
  <c r="F21" i="57" s="1"/>
  <c r="S29" i="147"/>
  <c r="O29" i="147"/>
  <c r="G37" i="100" s="1"/>
  <c r="G41" i="100" s="1"/>
  <c r="U28" i="147"/>
  <c r="S28" i="147"/>
  <c r="Q28" i="147"/>
  <c r="O28" i="147"/>
  <c r="G40" i="100" s="1"/>
  <c r="U27" i="147"/>
  <c r="M39" i="100" s="1"/>
  <c r="S27" i="147"/>
  <c r="K39" i="100" s="1"/>
  <c r="Q27" i="147"/>
  <c r="I39" i="100" s="1"/>
  <c r="O27" i="147"/>
  <c r="U26" i="147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Q24" i="147"/>
  <c r="O24" i="147"/>
  <c r="U23" i="147"/>
  <c r="M28" i="100" s="1"/>
  <c r="M32" i="100" s="1"/>
  <c r="S23" i="147"/>
  <c r="K28" i="100" s="1"/>
  <c r="Q23" i="147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S21" i="147"/>
  <c r="K26" i="100" s="1"/>
  <c r="Q21" i="147"/>
  <c r="O21" i="147"/>
  <c r="U20" i="147"/>
  <c r="S20" i="147"/>
  <c r="Q20" i="147"/>
  <c r="O20" i="147"/>
  <c r="U19" i="147"/>
  <c r="E12" i="106" s="1"/>
  <c r="S19" i="147"/>
  <c r="E12" i="107" s="1"/>
  <c r="Q19" i="147"/>
  <c r="O19" i="147"/>
  <c r="M18" i="147"/>
  <c r="K18" i="147"/>
  <c r="I18" i="147"/>
  <c r="G18" i="147"/>
  <c r="E18" i="147"/>
  <c r="S18" i="147" s="1"/>
  <c r="U18" i="147"/>
  <c r="Q18" i="147"/>
  <c r="O18" i="147"/>
  <c r="U17" i="147"/>
  <c r="E11" i="106" s="1"/>
  <c r="S17" i="147"/>
  <c r="E11" i="107" s="1"/>
  <c r="Q17" i="147"/>
  <c r="E11" i="108" s="1"/>
  <c r="E20" i="108" s="1"/>
  <c r="O17" i="147"/>
  <c r="U16" i="147"/>
  <c r="E9" i="106" s="1"/>
  <c r="E13" i="106" s="1"/>
  <c r="E15" i="106" s="1"/>
  <c r="S16" i="147"/>
  <c r="Q16" i="147"/>
  <c r="E9" i="108" s="1"/>
  <c r="E13" i="108" s="1"/>
  <c r="O16" i="147"/>
  <c r="E9" i="109" s="1"/>
  <c r="E13" i="109" s="1"/>
  <c r="U15" i="147"/>
  <c r="S15" i="147"/>
  <c r="E8" i="107" s="1"/>
  <c r="Q15" i="147"/>
  <c r="O15" i="147"/>
  <c r="U14" i="147"/>
  <c r="M11" i="100" s="1"/>
  <c r="S14" i="147"/>
  <c r="Q14" i="147"/>
  <c r="I11" i="100" s="1"/>
  <c r="O14" i="147"/>
  <c r="G11" i="100" s="1"/>
  <c r="U13" i="147"/>
  <c r="S13" i="147"/>
  <c r="K10" i="100" s="1"/>
  <c r="Q13" i="147"/>
  <c r="O13" i="147"/>
  <c r="U12" i="147"/>
  <c r="M9" i="100" s="1"/>
  <c r="S12" i="147"/>
  <c r="K9" i="100" s="1"/>
  <c r="Q12" i="147"/>
  <c r="I9" i="100" s="1"/>
  <c r="O12" i="147"/>
  <c r="U11" i="147"/>
  <c r="S11" i="147"/>
  <c r="Q11" i="147"/>
  <c r="I15" i="100" s="1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M24" i="100" s="1"/>
  <c r="S9" i="147"/>
  <c r="K17" i="100" s="1"/>
  <c r="K43" i="100" s="1"/>
  <c r="Q9" i="147"/>
  <c r="I17" i="100" s="1"/>
  <c r="I32" i="100" s="1"/>
  <c r="O9" i="147"/>
  <c r="U8" i="147"/>
  <c r="S8" i="147"/>
  <c r="Q8" i="147"/>
  <c r="I16" i="100" s="1"/>
  <c r="O8" i="147"/>
  <c r="G16" i="100" s="1"/>
  <c r="BE20" i="84" l="1"/>
  <c r="AW20" i="84"/>
  <c r="I19" i="88"/>
  <c r="G18" i="116"/>
  <c r="E52" i="98" s="1"/>
  <c r="E41" i="111"/>
  <c r="G29" i="112"/>
  <c r="E46" i="96" s="1"/>
  <c r="I39" i="94"/>
  <c r="I64" i="95"/>
  <c r="I40" i="94"/>
  <c r="I65" i="95"/>
  <c r="G44" i="100"/>
  <c r="G25" i="100"/>
  <c r="G33" i="100"/>
  <c r="E14" i="109"/>
  <c r="E15" i="109"/>
  <c r="G70" i="115"/>
  <c r="G39" i="98" s="1"/>
  <c r="I33" i="100"/>
  <c r="I25" i="100"/>
  <c r="I44" i="100"/>
  <c r="E10" i="87"/>
  <c r="AU10" i="92"/>
  <c r="AY10" i="92" s="1"/>
  <c r="BE16" i="84"/>
  <c r="AW16" i="84"/>
  <c r="Y27" i="131"/>
  <c r="G41" i="101" s="1"/>
  <c r="G36" i="101"/>
  <c r="I44" i="54"/>
  <c r="G44" i="54"/>
  <c r="G32" i="112"/>
  <c r="E50" i="96" s="1"/>
  <c r="U11" i="99"/>
  <c r="AE11" i="83" s="1"/>
  <c r="AM56" i="99"/>
  <c r="AS19" i="144"/>
  <c r="AU19" i="90" s="1"/>
  <c r="AY19" i="90" s="1"/>
  <c r="AE53" i="99"/>
  <c r="AG53" i="99" s="1"/>
  <c r="Q19" i="90" s="1"/>
  <c r="AQ56" i="99"/>
  <c r="BA8" i="81"/>
  <c r="BE8" i="81" s="1"/>
  <c r="BA8" i="82"/>
  <c r="BE8" i="82" s="1"/>
  <c r="AS8" i="84"/>
  <c r="AS8" i="83"/>
  <c r="BA12" i="81"/>
  <c r="BE12" i="81" s="1"/>
  <c r="BA12" i="82"/>
  <c r="BE12" i="82" s="1"/>
  <c r="AS12" i="83"/>
  <c r="AS12" i="84"/>
  <c r="E23" i="83"/>
  <c r="I23" i="83" s="1"/>
  <c r="E23" i="84"/>
  <c r="E23" i="81"/>
  <c r="I23" i="81" s="1"/>
  <c r="AM31" i="143"/>
  <c r="E23" i="82"/>
  <c r="I23" i="82" s="1"/>
  <c r="G15" i="83"/>
  <c r="M15" i="92"/>
  <c r="O15" i="92" s="1"/>
  <c r="G24" i="116"/>
  <c r="E58" i="98" s="1"/>
  <c r="G28" i="116"/>
  <c r="E62" i="98" s="1"/>
  <c r="G32" i="116"/>
  <c r="E66" i="98" s="1"/>
  <c r="G24" i="112"/>
  <c r="E34" i="96" s="1"/>
  <c r="G46" i="112"/>
  <c r="I146" i="11" s="1"/>
  <c r="G59" i="117"/>
  <c r="E16" i="97" s="1"/>
  <c r="G41" i="96"/>
  <c r="G47" i="96"/>
  <c r="G15" i="96"/>
  <c r="G51" i="100"/>
  <c r="G52" i="100"/>
  <c r="O44" i="99"/>
  <c r="AC17" i="92"/>
  <c r="AM17" i="92"/>
  <c r="BQ21" i="80"/>
  <c r="BU21" i="80" s="1"/>
  <c r="BQ21" i="85"/>
  <c r="CK21" i="79" s="1"/>
  <c r="BE39" i="99"/>
  <c r="AC11" i="81"/>
  <c r="AG11" i="81" s="1"/>
  <c r="AC11" i="82"/>
  <c r="AG11" i="82" s="1"/>
  <c r="Y11" i="83"/>
  <c r="Y11" i="84"/>
  <c r="G26" i="116"/>
  <c r="E60" i="98" s="1"/>
  <c r="G40" i="112"/>
  <c r="E58" i="96" s="1"/>
  <c r="I48" i="98"/>
  <c r="U41" i="99"/>
  <c r="AS18" i="99"/>
  <c r="BS18" i="83" s="1"/>
  <c r="AM21" i="92"/>
  <c r="AC21" i="92"/>
  <c r="G12" i="83"/>
  <c r="M12" i="92"/>
  <c r="I21" i="98"/>
  <c r="I31" i="100"/>
  <c r="I23" i="100"/>
  <c r="I42" i="100"/>
  <c r="I13" i="90"/>
  <c r="CI19" i="83"/>
  <c r="M19" i="88"/>
  <c r="O19" i="88" s="1"/>
  <c r="S19" i="88" s="1"/>
  <c r="G29" i="105"/>
  <c r="E14" i="117"/>
  <c r="M33" i="100"/>
  <c r="M25" i="100"/>
  <c r="M44" i="100"/>
  <c r="AK14" i="80"/>
  <c r="AO14" i="80" s="1"/>
  <c r="AK14" i="85"/>
  <c r="BA14" i="79" s="1"/>
  <c r="BQ22" i="80"/>
  <c r="BQ22" i="85"/>
  <c r="CK22" i="79" s="1"/>
  <c r="I12" i="88"/>
  <c r="I17" i="88"/>
  <c r="I20" i="91"/>
  <c r="BE8" i="138"/>
  <c r="M9" i="88"/>
  <c r="CI9" i="83"/>
  <c r="AU13" i="83"/>
  <c r="M13" i="90"/>
  <c r="O13" i="90" s="1"/>
  <c r="BO16" i="83"/>
  <c r="M16" i="89"/>
  <c r="M17" i="88"/>
  <c r="O17" i="88" s="1"/>
  <c r="S17" i="88" s="1"/>
  <c r="CI17" i="83"/>
  <c r="M21" i="90"/>
  <c r="AU21" i="83"/>
  <c r="CE69" i="133"/>
  <c r="CE27" i="131" s="1"/>
  <c r="K70" i="132"/>
  <c r="E11" i="118"/>
  <c r="E13" i="118" s="1"/>
  <c r="E26" i="74" s="1"/>
  <c r="E9" i="104"/>
  <c r="AA50" i="128"/>
  <c r="E8" i="104" s="1"/>
  <c r="E17" i="118"/>
  <c r="E10" i="104"/>
  <c r="E11" i="116"/>
  <c r="I14" i="126"/>
  <c r="E9" i="116" s="1"/>
  <c r="E10" i="116" s="1"/>
  <c r="G12" i="116" s="1"/>
  <c r="E50" i="98" s="1"/>
  <c r="G20" i="115"/>
  <c r="G54" i="98" s="1"/>
  <c r="G28" i="115"/>
  <c r="G62" i="98" s="1"/>
  <c r="E68" i="115"/>
  <c r="E66" i="115"/>
  <c r="E67" i="115" s="1"/>
  <c r="G49" i="112"/>
  <c r="G19" i="3"/>
  <c r="G749" i="1" s="1"/>
  <c r="K19" i="83"/>
  <c r="I53" i="99"/>
  <c r="O60" i="99"/>
  <c r="AC19" i="92"/>
  <c r="AM19" i="92"/>
  <c r="K23" i="32"/>
  <c r="K26" i="33"/>
  <c r="K26" i="31"/>
  <c r="K23" i="34"/>
  <c r="K26" i="37"/>
  <c r="K26" i="38"/>
  <c r="K23" i="40"/>
  <c r="K26" i="43"/>
  <c r="K26" i="30"/>
  <c r="K26" i="35"/>
  <c r="K23" i="39"/>
  <c r="K26" i="44"/>
  <c r="K23" i="42"/>
  <c r="K26" i="36"/>
  <c r="K53" i="52"/>
  <c r="K26" i="41"/>
  <c r="K23" i="45"/>
  <c r="K26" i="34"/>
  <c r="K23" i="43"/>
  <c r="AK22" i="80"/>
  <c r="AK22" i="85"/>
  <c r="BA22" i="79" s="1"/>
  <c r="CW10" i="81"/>
  <c r="DA10" i="81" s="1"/>
  <c r="CW10" i="82"/>
  <c r="DA10" i="82" s="1"/>
  <c r="CG10" i="83"/>
  <c r="CG10" i="84"/>
  <c r="G34" i="116"/>
  <c r="E68" i="98" s="1"/>
  <c r="I41" i="98"/>
  <c r="G23" i="116"/>
  <c r="E57" i="98" s="1"/>
  <c r="O58" i="99"/>
  <c r="BE10" i="99"/>
  <c r="CM10" i="83" s="1"/>
  <c r="E23" i="12"/>
  <c r="I45" i="98"/>
  <c r="I13" i="91"/>
  <c r="G20" i="83"/>
  <c r="M20" i="92"/>
  <c r="BC27" i="131"/>
  <c r="G44" i="96"/>
  <c r="G12" i="96"/>
  <c r="G13" i="96"/>
  <c r="G43" i="96"/>
  <c r="G39" i="96"/>
  <c r="G45" i="96"/>
  <c r="G21" i="3"/>
  <c r="G807" i="1" s="1"/>
  <c r="K21" i="83"/>
  <c r="AA56" i="99"/>
  <c r="E15" i="108"/>
  <c r="E22" i="108"/>
  <c r="E14" i="108"/>
  <c r="U24" i="99"/>
  <c r="M11" i="88"/>
  <c r="CI11" i="83"/>
  <c r="G48" i="115"/>
  <c r="G71" i="98" s="1"/>
  <c r="M87" i="95"/>
  <c r="K87" i="95"/>
  <c r="S30" i="102"/>
  <c r="AG15" i="99"/>
  <c r="AY15" i="83" s="1"/>
  <c r="BC51" i="99"/>
  <c r="BM8" i="83"/>
  <c r="BM8" i="84"/>
  <c r="BY8" i="81"/>
  <c r="CC8" i="81" s="1"/>
  <c r="BY8" i="82"/>
  <c r="CC8" i="82" s="1"/>
  <c r="AM11" i="91"/>
  <c r="AC11" i="91"/>
  <c r="I16" i="89"/>
  <c r="O16" i="89"/>
  <c r="AM30" i="142"/>
  <c r="E22" i="89" s="1"/>
  <c r="AK30" i="142"/>
  <c r="E22" i="90" s="1"/>
  <c r="E22" i="92"/>
  <c r="AI30" i="142"/>
  <c r="E22" i="91" s="1"/>
  <c r="AO30" i="142"/>
  <c r="E22" i="88" s="1"/>
  <c r="AA13" i="83"/>
  <c r="M13" i="91"/>
  <c r="O13" i="91" s="1"/>
  <c r="M21" i="91"/>
  <c r="AA21" i="83"/>
  <c r="AC21" i="83" s="1"/>
  <c r="AG21" i="83" s="1"/>
  <c r="CI27" i="131"/>
  <c r="G46" i="116"/>
  <c r="G50" i="116"/>
  <c r="E73" i="98" s="1"/>
  <c r="G60" i="116"/>
  <c r="E77" i="98" s="1"/>
  <c r="G38" i="112"/>
  <c r="I32" i="13" s="1"/>
  <c r="M32" i="13" s="1"/>
  <c r="G45" i="112"/>
  <c r="G79" i="116"/>
  <c r="E79" i="98" s="1"/>
  <c r="E14" i="107"/>
  <c r="E22" i="107"/>
  <c r="E15" i="107"/>
  <c r="G9" i="74"/>
  <c r="I9" i="74" s="1"/>
  <c r="G60" i="96"/>
  <c r="G59" i="96"/>
  <c r="G23" i="96"/>
  <c r="I31" i="95"/>
  <c r="I34" i="95"/>
  <c r="I32" i="95"/>
  <c r="I33" i="95"/>
  <c r="AS13" i="99"/>
  <c r="BS13" i="83" s="1"/>
  <c r="K11" i="3"/>
  <c r="G519" i="1" s="1"/>
  <c r="Q11" i="92"/>
  <c r="AG13" i="99"/>
  <c r="AY13" i="83" s="1"/>
  <c r="I19" i="89"/>
  <c r="AG12" i="99"/>
  <c r="AY12" i="83" s="1"/>
  <c r="E24" i="12"/>
  <c r="I65" i="54"/>
  <c r="G48" i="116"/>
  <c r="E71" i="98" s="1"/>
  <c r="BE35" i="99"/>
  <c r="BQ8" i="80"/>
  <c r="BU8" i="80" s="1"/>
  <c r="BQ8" i="85"/>
  <c r="CK8" i="79" s="1"/>
  <c r="BC45" i="99"/>
  <c r="BY15" i="84"/>
  <c r="BQ15" i="84"/>
  <c r="I21" i="100"/>
  <c r="BQ16" i="80"/>
  <c r="BU16" i="80" s="1"/>
  <c r="BQ16" i="85"/>
  <c r="CK16" i="79" s="1"/>
  <c r="U22" i="80"/>
  <c r="U22" i="85"/>
  <c r="AI22" i="79" s="1"/>
  <c r="M22" i="47" s="1"/>
  <c r="U40" i="99"/>
  <c r="E13" i="87"/>
  <c r="AU13" i="92"/>
  <c r="BY11" i="81"/>
  <c r="CC11" i="81" s="1"/>
  <c r="BY11" i="82"/>
  <c r="CC11" i="82" s="1"/>
  <c r="BM11" i="84"/>
  <c r="BM11" i="83"/>
  <c r="BA22" i="81"/>
  <c r="BE22" i="81" s="1"/>
  <c r="BA22" i="82"/>
  <c r="BE22" i="82" s="1"/>
  <c r="AS22" i="83"/>
  <c r="AS22" i="84"/>
  <c r="I14" i="90"/>
  <c r="I15" i="91"/>
  <c r="CO8" i="138"/>
  <c r="AU16" i="83"/>
  <c r="M16" i="90"/>
  <c r="E20" i="112"/>
  <c r="E18" i="12" s="1"/>
  <c r="AU69" i="133"/>
  <c r="CM26" i="133"/>
  <c r="E61" i="117"/>
  <c r="G24" i="115"/>
  <c r="G58" i="98" s="1"/>
  <c r="G22" i="115"/>
  <c r="G56" i="98" s="1"/>
  <c r="G32" i="115"/>
  <c r="G66" i="98" s="1"/>
  <c r="G30" i="115"/>
  <c r="G64" i="98" s="1"/>
  <c r="G21" i="115"/>
  <c r="G55" i="98" s="1"/>
  <c r="G25" i="115"/>
  <c r="G59" i="98" s="1"/>
  <c r="G29" i="115"/>
  <c r="G63" i="98" s="1"/>
  <c r="G33" i="115"/>
  <c r="G67" i="98" s="1"/>
  <c r="G60" i="115"/>
  <c r="G77" i="98" s="1"/>
  <c r="G69" i="115"/>
  <c r="G38" i="98" s="1"/>
  <c r="E17" i="106"/>
  <c r="AK21" i="52" s="1"/>
  <c r="E16" i="106"/>
  <c r="G10" i="3"/>
  <c r="G488" i="1" s="1"/>
  <c r="K10" i="83"/>
  <c r="AG39" i="99"/>
  <c r="BM20" i="80"/>
  <c r="BO20" i="80" s="1"/>
  <c r="BI20" i="80"/>
  <c r="AU10" i="144"/>
  <c r="BM12" i="83"/>
  <c r="BM12" i="84"/>
  <c r="BY12" i="81"/>
  <c r="CC12" i="81" s="1"/>
  <c r="BY12" i="82"/>
  <c r="CC12" i="82" s="1"/>
  <c r="BM16" i="83"/>
  <c r="BQ16" i="83" s="1"/>
  <c r="BU16" i="83" s="1"/>
  <c r="BM16" i="84"/>
  <c r="BY16" i="81"/>
  <c r="CC16" i="81" s="1"/>
  <c r="S10" i="138"/>
  <c r="U10" i="138" s="1"/>
  <c r="EI10" i="138"/>
  <c r="EO10" i="138" s="1"/>
  <c r="EQ10" i="138" s="1"/>
  <c r="CY10" i="138"/>
  <c r="DE10" i="138" s="1"/>
  <c r="DG10" i="138" s="1"/>
  <c r="DS14" i="138"/>
  <c r="DA14" i="138"/>
  <c r="G70" i="132"/>
  <c r="G27" i="131" s="1"/>
  <c r="E79" i="115"/>
  <c r="G79" i="115" s="1"/>
  <c r="G79" i="98" s="1"/>
  <c r="E78" i="115"/>
  <c r="BC8" i="99"/>
  <c r="AG29" i="99"/>
  <c r="E20" i="107"/>
  <c r="E19" i="107"/>
  <c r="E18" i="107"/>
  <c r="K123" i="11"/>
  <c r="M123" i="11" s="1"/>
  <c r="K122" i="11"/>
  <c r="K125" i="11"/>
  <c r="M125" i="11" s="1"/>
  <c r="K130" i="11"/>
  <c r="K128" i="1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M14" i="48" s="1"/>
  <c r="U8" i="80"/>
  <c r="Y8" i="80" s="1"/>
  <c r="U8" i="85"/>
  <c r="AI8" i="79" s="1"/>
  <c r="M8" i="47" s="1"/>
  <c r="AK15" i="80"/>
  <c r="AO15" i="80" s="1"/>
  <c r="AK15" i="85"/>
  <c r="BA15" i="79" s="1"/>
  <c r="BA19" i="80"/>
  <c r="BE19" i="80" s="1"/>
  <c r="BA19" i="85"/>
  <c r="BS19" i="79" s="1"/>
  <c r="O43" i="99"/>
  <c r="BC10" i="144"/>
  <c r="BA44" i="99" s="1"/>
  <c r="BE44" i="99" s="1"/>
  <c r="Q10" i="88" s="1"/>
  <c r="O16" i="144"/>
  <c r="M50" i="99"/>
  <c r="O50" i="99" s="1"/>
  <c r="E19" i="87"/>
  <c r="AU19" i="92"/>
  <c r="BY19" i="81"/>
  <c r="CC19" i="81" s="1"/>
  <c r="BY19" i="82"/>
  <c r="CC19" i="82" s="1"/>
  <c r="BM19" i="83"/>
  <c r="BM19" i="84"/>
  <c r="G8" i="48"/>
  <c r="E8" i="78"/>
  <c r="CM48" i="132"/>
  <c r="G128" i="11"/>
  <c r="I128" i="11"/>
  <c r="E69" i="113"/>
  <c r="CK14" i="129"/>
  <c r="E44" i="115"/>
  <c r="E45" i="115" s="1"/>
  <c r="G49" i="115" s="1"/>
  <c r="G72" i="98" s="1"/>
  <c r="G35" i="124"/>
  <c r="BE75" i="52"/>
  <c r="BI75" i="52" s="1"/>
  <c r="BE74" i="52"/>
  <c r="BI74" i="52" s="1"/>
  <c r="G11" i="3"/>
  <c r="G517" i="1" s="1"/>
  <c r="K11" i="83"/>
  <c r="K55" i="99"/>
  <c r="O55" i="99" s="1"/>
  <c r="I19" i="95"/>
  <c r="I18" i="91"/>
  <c r="K44" i="56"/>
  <c r="AM9" i="146"/>
  <c r="AS11" i="146"/>
  <c r="U19" i="80"/>
  <c r="Y19" i="80" s="1"/>
  <c r="U19" i="85"/>
  <c r="AI19" i="79" s="1"/>
  <c r="AQ8" i="144"/>
  <c r="AC42" i="99" s="1"/>
  <c r="AA10" i="144"/>
  <c r="Y49" i="99"/>
  <c r="U15" i="144"/>
  <c r="AS18" i="144"/>
  <c r="AU18" i="90" s="1"/>
  <c r="AY18" i="90" s="1"/>
  <c r="I19" i="143"/>
  <c r="BY21" i="81"/>
  <c r="CC21" i="81" s="1"/>
  <c r="BY21" i="82"/>
  <c r="CC21" i="82" s="1"/>
  <c r="BM21" i="83"/>
  <c r="BM21" i="84"/>
  <c r="AK17" i="142"/>
  <c r="AI17" i="142"/>
  <c r="BC15" i="138"/>
  <c r="BE15" i="138" s="1"/>
  <c r="CY16" i="138"/>
  <c r="DE16" i="138" s="1"/>
  <c r="DG16" i="138" s="1"/>
  <c r="S16" i="138"/>
  <c r="U16" i="138" s="1"/>
  <c r="DE17" i="138"/>
  <c r="DG17" i="138" s="1"/>
  <c r="G13" i="54"/>
  <c r="G13" i="105"/>
  <c r="AI26" i="132"/>
  <c r="AI70" i="132" s="1"/>
  <c r="AQ48" i="132"/>
  <c r="AQ70" i="132" s="1"/>
  <c r="O69" i="132"/>
  <c r="G113" i="11"/>
  <c r="CM26" i="131"/>
  <c r="I129" i="11"/>
  <c r="G129" i="11"/>
  <c r="I8" i="20"/>
  <c r="E22" i="78"/>
  <c r="CK10" i="129"/>
  <c r="E156" i="113"/>
  <c r="CK24" i="129"/>
  <c r="CA26" i="129"/>
  <c r="E42" i="111"/>
  <c r="W35" i="124"/>
  <c r="G31" i="112"/>
  <c r="E48" i="96" s="1"/>
  <c r="E24" i="98"/>
  <c r="E44" i="116"/>
  <c r="E45" i="116" s="1"/>
  <c r="G49" i="116" s="1"/>
  <c r="E72" i="98" s="1"/>
  <c r="E66" i="116"/>
  <c r="E67" i="116" s="1"/>
  <c r="G68" i="116" s="1"/>
  <c r="E17" i="115"/>
  <c r="G17" i="115" s="1"/>
  <c r="E22" i="110"/>
  <c r="E10" i="108"/>
  <c r="M30" i="102"/>
  <c r="M28" i="102"/>
  <c r="W26" i="102"/>
  <c r="E26" i="101"/>
  <c r="I20" i="101"/>
  <c r="M12" i="100"/>
  <c r="M13" i="100"/>
  <c r="M14" i="100"/>
  <c r="G14" i="3"/>
  <c r="G604" i="1" s="1"/>
  <c r="K14" i="83"/>
  <c r="U23" i="99"/>
  <c r="AE23" i="83" s="1"/>
  <c r="BC24" i="99"/>
  <c r="BE24" i="99" s="1"/>
  <c r="BA37" i="99"/>
  <c r="BE37" i="99" s="1"/>
  <c r="Q38" i="99"/>
  <c r="U38" i="99" s="1"/>
  <c r="Y53" i="99"/>
  <c r="AA53" i="99" s="1"/>
  <c r="AE60" i="99"/>
  <c r="AG60" i="99" s="1"/>
  <c r="I10" i="98"/>
  <c r="AY13" i="92"/>
  <c r="E18" i="92"/>
  <c r="AM21" i="91"/>
  <c r="BA20" i="85"/>
  <c r="BS20" i="79" s="1"/>
  <c r="Q20" i="47" s="1"/>
  <c r="AO23" i="80"/>
  <c r="E15" i="74"/>
  <c r="AM41" i="55"/>
  <c r="I15" i="8" s="1"/>
  <c r="AK35" i="52"/>
  <c r="I11" i="67"/>
  <c r="G13" i="57" s="1"/>
  <c r="Q32" i="27"/>
  <c r="S32" i="27" s="1"/>
  <c r="Q16" i="27"/>
  <c r="S16" i="27" s="1"/>
  <c r="S43" i="27" s="1"/>
  <c r="E31" i="8" s="1"/>
  <c r="E20" i="86"/>
  <c r="E25" i="86" s="1"/>
  <c r="I49" i="100"/>
  <c r="I50" i="100" s="1"/>
  <c r="I10" i="64"/>
  <c r="F16" i="57" s="1"/>
  <c r="U40" i="147"/>
  <c r="I14" i="64" s="1"/>
  <c r="J16" i="57" s="1"/>
  <c r="U52" i="147"/>
  <c r="I14" i="60" s="1"/>
  <c r="J20" i="57" s="1"/>
  <c r="U58" i="147"/>
  <c r="I14" i="68" s="1"/>
  <c r="J12" i="57" s="1"/>
  <c r="AE8" i="99"/>
  <c r="AS8" i="146"/>
  <c r="AS12" i="146"/>
  <c r="AY13" i="146"/>
  <c r="AQ13" i="99"/>
  <c r="AY16" i="146"/>
  <c r="M12" i="135"/>
  <c r="BE18" i="146"/>
  <c r="U20" i="99"/>
  <c r="AE20" i="83" s="1"/>
  <c r="BE20" i="99"/>
  <c r="CM20" i="83" s="1"/>
  <c r="AE24" i="99"/>
  <c r="AG24" i="99" s="1"/>
  <c r="AS8" i="145"/>
  <c r="AY13" i="145"/>
  <c r="AQ29" i="99"/>
  <c r="AS29" i="99" s="1"/>
  <c r="AY16" i="145"/>
  <c r="AS23" i="145"/>
  <c r="BC25" i="144"/>
  <c r="BA59" i="99" s="1"/>
  <c r="AU8" i="144"/>
  <c r="AO8" i="144"/>
  <c r="I8" i="144"/>
  <c r="AK9" i="144"/>
  <c r="Q43" i="99" s="1"/>
  <c r="AG10" i="144"/>
  <c r="AU11" i="144"/>
  <c r="AA11" i="144"/>
  <c r="AW11" i="144"/>
  <c r="AO45" i="99" s="1"/>
  <c r="O12" i="144"/>
  <c r="AI12" i="144"/>
  <c r="O13" i="144"/>
  <c r="AY47" i="99"/>
  <c r="AO14" i="144"/>
  <c r="AA49" i="99"/>
  <c r="AQ15" i="144"/>
  <c r="AC49" i="99" s="1"/>
  <c r="AI16" i="144"/>
  <c r="AQ17" i="144"/>
  <c r="AC51" i="99" s="1"/>
  <c r="AQ18" i="144"/>
  <c r="AC52" i="99" s="1"/>
  <c r="AO20" i="144"/>
  <c r="AY20" i="144"/>
  <c r="AU20" i="89" s="1"/>
  <c r="AY20" i="89" s="1"/>
  <c r="AU24" i="144"/>
  <c r="AO24" i="144"/>
  <c r="I24" i="144"/>
  <c r="BA26" i="144"/>
  <c r="AU26" i="144"/>
  <c r="AI10" i="143"/>
  <c r="AK13" i="143"/>
  <c r="AI13" i="143"/>
  <c r="AM22" i="143"/>
  <c r="AO24" i="143"/>
  <c r="E20" i="81"/>
  <c r="I20" i="81" s="1"/>
  <c r="E20" i="82"/>
  <c r="I20" i="82" s="1"/>
  <c r="E20" i="83"/>
  <c r="I20" i="83" s="1"/>
  <c r="M20" i="83" s="1"/>
  <c r="E20" i="84"/>
  <c r="AI26" i="143"/>
  <c r="AO29" i="143"/>
  <c r="I11" i="142"/>
  <c r="AG11" i="142"/>
  <c r="AM12" i="142"/>
  <c r="E10" i="89" s="1"/>
  <c r="AK14" i="142"/>
  <c r="AM22" i="142"/>
  <c r="E17" i="89" s="1"/>
  <c r="AK22" i="142"/>
  <c r="E17" i="90" s="1"/>
  <c r="AI22" i="142"/>
  <c r="E17" i="91" s="1"/>
  <c r="FC8" i="138"/>
  <c r="DC8" i="138"/>
  <c r="DU8" i="138"/>
  <c r="EK9" i="138"/>
  <c r="DS9" i="138"/>
  <c r="DA9" i="138"/>
  <c r="DE9" i="138" s="1"/>
  <c r="DG9" i="138" s="1"/>
  <c r="CM9" i="138"/>
  <c r="CO9" i="138" s="1"/>
  <c r="EI11" i="138"/>
  <c r="EO11" i="138" s="1"/>
  <c r="EQ11" i="138" s="1"/>
  <c r="AK12" i="138"/>
  <c r="AM12" i="138" s="1"/>
  <c r="DQ12" i="138"/>
  <c r="EK13" i="138"/>
  <c r="FA14" i="138"/>
  <c r="FG14" i="138" s="1"/>
  <c r="FI14" i="138" s="1"/>
  <c r="FC16" i="138"/>
  <c r="FG16" i="138" s="1"/>
  <c r="FI16" i="138" s="1"/>
  <c r="DC16" i="138"/>
  <c r="DU16" i="138"/>
  <c r="EK17" i="138"/>
  <c r="DS17" i="138"/>
  <c r="DA17" i="138"/>
  <c r="CM17" i="138"/>
  <c r="CO17" i="138" s="1"/>
  <c r="EI19" i="138"/>
  <c r="EO19" i="138" s="1"/>
  <c r="EQ19" i="138" s="1"/>
  <c r="AK20" i="138"/>
  <c r="AM20" i="138" s="1"/>
  <c r="DQ20" i="138"/>
  <c r="S21" i="138"/>
  <c r="U21" i="138" s="1"/>
  <c r="EK21" i="138"/>
  <c r="FA22" i="138"/>
  <c r="Q68" i="23"/>
  <c r="Q64" i="23"/>
  <c r="Q56" i="23"/>
  <c r="Q59" i="23"/>
  <c r="Q55" i="23"/>
  <c r="Q63" i="23"/>
  <c r="Q67" i="23"/>
  <c r="Q52" i="23"/>
  <c r="Q11" i="23"/>
  <c r="Q8" i="23"/>
  <c r="Q51" i="23"/>
  <c r="AA88" i="134"/>
  <c r="AU88" i="134"/>
  <c r="BO88" i="134"/>
  <c r="BO27" i="131" s="1"/>
  <c r="G16" i="54"/>
  <c r="G15" i="105"/>
  <c r="I17" i="17"/>
  <c r="M17" i="17" s="1"/>
  <c r="G25" i="105"/>
  <c r="CM49" i="134"/>
  <c r="G32" i="56" s="1"/>
  <c r="W88" i="134"/>
  <c r="K45" i="133"/>
  <c r="K69" i="133" s="1"/>
  <c r="BG45" i="133"/>
  <c r="BG69" i="133" s="1"/>
  <c r="CA45" i="133"/>
  <c r="CA69" i="133" s="1"/>
  <c r="E22" i="76"/>
  <c r="AE42" i="132"/>
  <c r="AE70" i="132" s="1"/>
  <c r="AY42" i="132"/>
  <c r="AY70" i="132" s="1"/>
  <c r="BW42" i="132"/>
  <c r="BW70" i="132" s="1"/>
  <c r="G59" i="132"/>
  <c r="W70" i="132"/>
  <c r="CI70" i="132"/>
  <c r="I122" i="11"/>
  <c r="G122" i="11"/>
  <c r="M130" i="11"/>
  <c r="AA67" i="130"/>
  <c r="K26" i="129"/>
  <c r="CA25" i="129"/>
  <c r="E16" i="113"/>
  <c r="CG26" i="129"/>
  <c r="CK9" i="129"/>
  <c r="CC26" i="129"/>
  <c r="I8" i="43"/>
  <c r="E17" i="104"/>
  <c r="I8" i="35"/>
  <c r="E25" i="104"/>
  <c r="E74" i="74"/>
  <c r="E37" i="104"/>
  <c r="E44" i="104" s="1"/>
  <c r="G57" i="117"/>
  <c r="I153" i="11" s="1"/>
  <c r="AA49" i="125"/>
  <c r="E51" i="114" s="1"/>
  <c r="AA8" i="124"/>
  <c r="S36" i="123"/>
  <c r="K12" i="122"/>
  <c r="G14" i="98" s="1"/>
  <c r="I14" i="98" s="1"/>
  <c r="K20" i="122"/>
  <c r="G22" i="98" s="1"/>
  <c r="G24" i="98" s="1"/>
  <c r="I26" i="98"/>
  <c r="K28" i="122"/>
  <c r="G31" i="98" s="1"/>
  <c r="I31" i="98" s="1"/>
  <c r="E78" i="116"/>
  <c r="E57" i="115"/>
  <c r="E58" i="115" s="1"/>
  <c r="G59" i="115" s="1"/>
  <c r="E17" i="110"/>
  <c r="E16" i="110"/>
  <c r="E19" i="108"/>
  <c r="E18" i="108"/>
  <c r="E14" i="106"/>
  <c r="I30" i="105"/>
  <c r="K30" i="105" s="1"/>
  <c r="E27" i="104"/>
  <c r="E43" i="104"/>
  <c r="O30" i="102"/>
  <c r="G26" i="102"/>
  <c r="Y26" i="102"/>
  <c r="G26" i="101"/>
  <c r="I26" i="101" s="1"/>
  <c r="I11" i="101"/>
  <c r="I15" i="95" s="1"/>
  <c r="G27" i="101"/>
  <c r="I27" i="101" s="1"/>
  <c r="E21" i="100"/>
  <c r="E19" i="100"/>
  <c r="G32" i="100"/>
  <c r="G24" i="100"/>
  <c r="G43" i="100"/>
  <c r="I20" i="100"/>
  <c r="K23" i="100"/>
  <c r="K32" i="100"/>
  <c r="S8" i="99"/>
  <c r="U8" i="99" s="1"/>
  <c r="AE8" i="83" s="1"/>
  <c r="BA9" i="99"/>
  <c r="BE9" i="99" s="1"/>
  <c r="CM9" i="83" s="1"/>
  <c r="AM11" i="99"/>
  <c r="AE14" i="99"/>
  <c r="AG14" i="99" s="1"/>
  <c r="AY14" i="83" s="1"/>
  <c r="AY25" i="99"/>
  <c r="BC32" i="99"/>
  <c r="BE32" i="99" s="1"/>
  <c r="I40" i="99"/>
  <c r="I24" i="3" s="1"/>
  <c r="G895" i="1" s="1"/>
  <c r="BE40" i="99"/>
  <c r="O48" i="99"/>
  <c r="AW55" i="99"/>
  <c r="I57" i="99"/>
  <c r="K23" i="3" s="1"/>
  <c r="G867" i="1" s="1"/>
  <c r="AY58" i="99"/>
  <c r="Y59" i="99"/>
  <c r="AA59" i="99" s="1"/>
  <c r="AI60" i="99"/>
  <c r="AM60" i="99" s="1"/>
  <c r="I77" i="95"/>
  <c r="AY15" i="92"/>
  <c r="AG21" i="9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AK15" i="52"/>
  <c r="O15" i="52"/>
  <c r="U15" i="52" s="1"/>
  <c r="E14" i="80"/>
  <c r="I14" i="80" s="1"/>
  <c r="E14" i="85"/>
  <c r="U15" i="80"/>
  <c r="Y15" i="80" s="1"/>
  <c r="U15" i="85"/>
  <c r="AI15" i="79" s="1"/>
  <c r="M15" i="47" s="1"/>
  <c r="AK18" i="80"/>
  <c r="AO18" i="80" s="1"/>
  <c r="AK18" i="85"/>
  <c r="BA18" i="79" s="1"/>
  <c r="BC39" i="99"/>
  <c r="BE23" i="145"/>
  <c r="S45" i="99"/>
  <c r="U45" i="99" s="1"/>
  <c r="Q11" i="91" s="1"/>
  <c r="AM11" i="144"/>
  <c r="AU11" i="91" s="1"/>
  <c r="AY11" i="91" s="1"/>
  <c r="G47" i="99"/>
  <c r="AI13" i="144"/>
  <c r="AU13" i="144"/>
  <c r="Y48" i="99"/>
  <c r="U14" i="144"/>
  <c r="E50" i="99"/>
  <c r="I50" i="99" s="1"/>
  <c r="AW16" i="144"/>
  <c r="AO50" i="99" s="1"/>
  <c r="BC22" i="144"/>
  <c r="BA56" i="99" s="1"/>
  <c r="EM20" i="138"/>
  <c r="DU20" i="138"/>
  <c r="DC20" i="138"/>
  <c r="EO21" i="138"/>
  <c r="EQ21" i="138" s="1"/>
  <c r="AA49" i="127"/>
  <c r="E43" i="117" s="1"/>
  <c r="E45" i="117" s="1"/>
  <c r="E46" i="117" s="1"/>
  <c r="G48" i="117" s="1"/>
  <c r="E60" i="117"/>
  <c r="G60" i="117" s="1"/>
  <c r="E67" i="96" s="1"/>
  <c r="G69" i="116"/>
  <c r="E38" i="98" s="1"/>
  <c r="G51" i="116"/>
  <c r="E74" i="98" s="1"/>
  <c r="M49" i="99"/>
  <c r="O49" i="99" s="1"/>
  <c r="K42" i="54"/>
  <c r="K33" i="100"/>
  <c r="K25" i="100"/>
  <c r="K44" i="100"/>
  <c r="E12" i="80"/>
  <c r="I12" i="80" s="1"/>
  <c r="E12" i="85"/>
  <c r="E13" i="80"/>
  <c r="I13" i="80" s="1"/>
  <c r="E13" i="85"/>
  <c r="Q13" i="79" s="1"/>
  <c r="AA29" i="41" s="1"/>
  <c r="AE40" i="99"/>
  <c r="AS24" i="145"/>
  <c r="BC13" i="144"/>
  <c r="BA47" i="99" s="1"/>
  <c r="U24" i="144"/>
  <c r="BM20" i="83"/>
  <c r="BM20" i="84"/>
  <c r="BY20" i="82"/>
  <c r="CC20" i="82" s="1"/>
  <c r="BY20" i="81"/>
  <c r="CC20" i="81" s="1"/>
  <c r="EI8" i="138"/>
  <c r="EO8" i="138" s="1"/>
  <c r="I9" i="56"/>
  <c r="E9" i="105"/>
  <c r="G26" i="11"/>
  <c r="E19" i="102"/>
  <c r="AE19" i="102" s="1"/>
  <c r="E20" i="77"/>
  <c r="E25" i="118"/>
  <c r="AA27" i="130"/>
  <c r="E56" i="117"/>
  <c r="G56" i="117" s="1"/>
  <c r="E39" i="103" s="1"/>
  <c r="E46" i="115"/>
  <c r="K26" i="46"/>
  <c r="BC23" i="99"/>
  <c r="BE23" i="99" s="1"/>
  <c r="CM23" i="83" s="1"/>
  <c r="BE23" i="146"/>
  <c r="AS11" i="145"/>
  <c r="AG40" i="99"/>
  <c r="AG9" i="144"/>
  <c r="AO11" i="144"/>
  <c r="AO17" i="144"/>
  <c r="I17" i="144"/>
  <c r="G51" i="99"/>
  <c r="I51" i="99" s="1"/>
  <c r="AI17" i="144"/>
  <c r="AY53" i="99"/>
  <c r="BC23" i="144"/>
  <c r="BA57" i="99" s="1"/>
  <c r="BE57" i="99" s="1"/>
  <c r="E14" i="81"/>
  <c r="I14" i="81" s="1"/>
  <c r="E14" i="82"/>
  <c r="I14" i="82" s="1"/>
  <c r="E14" i="83"/>
  <c r="AM20" i="143"/>
  <c r="CW20" i="81"/>
  <c r="DA20" i="81" s="1"/>
  <c r="CW20" i="82"/>
  <c r="DA20" i="82" s="1"/>
  <c r="CG20" i="83"/>
  <c r="CG20" i="84"/>
  <c r="AM10" i="90"/>
  <c r="CY8" i="138"/>
  <c r="DE8" i="138" s="1"/>
  <c r="S8" i="138"/>
  <c r="U8" i="138" s="1"/>
  <c r="Q11" i="19"/>
  <c r="Q10" i="19"/>
  <c r="Q14" i="19"/>
  <c r="Q36" i="24"/>
  <c r="Q32" i="24"/>
  <c r="Q83" i="25"/>
  <c r="Q34" i="25"/>
  <c r="Q18" i="25"/>
  <c r="Q78" i="25"/>
  <c r="Q43" i="25"/>
  <c r="Q27" i="25"/>
  <c r="Q87" i="25"/>
  <c r="Q71" i="25"/>
  <c r="Q62" i="25"/>
  <c r="Q47" i="25"/>
  <c r="Q38" i="25"/>
  <c r="Q35" i="24"/>
  <c r="Q75" i="25"/>
  <c r="Q42" i="25"/>
  <c r="Q28" i="24"/>
  <c r="Q20" i="24"/>
  <c r="Q12" i="24"/>
  <c r="Q35" i="25"/>
  <c r="Q25" i="24"/>
  <c r="Q17" i="24"/>
  <c r="Q9" i="24"/>
  <c r="Q31" i="25"/>
  <c r="Q24" i="24"/>
  <c r="Q16" i="24"/>
  <c r="Q8" i="24"/>
  <c r="Q79" i="25"/>
  <c r="Q30" i="25"/>
  <c r="Q21" i="24"/>
  <c r="Q70" i="25"/>
  <c r="Q74" i="25"/>
  <c r="Q13" i="24"/>
  <c r="Q46" i="25"/>
  <c r="Q39" i="25"/>
  <c r="Q82" i="25"/>
  <c r="Q19" i="25"/>
  <c r="Q29" i="24"/>
  <c r="Q86" i="25"/>
  <c r="G16" i="56"/>
  <c r="E15" i="105"/>
  <c r="G26" i="133"/>
  <c r="G69" i="133" s="1"/>
  <c r="AA26" i="133"/>
  <c r="CA26" i="132"/>
  <c r="CA70" i="132" s="1"/>
  <c r="BK48" i="132"/>
  <c r="CK15" i="129"/>
  <c r="S50" i="127"/>
  <c r="I43" i="100"/>
  <c r="I11" i="63"/>
  <c r="G17" i="57" s="1"/>
  <c r="I11" i="62"/>
  <c r="G18" i="57" s="1"/>
  <c r="E14" i="93"/>
  <c r="AC26" i="48"/>
  <c r="AC18" i="48"/>
  <c r="AC23" i="48"/>
  <c r="AC15" i="48"/>
  <c r="AC20" i="48"/>
  <c r="AC22" i="48"/>
  <c r="AC14" i="48"/>
  <c r="AC27" i="48"/>
  <c r="AC25" i="48"/>
  <c r="AC24" i="48"/>
  <c r="AC21" i="48"/>
  <c r="AC19" i="48"/>
  <c r="AC17" i="48"/>
  <c r="AC16" i="48"/>
  <c r="Q51" i="147"/>
  <c r="I54" i="100" s="1"/>
  <c r="O51" i="147"/>
  <c r="G54" i="100" s="1"/>
  <c r="AG8" i="99"/>
  <c r="AY8" i="83" s="1"/>
  <c r="S8" i="29"/>
  <c r="AY17" i="145"/>
  <c r="E42" i="99"/>
  <c r="I42" i="99" s="1"/>
  <c r="AW8" i="144"/>
  <c r="AO42" i="99" s="1"/>
  <c r="AA8" i="144"/>
  <c r="AQ11" i="144"/>
  <c r="AC45" i="99" s="1"/>
  <c r="S53" i="99"/>
  <c r="U53" i="99" s="1"/>
  <c r="Q19" i="91" s="1"/>
  <c r="AM19" i="144"/>
  <c r="AU19" i="91" s="1"/>
  <c r="AY19" i="91" s="1"/>
  <c r="AK55" i="99"/>
  <c r="AA21" i="144"/>
  <c r="BC26" i="144"/>
  <c r="BA60" i="99" s="1"/>
  <c r="AK15" i="143"/>
  <c r="AM18" i="143"/>
  <c r="AK18" i="143"/>
  <c r="AI18" i="143"/>
  <c r="E19" i="83"/>
  <c r="E19" i="84"/>
  <c r="E19" i="81"/>
  <c r="I19" i="81" s="1"/>
  <c r="E19" i="82"/>
  <c r="I19" i="82" s="1"/>
  <c r="AK25" i="143"/>
  <c r="AI25" i="143"/>
  <c r="AM19" i="142"/>
  <c r="E13" i="89" s="1"/>
  <c r="DU9" i="138"/>
  <c r="DC9" i="138"/>
  <c r="EK11" i="138"/>
  <c r="FC14" i="138"/>
  <c r="EK19" i="138"/>
  <c r="AU48" i="132"/>
  <c r="G51" i="50"/>
  <c r="G64" i="50" s="1"/>
  <c r="I51" i="50"/>
  <c r="AA26" i="131"/>
  <c r="CE26" i="129"/>
  <c r="CK27" i="129"/>
  <c r="I8" i="34"/>
  <c r="E26" i="104"/>
  <c r="G19" i="115"/>
  <c r="G53" i="98" s="1"/>
  <c r="G31" i="115"/>
  <c r="G65" i="98" s="1"/>
  <c r="E22" i="109"/>
  <c r="G32" i="96"/>
  <c r="G8" i="96"/>
  <c r="E11" i="104"/>
  <c r="AE30" i="102"/>
  <c r="Y30" i="102"/>
  <c r="S26" i="102"/>
  <c r="I8" i="101"/>
  <c r="I8" i="94" s="1"/>
  <c r="I24" i="100"/>
  <c r="AE22" i="99"/>
  <c r="AG22" i="99" s="1"/>
  <c r="AY22" i="83" s="1"/>
  <c r="W58" i="99"/>
  <c r="AA58" i="99" s="1"/>
  <c r="E23" i="93"/>
  <c r="U13" i="49" s="1"/>
  <c r="Y22" i="80"/>
  <c r="M49" i="100"/>
  <c r="E12" i="93"/>
  <c r="E27" i="93" s="1"/>
  <c r="M45" i="100"/>
  <c r="S44" i="147"/>
  <c r="Q44" i="147"/>
  <c r="O44" i="147"/>
  <c r="BA15" i="80"/>
  <c r="BE15" i="80" s="1"/>
  <c r="BA15" i="85"/>
  <c r="BS15" i="79" s="1"/>
  <c r="Q15" i="47" s="1"/>
  <c r="E21" i="80"/>
  <c r="I21" i="80" s="1"/>
  <c r="E21" i="85"/>
  <c r="Q21" i="79" s="1"/>
  <c r="AS26" i="145"/>
  <c r="BC8" i="144"/>
  <c r="BA42" i="99" s="1"/>
  <c r="E55" i="99"/>
  <c r="I55" i="99" s="1"/>
  <c r="AW21" i="144"/>
  <c r="AO55" i="99" s="1"/>
  <c r="AQ21" i="144"/>
  <c r="AC55" i="99" s="1"/>
  <c r="AG55" i="99" s="1"/>
  <c r="Q21" i="90" s="1"/>
  <c r="AO8" i="143"/>
  <c r="E10" i="81"/>
  <c r="I10" i="81" s="1"/>
  <c r="E10" i="82"/>
  <c r="I10" i="82" s="1"/>
  <c r="E10" i="83"/>
  <c r="AM12" i="143"/>
  <c r="AK12" i="143"/>
  <c r="AI12" i="143"/>
  <c r="AI23" i="143"/>
  <c r="K31" i="142"/>
  <c r="E13" i="92"/>
  <c r="AO19" i="142"/>
  <c r="E13" i="88" s="1"/>
  <c r="AO21" i="142"/>
  <c r="E15" i="88" s="1"/>
  <c r="AK24" i="142"/>
  <c r="E18" i="90" s="1"/>
  <c r="AI25" i="142"/>
  <c r="E19" i="91" s="1"/>
  <c r="AO29" i="142"/>
  <c r="M9" i="92"/>
  <c r="G9" i="83"/>
  <c r="DC11" i="138"/>
  <c r="DU11" i="138"/>
  <c r="DU14" i="138"/>
  <c r="EM14" i="138"/>
  <c r="FE14" i="138"/>
  <c r="G17" i="83"/>
  <c r="M17" i="92"/>
  <c r="DC19" i="138"/>
  <c r="DU19" i="138"/>
  <c r="DU22" i="138"/>
  <c r="EM22" i="138"/>
  <c r="FE22" i="138"/>
  <c r="DS23" i="138"/>
  <c r="Q67" i="25"/>
  <c r="Q54" i="25"/>
  <c r="Q58" i="25"/>
  <c r="Q11" i="25"/>
  <c r="Q66" i="25"/>
  <c r="Q51" i="25"/>
  <c r="Q63" i="25"/>
  <c r="Q59" i="25"/>
  <c r="Q10" i="25"/>
  <c r="Q55" i="25"/>
  <c r="AE88" i="134"/>
  <c r="AY88" i="134"/>
  <c r="BW88" i="134"/>
  <c r="S88" i="134"/>
  <c r="G11" i="56"/>
  <c r="E11" i="105"/>
  <c r="I11" i="105" s="1"/>
  <c r="K11" i="105" s="1"/>
  <c r="E11" i="74"/>
  <c r="E15" i="102"/>
  <c r="I15" i="21"/>
  <c r="M15" i="21" s="1"/>
  <c r="E23" i="102"/>
  <c r="W23" i="102" s="1"/>
  <c r="K42" i="132"/>
  <c r="CA42" i="132"/>
  <c r="BS70" i="132"/>
  <c r="BS27" i="131" s="1"/>
  <c r="CM26" i="132"/>
  <c r="CM70" i="132" s="1"/>
  <c r="M44" i="50"/>
  <c r="M8" i="16"/>
  <c r="I15" i="14"/>
  <c r="M8" i="14"/>
  <c r="M15" i="14" s="1"/>
  <c r="E30" i="10" s="1"/>
  <c r="CK12" i="129"/>
  <c r="CK19" i="129"/>
  <c r="CC31" i="129"/>
  <c r="M8" i="41"/>
  <c r="M8" i="33"/>
  <c r="I16" i="27"/>
  <c r="M16" i="27" s="1"/>
  <c r="E39" i="104"/>
  <c r="AA33" i="127"/>
  <c r="E18" i="117" s="1"/>
  <c r="E20" i="117" s="1"/>
  <c r="K14" i="126"/>
  <c r="O49" i="126"/>
  <c r="E83" i="115"/>
  <c r="G35" i="112"/>
  <c r="AA36" i="123"/>
  <c r="E21" i="112" s="1"/>
  <c r="E22" i="112" s="1"/>
  <c r="G48" i="112" s="1"/>
  <c r="E64" i="96" s="1"/>
  <c r="G39" i="122"/>
  <c r="G52" i="122" s="1"/>
  <c r="K8" i="122"/>
  <c r="E24" i="119"/>
  <c r="E26" i="119" s="1"/>
  <c r="E28" i="119" s="1"/>
  <c r="E32" i="119" s="1"/>
  <c r="E42" i="94" s="1"/>
  <c r="G42" i="94" s="1"/>
  <c r="E55" i="117"/>
  <c r="G55" i="117" s="1"/>
  <c r="E74" i="115"/>
  <c r="G75" i="115" s="1"/>
  <c r="G78" i="98" s="1"/>
  <c r="E74" i="114"/>
  <c r="E148" i="113"/>
  <c r="E12" i="104"/>
  <c r="E13" i="102"/>
  <c r="E21" i="102"/>
  <c r="S21" i="102" s="1"/>
  <c r="W30" i="102"/>
  <c r="I12" i="101"/>
  <c r="I28" i="101"/>
  <c r="I73" i="95" s="1"/>
  <c r="K30" i="100"/>
  <c r="K22" i="100"/>
  <c r="K20" i="100"/>
  <c r="K24" i="100"/>
  <c r="I45" i="100"/>
  <c r="E54" i="100"/>
  <c r="E8" i="2" s="1"/>
  <c r="G951" i="1" s="1"/>
  <c r="BC10" i="99"/>
  <c r="AS11" i="99"/>
  <c r="BS11" i="83" s="1"/>
  <c r="S24" i="99"/>
  <c r="AE30" i="99"/>
  <c r="AG30" i="99" s="1"/>
  <c r="AQ34" i="99"/>
  <c r="AS34" i="99" s="1"/>
  <c r="AW54" i="99"/>
  <c r="AY54" i="99" s="1"/>
  <c r="AK56" i="99"/>
  <c r="AY57" i="99"/>
  <c r="I11" i="98"/>
  <c r="I15" i="98"/>
  <c r="I17" i="98"/>
  <c r="I34" i="98"/>
  <c r="E24" i="93"/>
  <c r="BU15" i="92"/>
  <c r="BA15" i="3" s="1"/>
  <c r="G656" i="1" s="1"/>
  <c r="AM15" i="92"/>
  <c r="I10" i="91"/>
  <c r="O21" i="91"/>
  <c r="BY16" i="82"/>
  <c r="CC16" i="82" s="1"/>
  <c r="K45" i="52"/>
  <c r="K30" i="50"/>
  <c r="K49" i="52"/>
  <c r="K34" i="50"/>
  <c r="K46" i="52"/>
  <c r="K73" i="52"/>
  <c r="M73" i="52" s="1"/>
  <c r="K35" i="50"/>
  <c r="K50" i="52"/>
  <c r="U26" i="53"/>
  <c r="I13" i="72"/>
  <c r="I8" i="57" s="1"/>
  <c r="I13" i="59"/>
  <c r="I21" i="57" s="1"/>
  <c r="I13" i="71"/>
  <c r="I9" i="57" s="1"/>
  <c r="BA9" i="80"/>
  <c r="BE9" i="80" s="1"/>
  <c r="BA9" i="85"/>
  <c r="BS9" i="79" s="1"/>
  <c r="Q9" i="47" s="1"/>
  <c r="BQ12" i="80"/>
  <c r="BU12" i="80" s="1"/>
  <c r="BQ12" i="85"/>
  <c r="CK12" i="79" s="1"/>
  <c r="BQ14" i="80"/>
  <c r="BU14" i="80" s="1"/>
  <c r="BQ14" i="85"/>
  <c r="CK14" i="79" s="1"/>
  <c r="AG16" i="99"/>
  <c r="AY16" i="83" s="1"/>
  <c r="BA13" i="144"/>
  <c r="AQ22" i="144"/>
  <c r="AC56" i="99" s="1"/>
  <c r="AK22" i="144"/>
  <c r="BY15" i="81"/>
  <c r="CC15" i="81" s="1"/>
  <c r="BY15" i="82"/>
  <c r="CC15" i="82" s="1"/>
  <c r="BM15" i="83"/>
  <c r="AC21" i="81"/>
  <c r="AG21" i="81" s="1"/>
  <c r="AC21" i="82"/>
  <c r="AG21" i="82" s="1"/>
  <c r="Y21" i="84"/>
  <c r="E20" i="92"/>
  <c r="AM26" i="142"/>
  <c r="E20" i="89" s="1"/>
  <c r="EM12" i="138"/>
  <c r="DU12" i="138"/>
  <c r="DC12" i="138"/>
  <c r="S18" i="138"/>
  <c r="U18" i="138" s="1"/>
  <c r="EI18" i="138"/>
  <c r="EO18" i="138" s="1"/>
  <c r="EQ18" i="138" s="1"/>
  <c r="CY18" i="138"/>
  <c r="DE18" i="138" s="1"/>
  <c r="DG18" i="138" s="1"/>
  <c r="DS22" i="138"/>
  <c r="DA22" i="138"/>
  <c r="M42" i="54"/>
  <c r="AA17" i="130"/>
  <c r="E32" i="77"/>
  <c r="E79" i="114"/>
  <c r="CK28" i="129"/>
  <c r="E25" i="12"/>
  <c r="I42" i="53"/>
  <c r="E40" i="117"/>
  <c r="I14" i="100"/>
  <c r="K19" i="100"/>
  <c r="K37" i="100"/>
  <c r="K41" i="100" s="1"/>
  <c r="G16" i="3"/>
  <c r="G662" i="1" s="1"/>
  <c r="K16" i="83"/>
  <c r="BC50" i="99"/>
  <c r="U26" i="99"/>
  <c r="AE29" i="99"/>
  <c r="AS13" i="145"/>
  <c r="BE38" i="99"/>
  <c r="E47" i="99"/>
  <c r="I47" i="99" s="1"/>
  <c r="AW13" i="144"/>
  <c r="AO47" i="99" s="1"/>
  <c r="AQ13" i="144"/>
  <c r="AC47" i="99" s="1"/>
  <c r="BC16" i="144"/>
  <c r="BA50" i="99" s="1"/>
  <c r="AC9" i="81"/>
  <c r="AG9" i="81" s="1"/>
  <c r="AC9" i="82"/>
  <c r="AG9" i="82" s="1"/>
  <c r="Y9" i="83"/>
  <c r="BA16" i="81"/>
  <c r="BE16" i="81" s="1"/>
  <c r="BA16" i="82"/>
  <c r="BE16" i="82" s="1"/>
  <c r="AS16" i="83"/>
  <c r="AW16" i="83" s="1"/>
  <c r="AS21" i="83"/>
  <c r="AW21" i="83" s="1"/>
  <c r="AS21" i="84"/>
  <c r="BA21" i="81"/>
  <c r="BE21" i="81" s="1"/>
  <c r="BA21" i="82"/>
  <c r="BE21" i="82" s="1"/>
  <c r="I8" i="88"/>
  <c r="FE15" i="138"/>
  <c r="Q37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79" i="23"/>
  <c r="Q36" i="22"/>
  <c r="Q32" i="22"/>
  <c r="Q83" i="23"/>
  <c r="Q29" i="22"/>
  <c r="Q25" i="22"/>
  <c r="Q21" i="22"/>
  <c r="Q17" i="22"/>
  <c r="Q13" i="22"/>
  <c r="Q9" i="22"/>
  <c r="Q87" i="23"/>
  <c r="Q36" i="23"/>
  <c r="Q28" i="23"/>
  <c r="Q27" i="23"/>
  <c r="Q20" i="23"/>
  <c r="Q32" i="23"/>
  <c r="Q29" i="23"/>
  <c r="Q75" i="23"/>
  <c r="Q71" i="23"/>
  <c r="Q40" i="23"/>
  <c r="Q37" i="23"/>
  <c r="Q19" i="23"/>
  <c r="Q45" i="23"/>
  <c r="Q44" i="23"/>
  <c r="Q47" i="23"/>
  <c r="E24" i="135"/>
  <c r="G13" i="56"/>
  <c r="G17" i="56" s="1"/>
  <c r="G20" i="56" s="1"/>
  <c r="G64" i="56" s="1"/>
  <c r="E13" i="105"/>
  <c r="I13" i="105" s="1"/>
  <c r="K13" i="105" s="1"/>
  <c r="BW69" i="52"/>
  <c r="BG69" i="52"/>
  <c r="Y69" i="52"/>
  <c r="BC69" i="52"/>
  <c r="AM69" i="52"/>
  <c r="AI69" i="52"/>
  <c r="Q69" i="52"/>
  <c r="BQ69" i="52"/>
  <c r="BM69" i="52"/>
  <c r="AC69" i="52"/>
  <c r="AS69" i="52"/>
  <c r="E17" i="78"/>
  <c r="I21" i="48"/>
  <c r="M21" i="48" s="1"/>
  <c r="M8" i="17"/>
  <c r="CK29" i="129"/>
  <c r="G39" i="112"/>
  <c r="I32" i="16" s="1"/>
  <c r="M32" i="16" s="1"/>
  <c r="E8" i="115"/>
  <c r="K48" i="122"/>
  <c r="S28" i="102"/>
  <c r="K14" i="100"/>
  <c r="K12" i="100"/>
  <c r="M31" i="100"/>
  <c r="M23" i="100"/>
  <c r="K31" i="100"/>
  <c r="AU67" i="52"/>
  <c r="AY67" i="52" s="1"/>
  <c r="AU68" i="52"/>
  <c r="AY68" i="52" s="1"/>
  <c r="AU69" i="52"/>
  <c r="AY69" i="52" s="1"/>
  <c r="AU66" i="52"/>
  <c r="AY66" i="52" s="1"/>
  <c r="AU70" i="52"/>
  <c r="AY70" i="52" s="1"/>
  <c r="K14" i="3"/>
  <c r="G606" i="1" s="1"/>
  <c r="Q14" i="92"/>
  <c r="I16" i="98"/>
  <c r="Q14" i="84"/>
  <c r="I14" i="84"/>
  <c r="Q22" i="84"/>
  <c r="I22" i="84"/>
  <c r="E21" i="106"/>
  <c r="E20" i="106"/>
  <c r="E19" i="106"/>
  <c r="K54" i="100"/>
  <c r="BQ9" i="80"/>
  <c r="BU9" i="80" s="1"/>
  <c r="BQ9" i="85"/>
  <c r="CK9" i="79" s="1"/>
  <c r="AM9" i="145"/>
  <c r="BE36" i="99"/>
  <c r="BE22" i="145"/>
  <c r="U11" i="144"/>
  <c r="AO15" i="144"/>
  <c r="AG22" i="144"/>
  <c r="CG19" i="83"/>
  <c r="CK19" i="83" s="1"/>
  <c r="CO19" i="83" s="1"/>
  <c r="CG19" i="84"/>
  <c r="CW19" i="82"/>
  <c r="DA19" i="82" s="1"/>
  <c r="FA10" i="138"/>
  <c r="FG10" i="138" s="1"/>
  <c r="FI10" i="138" s="1"/>
  <c r="FA18" i="138"/>
  <c r="FG18" i="138" s="1"/>
  <c r="FI18" i="138" s="1"/>
  <c r="FG21" i="138"/>
  <c r="FI21" i="138" s="1"/>
  <c r="I9" i="54"/>
  <c r="G9" i="105"/>
  <c r="G16" i="105" s="1"/>
  <c r="E9" i="102" s="1"/>
  <c r="I9" i="102" s="1"/>
  <c r="BG68" i="133"/>
  <c r="CE48" i="132"/>
  <c r="BK69" i="132"/>
  <c r="AA85" i="130"/>
  <c r="E21" i="86"/>
  <c r="E26" i="86" s="1"/>
  <c r="K49" i="100"/>
  <c r="K50" i="100" s="1"/>
  <c r="U53" i="147"/>
  <c r="E8" i="80"/>
  <c r="I8" i="80" s="1"/>
  <c r="E8" i="85"/>
  <c r="BQ20" i="80"/>
  <c r="BU20" i="80" s="1"/>
  <c r="BQ20" i="85"/>
  <c r="CK20" i="79" s="1"/>
  <c r="AA43" i="99"/>
  <c r="AK16" i="144"/>
  <c r="Q50" i="99" s="1"/>
  <c r="AU18" i="144"/>
  <c r="BC20" i="144"/>
  <c r="BA54" i="99" s="1"/>
  <c r="G55" i="99"/>
  <c r="AI21" i="144"/>
  <c r="AU21" i="144"/>
  <c r="Y56" i="99"/>
  <c r="U22" i="144"/>
  <c r="BA24" i="144"/>
  <c r="AK26" i="144"/>
  <c r="Q60" i="99" s="1"/>
  <c r="E60" i="99"/>
  <c r="AW26" i="144"/>
  <c r="AO60" i="99" s="1"/>
  <c r="DU17" i="138"/>
  <c r="DC17" i="138"/>
  <c r="FE21" i="138"/>
  <c r="FC22" i="138"/>
  <c r="AQ68" i="133"/>
  <c r="AQ69" i="133" s="1"/>
  <c r="AQ27" i="131" s="1"/>
  <c r="O26" i="132"/>
  <c r="O70" i="132" s="1"/>
  <c r="O27" i="131" s="1"/>
  <c r="CE26" i="132"/>
  <c r="CE70" i="132" s="1"/>
  <c r="BO48" i="132"/>
  <c r="AU26" i="131"/>
  <c r="M9" i="52"/>
  <c r="I8" i="42"/>
  <c r="E18" i="104"/>
  <c r="I66" i="11"/>
  <c r="E75" i="74"/>
  <c r="E13" i="117"/>
  <c r="E29" i="105"/>
  <c r="AA14" i="127"/>
  <c r="G49" i="117"/>
  <c r="G27" i="115"/>
  <c r="G61" i="98" s="1"/>
  <c r="AA33" i="125"/>
  <c r="E23" i="114" s="1"/>
  <c r="E25" i="114" s="1"/>
  <c r="E26" i="114" s="1"/>
  <c r="G30" i="114" s="1"/>
  <c r="I41" i="43" s="1"/>
  <c r="M41" i="43" s="1"/>
  <c r="I29" i="98"/>
  <c r="E57" i="116"/>
  <c r="E58" i="116" s="1"/>
  <c r="G59" i="116" s="1"/>
  <c r="E38" i="104"/>
  <c r="O26" i="102"/>
  <c r="Q30" i="102"/>
  <c r="Q28" i="102"/>
  <c r="AA26" i="102"/>
  <c r="G19" i="100"/>
  <c r="G46" i="100"/>
  <c r="G30" i="100"/>
  <c r="G20" i="100"/>
  <c r="G21" i="100"/>
  <c r="BC22" i="99"/>
  <c r="BE22" i="99" s="1"/>
  <c r="CM22" i="83" s="1"/>
  <c r="U18" i="99"/>
  <c r="AE18" i="83" s="1"/>
  <c r="U34" i="99"/>
  <c r="AY24" i="145"/>
  <c r="BA15" i="144"/>
  <c r="O51" i="99"/>
  <c r="AK18" i="144"/>
  <c r="Q52" i="99" s="1"/>
  <c r="E52" i="99"/>
  <c r="AW18" i="144"/>
  <c r="AO52" i="99" s="1"/>
  <c r="BC21" i="144"/>
  <c r="BA55" i="99" s="1"/>
  <c r="AY12" i="52"/>
  <c r="I14" i="65"/>
  <c r="J15" i="57" s="1"/>
  <c r="AY19" i="52"/>
  <c r="I14" i="70"/>
  <c r="J10" i="57" s="1"/>
  <c r="I14" i="69"/>
  <c r="J11" i="57" s="1"/>
  <c r="I14" i="66"/>
  <c r="J14" i="57" s="1"/>
  <c r="E12" i="86"/>
  <c r="M15" i="100"/>
  <c r="I14" i="67"/>
  <c r="J13" i="57" s="1"/>
  <c r="U11" i="80"/>
  <c r="Y11" i="80" s="1"/>
  <c r="U11" i="85"/>
  <c r="AI11" i="79" s="1"/>
  <c r="M11" i="47" s="1"/>
  <c r="AS19" i="146"/>
  <c r="BC31" i="99"/>
  <c r="BE31" i="99" s="1"/>
  <c r="BE15" i="145"/>
  <c r="AM17" i="145"/>
  <c r="AS19" i="145"/>
  <c r="AY21" i="145"/>
  <c r="AQ37" i="99"/>
  <c r="AS37" i="99" s="1"/>
  <c r="AO9" i="144"/>
  <c r="I9" i="144"/>
  <c r="G43" i="99"/>
  <c r="I43" i="99" s="1"/>
  <c r="AI9" i="144"/>
  <c r="AW9" i="144"/>
  <c r="AO43" i="99" s="1"/>
  <c r="AY45" i="99"/>
  <c r="AU12" i="144"/>
  <c r="AO13" i="144"/>
  <c r="AG14" i="144"/>
  <c r="BC15" i="144"/>
  <c r="BA49" i="99" s="1"/>
  <c r="AA15" i="144"/>
  <c r="AQ16" i="144"/>
  <c r="AC50" i="99" s="1"/>
  <c r="O17" i="144"/>
  <c r="AG17" i="144"/>
  <c r="I18" i="144"/>
  <c r="AA18" i="144"/>
  <c r="BE18" i="144"/>
  <c r="AU18" i="88" s="1"/>
  <c r="AY18" i="88" s="1"/>
  <c r="U19" i="144"/>
  <c r="I21" i="144"/>
  <c r="AW22" i="144"/>
  <c r="AO56" i="99" s="1"/>
  <c r="Y57" i="99"/>
  <c r="U23" i="144"/>
  <c r="AO23" i="144"/>
  <c r="AO25" i="144"/>
  <c r="I25" i="144"/>
  <c r="G59" i="99"/>
  <c r="E8" i="81"/>
  <c r="I8" i="81" s="1"/>
  <c r="E8" i="82"/>
  <c r="I8" i="82" s="1"/>
  <c r="E8" i="83"/>
  <c r="E8" i="84"/>
  <c r="AI8" i="143"/>
  <c r="E11" i="83"/>
  <c r="E11" i="84"/>
  <c r="E11" i="81"/>
  <c r="I11" i="81" s="1"/>
  <c r="E11" i="82"/>
  <c r="I11" i="82" s="1"/>
  <c r="AO15" i="143"/>
  <c r="AO17" i="143"/>
  <c r="E18" i="81"/>
  <c r="I18" i="81" s="1"/>
  <c r="E18" i="82"/>
  <c r="I18" i="82" s="1"/>
  <c r="AM24" i="143"/>
  <c r="AK24" i="143"/>
  <c r="AI24" i="143"/>
  <c r="E18" i="84"/>
  <c r="E22" i="81"/>
  <c r="I22" i="81" s="1"/>
  <c r="E22" i="82"/>
  <c r="I22" i="82" s="1"/>
  <c r="E22" i="83"/>
  <c r="AO30" i="143"/>
  <c r="AM30" i="143"/>
  <c r="AI30" i="143"/>
  <c r="K31" i="143"/>
  <c r="O31" i="143" s="1"/>
  <c r="AK31" i="143" s="1"/>
  <c r="M31" i="142"/>
  <c r="AA15" i="142"/>
  <c r="AM15" i="142" s="1"/>
  <c r="E11" i="89" s="1"/>
  <c r="AK18" i="142"/>
  <c r="AM24" i="142"/>
  <c r="E18" i="89" s="1"/>
  <c r="AK25" i="142"/>
  <c r="E19" i="90" s="1"/>
  <c r="AK26" i="142"/>
  <c r="E20" i="90" s="1"/>
  <c r="I21" i="89"/>
  <c r="E31" i="142"/>
  <c r="I31" i="142" s="1"/>
  <c r="EM9" i="138"/>
  <c r="FE9" i="138"/>
  <c r="FE11" i="138"/>
  <c r="EM17" i="138"/>
  <c r="FE17" i="138"/>
  <c r="FE19" i="138"/>
  <c r="AA68" i="133"/>
  <c r="CM54" i="133"/>
  <c r="E25" i="75" s="1"/>
  <c r="S69" i="133"/>
  <c r="I67" i="11"/>
  <c r="G67" i="11"/>
  <c r="AU26" i="132"/>
  <c r="BO26" i="132"/>
  <c r="BO70" i="132" s="1"/>
  <c r="AE69" i="132"/>
  <c r="CG66" i="52"/>
  <c r="BQ66" i="52"/>
  <c r="AI66" i="52"/>
  <c r="Q66" i="52"/>
  <c r="BM66" i="52"/>
  <c r="AS66" i="52"/>
  <c r="AC66" i="52"/>
  <c r="AM66" i="52"/>
  <c r="BG66" i="52"/>
  <c r="CA66" i="52"/>
  <c r="BC66" i="52"/>
  <c r="Y66" i="52"/>
  <c r="BW66" i="52"/>
  <c r="G46" i="50"/>
  <c r="CM42" i="132"/>
  <c r="G26" i="131"/>
  <c r="AE26" i="131"/>
  <c r="BW26" i="131"/>
  <c r="M8" i="27"/>
  <c r="AA37" i="130"/>
  <c r="I15" i="17"/>
  <c r="M15" i="17" s="1"/>
  <c r="AA47" i="130"/>
  <c r="M8" i="13"/>
  <c r="CK16" i="129"/>
  <c r="CK18" i="129"/>
  <c r="CE31" i="129"/>
  <c r="AA51" i="127"/>
  <c r="O14" i="126"/>
  <c r="E9" i="115" s="1"/>
  <c r="E10" i="115" s="1"/>
  <c r="G12" i="115" s="1"/>
  <c r="G50" i="98" s="1"/>
  <c r="AA14" i="125"/>
  <c r="E13" i="114" s="1"/>
  <c r="E15" i="114" s="1"/>
  <c r="E16" i="114" s="1"/>
  <c r="G19" i="114" s="1"/>
  <c r="E70" i="96" s="1"/>
  <c r="G27" i="112"/>
  <c r="E43" i="96" s="1"/>
  <c r="K50" i="122"/>
  <c r="G47" i="98" s="1"/>
  <c r="I27" i="98"/>
  <c r="E8" i="117"/>
  <c r="E68" i="114"/>
  <c r="E14" i="110"/>
  <c r="E18" i="106"/>
  <c r="AA30" i="102"/>
  <c r="U28" i="102"/>
  <c r="I79" i="95"/>
  <c r="I80" i="95"/>
  <c r="K21" i="100"/>
  <c r="M42" i="100"/>
  <c r="K45" i="100"/>
  <c r="K46" i="100" s="1"/>
  <c r="S11" i="99"/>
  <c r="G15" i="3"/>
  <c r="G633" i="1" s="1"/>
  <c r="K15" i="83"/>
  <c r="BC18" i="99"/>
  <c r="BE18" i="99" s="1"/>
  <c r="CM18" i="83" s="1"/>
  <c r="AS19" i="99"/>
  <c r="BS19" i="83" s="1"/>
  <c r="S32" i="99"/>
  <c r="U32" i="99" s="1"/>
  <c r="AM35" i="99"/>
  <c r="Y45" i="99"/>
  <c r="AA45" i="99" s="1"/>
  <c r="W48" i="99"/>
  <c r="AA48" i="99" s="1"/>
  <c r="AE52" i="99"/>
  <c r="E59" i="99"/>
  <c r="I59" i="99" s="1"/>
  <c r="AK59" i="99"/>
  <c r="AM59" i="99" s="1"/>
  <c r="AU60" i="99"/>
  <c r="AY60" i="99" s="1"/>
  <c r="I36" i="98"/>
  <c r="E10" i="93"/>
  <c r="E10" i="92"/>
  <c r="I11" i="92"/>
  <c r="M13" i="92"/>
  <c r="AY19" i="92"/>
  <c r="AC10" i="90"/>
  <c r="E10" i="84"/>
  <c r="M17" i="81"/>
  <c r="U17" i="81"/>
  <c r="CW19" i="81"/>
  <c r="DA19" i="81" s="1"/>
  <c r="U41" i="54"/>
  <c r="AY60" i="52"/>
  <c r="AS12" i="51"/>
  <c r="U13" i="80"/>
  <c r="Y13" i="80" s="1"/>
  <c r="U13" i="85"/>
  <c r="AI13" i="79" s="1"/>
  <c r="M13" i="47" s="1"/>
  <c r="E16" i="80"/>
  <c r="I16" i="80" s="1"/>
  <c r="E16" i="85"/>
  <c r="AK47" i="99"/>
  <c r="AM47" i="99" s="1"/>
  <c r="AA13" i="144"/>
  <c r="AA51" i="99"/>
  <c r="BA14" i="81"/>
  <c r="BE14" i="81" s="1"/>
  <c r="BA14" i="82"/>
  <c r="BE14" i="82" s="1"/>
  <c r="AS14" i="83"/>
  <c r="AS14" i="84"/>
  <c r="BA20" i="81"/>
  <c r="BE20" i="81" s="1"/>
  <c r="BA20" i="82"/>
  <c r="BE20" i="82" s="1"/>
  <c r="AS20" i="83"/>
  <c r="FI8" i="138"/>
  <c r="EO13" i="138"/>
  <c r="EQ13" i="138" s="1"/>
  <c r="Y68" i="52"/>
  <c r="BC68" i="52"/>
  <c r="AM68" i="52"/>
  <c r="CG68" i="52"/>
  <c r="BQ68" i="52"/>
  <c r="BM68" i="52"/>
  <c r="AW68" i="52"/>
  <c r="BW68" i="52"/>
  <c r="AS68" i="52"/>
  <c r="Q68" i="52"/>
  <c r="AI68" i="52"/>
  <c r="CA68" i="52"/>
  <c r="AC68" i="52"/>
  <c r="BG68" i="52"/>
  <c r="I12" i="64"/>
  <c r="H16" i="57" s="1"/>
  <c r="Q10" i="99"/>
  <c r="U10" i="99" s="1"/>
  <c r="AE10" i="83" s="1"/>
  <c r="AM10" i="146"/>
  <c r="AE13" i="99"/>
  <c r="AS13" i="146"/>
  <c r="K11" i="135"/>
  <c r="AY18" i="146"/>
  <c r="BA23" i="80"/>
  <c r="BA23" i="85"/>
  <c r="BS23" i="79" s="1"/>
  <c r="Q24" i="47" s="1"/>
  <c r="I13" i="58"/>
  <c r="I23" i="57" s="1"/>
  <c r="U8" i="144"/>
  <c r="AK10" i="144"/>
  <c r="Q44" i="99" s="1"/>
  <c r="E44" i="99"/>
  <c r="I44" i="99" s="1"/>
  <c r="AW10" i="144"/>
  <c r="AO44" i="99" s="1"/>
  <c r="AU14" i="144"/>
  <c r="AQ51" i="99"/>
  <c r="AS51" i="99" s="1"/>
  <c r="Q17" i="89" s="1"/>
  <c r="AY17" i="144"/>
  <c r="AU17" i="89" s="1"/>
  <c r="CW14" i="81"/>
  <c r="DA14" i="81" s="1"/>
  <c r="CW14" i="82"/>
  <c r="DA14" i="82" s="1"/>
  <c r="CG14" i="84"/>
  <c r="AC31" i="143"/>
  <c r="AG31" i="143" s="1"/>
  <c r="AO31" i="143" s="1"/>
  <c r="AK23" i="142"/>
  <c r="E16" i="90" s="1"/>
  <c r="AI23" i="142"/>
  <c r="E16" i="91" s="1"/>
  <c r="E16" i="92"/>
  <c r="DQ8" i="138"/>
  <c r="DW8" i="138" s="1"/>
  <c r="AM70" i="132"/>
  <c r="AM27" i="131" s="1"/>
  <c r="I28" i="98"/>
  <c r="G9" i="3"/>
  <c r="G459" i="1" s="1"/>
  <c r="K9" i="83"/>
  <c r="AW46" i="99"/>
  <c r="AY46" i="99" s="1"/>
  <c r="Y9" i="84"/>
  <c r="AM23" i="145"/>
  <c r="AA25" i="145"/>
  <c r="O9" i="144"/>
  <c r="AA23" i="144"/>
  <c r="AS15" i="83"/>
  <c r="AS15" i="84"/>
  <c r="BA15" i="81"/>
  <c r="BE15" i="81" s="1"/>
  <c r="BA15" i="82"/>
  <c r="BE15" i="82" s="1"/>
  <c r="E8" i="92"/>
  <c r="AM8" i="142"/>
  <c r="E8" i="89" s="1"/>
  <c r="EO15" i="138"/>
  <c r="EQ15" i="138" s="1"/>
  <c r="E8" i="74"/>
  <c r="CM88" i="134"/>
  <c r="I17" i="18"/>
  <c r="M17" i="18" s="1"/>
  <c r="E25" i="105"/>
  <c r="I25" i="105" s="1"/>
  <c r="K25" i="105" s="1"/>
  <c r="K68" i="133"/>
  <c r="O48" i="132"/>
  <c r="I19" i="100"/>
  <c r="I46" i="100"/>
  <c r="I30" i="100"/>
  <c r="I22" i="100"/>
  <c r="AK10" i="80"/>
  <c r="AO10" i="80" s="1"/>
  <c r="AK10" i="85"/>
  <c r="BA10" i="79" s="1"/>
  <c r="BA12" i="80"/>
  <c r="BE12" i="80" s="1"/>
  <c r="BA12" i="85"/>
  <c r="BS12" i="79" s="1"/>
  <c r="Q12" i="47" s="1"/>
  <c r="AY17" i="146"/>
  <c r="U21" i="80"/>
  <c r="Y21" i="80" s="1"/>
  <c r="U21" i="85"/>
  <c r="AI21" i="79" s="1"/>
  <c r="M21" i="47" s="1"/>
  <c r="E22" i="80"/>
  <c r="I22" i="80" s="1"/>
  <c r="E22" i="85"/>
  <c r="Q22" i="79" s="1"/>
  <c r="AM23" i="146"/>
  <c r="AE37" i="99"/>
  <c r="AG37" i="99" s="1"/>
  <c r="AS21" i="145"/>
  <c r="K25" i="144"/>
  <c r="AI25" i="144" s="1"/>
  <c r="O25" i="145"/>
  <c r="AO25" i="145"/>
  <c r="AS25" i="145" s="1"/>
  <c r="BA25" i="145"/>
  <c r="BE25" i="145" s="1"/>
  <c r="BA8" i="144"/>
  <c r="AQ12" i="144"/>
  <c r="AC46" i="99" s="1"/>
  <c r="AQ14" i="144"/>
  <c r="AC48" i="99" s="1"/>
  <c r="AK14" i="144"/>
  <c r="BA21" i="144"/>
  <c r="E58" i="99"/>
  <c r="I58" i="99" s="1"/>
  <c r="AW24" i="144"/>
  <c r="AO58" i="99" s="1"/>
  <c r="AA24" i="144"/>
  <c r="I10" i="88"/>
  <c r="E12" i="92"/>
  <c r="AM16" i="142"/>
  <c r="E12" i="89" s="1"/>
  <c r="AK16" i="142"/>
  <c r="E12" i="90" s="1"/>
  <c r="AI16" i="142"/>
  <c r="E12" i="91" s="1"/>
  <c r="DQ11" i="138"/>
  <c r="DW11" i="138" s="1"/>
  <c r="DY11" i="138" s="1"/>
  <c r="CY11" i="138"/>
  <c r="DE11" i="138" s="1"/>
  <c r="DG11" i="138" s="1"/>
  <c r="FE13" i="138"/>
  <c r="EK14" i="138"/>
  <c r="DQ19" i="138"/>
  <c r="DW19" i="138" s="1"/>
  <c r="DY19" i="138" s="1"/>
  <c r="CY19" i="138"/>
  <c r="DE19" i="138" s="1"/>
  <c r="DG19" i="138" s="1"/>
  <c r="I44" i="56"/>
  <c r="G44" i="56"/>
  <c r="BK26" i="132"/>
  <c r="AA48" i="132"/>
  <c r="AA70" i="132" s="1"/>
  <c r="AU69" i="132"/>
  <c r="M26" i="129"/>
  <c r="CC25" i="129"/>
  <c r="E140" i="113" s="1"/>
  <c r="G23" i="115"/>
  <c r="G57" i="98" s="1"/>
  <c r="G75" i="116"/>
  <c r="E78" i="98" s="1"/>
  <c r="G43" i="112"/>
  <c r="E60" i="96" s="1"/>
  <c r="E12" i="98"/>
  <c r="E39" i="122"/>
  <c r="E52" i="122" s="1"/>
  <c r="G26" i="105"/>
  <c r="I26" i="105" s="1"/>
  <c r="K26" i="105" s="1"/>
  <c r="I30" i="102"/>
  <c r="E33" i="100"/>
  <c r="E25" i="100"/>
  <c r="E17" i="2" s="1"/>
  <c r="G960" i="1" s="1"/>
  <c r="M57" i="99"/>
  <c r="O57" i="99" s="1"/>
  <c r="BC11" i="92"/>
  <c r="O17" i="92"/>
  <c r="E10" i="107"/>
  <c r="Q20" i="27"/>
  <c r="S20" i="27" s="1"/>
  <c r="Q17" i="27"/>
  <c r="S17" i="27" s="1"/>
  <c r="Q29" i="27"/>
  <c r="S29" i="27" s="1"/>
  <c r="Q21" i="27"/>
  <c r="S21" i="27" s="1"/>
  <c r="I11" i="60"/>
  <c r="G20" i="57" s="1"/>
  <c r="BA10" i="80"/>
  <c r="BE10" i="80" s="1"/>
  <c r="BA10" i="85"/>
  <c r="BS10" i="79" s="1"/>
  <c r="Q10" i="47" s="1"/>
  <c r="BA11" i="80"/>
  <c r="BE11" i="80" s="1"/>
  <c r="BA11" i="85"/>
  <c r="BS11" i="79" s="1"/>
  <c r="Q11" i="47" s="1"/>
  <c r="U16" i="80"/>
  <c r="Y16" i="80" s="1"/>
  <c r="U16" i="85"/>
  <c r="AI16" i="79" s="1"/>
  <c r="M16" i="47" s="1"/>
  <c r="E20" i="80"/>
  <c r="I20" i="80" s="1"/>
  <c r="E20" i="85"/>
  <c r="AE21" i="99"/>
  <c r="AG21" i="99" s="1"/>
  <c r="AY21" i="83" s="1"/>
  <c r="AS21" i="146"/>
  <c r="AK23" i="80"/>
  <c r="AK23" i="85"/>
  <c r="BA23" i="79" s="1"/>
  <c r="AQ25" i="145"/>
  <c r="AK25" i="145"/>
  <c r="AM25" i="145" s="1"/>
  <c r="O8" i="144"/>
  <c r="M42" i="99"/>
  <c r="O42" i="99" s="1"/>
  <c r="AQ43" i="99"/>
  <c r="AW15" i="144"/>
  <c r="AO49" i="99" s="1"/>
  <c r="AM55" i="99"/>
  <c r="O24" i="144"/>
  <c r="M58" i="99"/>
  <c r="AG25" i="144"/>
  <c r="Q38" i="147"/>
  <c r="I34" i="100" s="1"/>
  <c r="I35" i="100" s="1"/>
  <c r="I36" i="100" s="1"/>
  <c r="BC15" i="99"/>
  <c r="BE15" i="99" s="1"/>
  <c r="CM15" i="83" s="1"/>
  <c r="BE15" i="146"/>
  <c r="AM17" i="146"/>
  <c r="I11" i="71"/>
  <c r="G9" i="57" s="1"/>
  <c r="I11" i="72"/>
  <c r="G8" i="57" s="1"/>
  <c r="I11" i="59"/>
  <c r="G21" i="57" s="1"/>
  <c r="U38" i="147"/>
  <c r="M34" i="100" s="1"/>
  <c r="M35" i="100" s="1"/>
  <c r="M36" i="100" s="1"/>
  <c r="AY8" i="146"/>
  <c r="BQ10" i="80"/>
  <c r="BU10" i="80" s="1"/>
  <c r="BQ10" i="85"/>
  <c r="CK10" i="79" s="1"/>
  <c r="U12" i="99"/>
  <c r="AE12" i="83" s="1"/>
  <c r="BE12" i="99"/>
  <c r="CM12" i="83" s="1"/>
  <c r="BE13" i="146"/>
  <c r="AM14" i="146"/>
  <c r="BE14" i="99"/>
  <c r="CM14" i="83" s="1"/>
  <c r="AE16" i="99"/>
  <c r="AS16" i="146"/>
  <c r="AS20" i="146"/>
  <c r="AY21" i="146"/>
  <c r="AQ21" i="99"/>
  <c r="AS21" i="99" s="1"/>
  <c r="BS21" i="83" s="1"/>
  <c r="AY8" i="145"/>
  <c r="BE28" i="99"/>
  <c r="BE30" i="99"/>
  <c r="AE32" i="99"/>
  <c r="AG32" i="99" s="1"/>
  <c r="AS16" i="145"/>
  <c r="AG34" i="99"/>
  <c r="AY20" i="145"/>
  <c r="AM24" i="145"/>
  <c r="AW25" i="145"/>
  <c r="AY25" i="145" s="1"/>
  <c r="AI8" i="144"/>
  <c r="AQ9" i="144"/>
  <c r="AC43" i="99" s="1"/>
  <c r="BA9" i="144"/>
  <c r="AQ10" i="144"/>
  <c r="AC44" i="99" s="1"/>
  <c r="AG44" i="99" s="1"/>
  <c r="Q10" i="90" s="1"/>
  <c r="AO12" i="144"/>
  <c r="AU16" i="144"/>
  <c r="AO16" i="144"/>
  <c r="I16" i="144"/>
  <c r="AK17" i="144"/>
  <c r="Q51" i="99" s="1"/>
  <c r="AG18" i="144"/>
  <c r="AU19" i="144"/>
  <c r="AA19" i="144"/>
  <c r="O20" i="144"/>
  <c r="AI20" i="144"/>
  <c r="O21" i="144"/>
  <c r="AY55" i="99"/>
  <c r="AO22" i="144"/>
  <c r="AA57" i="99"/>
  <c r="AQ23" i="144"/>
  <c r="AC57" i="99" s="1"/>
  <c r="AI24" i="144"/>
  <c r="M25" i="144"/>
  <c r="AQ25" i="144" s="1"/>
  <c r="AC59" i="99" s="1"/>
  <c r="AA11" i="143"/>
  <c r="U11" i="143"/>
  <c r="Q31" i="143"/>
  <c r="U31" i="143" s="1"/>
  <c r="AK14" i="143"/>
  <c r="AI20" i="143"/>
  <c r="AC15" i="81"/>
  <c r="AG15" i="81" s="1"/>
  <c r="AC15" i="82"/>
  <c r="AG15" i="82" s="1"/>
  <c r="Y15" i="83"/>
  <c r="Y15" i="84"/>
  <c r="AK22" i="143"/>
  <c r="AI8" i="142"/>
  <c r="E8" i="91" s="1"/>
  <c r="O11" i="142"/>
  <c r="AM17" i="142"/>
  <c r="AM18" i="142"/>
  <c r="AO20" i="142"/>
  <c r="E14" i="88" s="1"/>
  <c r="AO23" i="142"/>
  <c r="E16" i="88" s="1"/>
  <c r="AO24" i="142"/>
  <c r="E18" i="88" s="1"/>
  <c r="AO26" i="142"/>
  <c r="E20" i="88" s="1"/>
  <c r="AO28" i="142"/>
  <c r="DQ10" i="138"/>
  <c r="DW10" i="138" s="1"/>
  <c r="DY10" i="138" s="1"/>
  <c r="S11" i="138"/>
  <c r="U11" i="138" s="1"/>
  <c r="FC12" i="138"/>
  <c r="FG12" i="138" s="1"/>
  <c r="FI12" i="138" s="1"/>
  <c r="FE12" i="138"/>
  <c r="EI14" i="138"/>
  <c r="EO14" i="138" s="1"/>
  <c r="EQ14" i="138" s="1"/>
  <c r="DQ14" i="138"/>
  <c r="CY14" i="138"/>
  <c r="DE14" i="138" s="1"/>
  <c r="DG14" i="138" s="1"/>
  <c r="S14" i="138"/>
  <c r="U14" i="138" s="1"/>
  <c r="FA15" i="138"/>
  <c r="FG15" i="138" s="1"/>
  <c r="FI15" i="138" s="1"/>
  <c r="CY15" i="138"/>
  <c r="DE15" i="138" s="1"/>
  <c r="DG15" i="138" s="1"/>
  <c r="DQ18" i="138"/>
  <c r="S19" i="138"/>
  <c r="U19" i="138" s="1"/>
  <c r="FC20" i="138"/>
  <c r="FG20" i="138" s="1"/>
  <c r="FI20" i="138" s="1"/>
  <c r="CO20" i="138"/>
  <c r="FE20" i="138"/>
  <c r="EI22" i="138"/>
  <c r="EO22" i="138" s="1"/>
  <c r="EQ22" i="138" s="1"/>
  <c r="DQ22" i="138"/>
  <c r="DW22" i="138" s="1"/>
  <c r="DY22" i="138" s="1"/>
  <c r="CY22" i="138"/>
  <c r="DE22" i="138" s="1"/>
  <c r="DG22" i="138" s="1"/>
  <c r="S22" i="138"/>
  <c r="U22" i="138" s="1"/>
  <c r="FA23" i="138"/>
  <c r="FG23" i="138" s="1"/>
  <c r="FI23" i="138" s="1"/>
  <c r="CI23" i="83" s="1"/>
  <c r="CY23" i="138"/>
  <c r="E18" i="135"/>
  <c r="K88" i="134"/>
  <c r="AI88" i="134"/>
  <c r="AI27" i="131" s="1"/>
  <c r="BG88" i="134"/>
  <c r="CA88" i="134"/>
  <c r="AA45" i="133"/>
  <c r="AU45" i="133"/>
  <c r="G68" i="11"/>
  <c r="E23" i="118"/>
  <c r="E29" i="118" s="1"/>
  <c r="E33" i="75" s="1"/>
  <c r="BC67" i="52"/>
  <c r="AM67" i="52"/>
  <c r="CG67" i="52"/>
  <c r="BQ67" i="52"/>
  <c r="AI67" i="52"/>
  <c r="Q67" i="52"/>
  <c r="BW67" i="52"/>
  <c r="AS67" i="52"/>
  <c r="AC67" i="52"/>
  <c r="Y67" i="52"/>
  <c r="BM67" i="52"/>
  <c r="BG67" i="52"/>
  <c r="I78" i="52"/>
  <c r="G76" i="52"/>
  <c r="G79" i="52" s="1"/>
  <c r="G98" i="52"/>
  <c r="CE76" i="52"/>
  <c r="BK76" i="52"/>
  <c r="AQ76" i="52"/>
  <c r="W76" i="52"/>
  <c r="AG76" i="52"/>
  <c r="AG78" i="52"/>
  <c r="BU76" i="52"/>
  <c r="BU78" i="52"/>
  <c r="BC70" i="132"/>
  <c r="M38" i="50"/>
  <c r="I131" i="11"/>
  <c r="E29" i="12"/>
  <c r="M8" i="26"/>
  <c r="BY26" i="129"/>
  <c r="CK17" i="129"/>
  <c r="I8" i="39"/>
  <c r="E21" i="104"/>
  <c r="I10" i="52"/>
  <c r="M10" i="52" s="1"/>
  <c r="E29" i="104"/>
  <c r="I8" i="23"/>
  <c r="E33" i="104"/>
  <c r="I33" i="126"/>
  <c r="E15" i="116" s="1"/>
  <c r="E16" i="116" s="1"/>
  <c r="G20" i="116" s="1"/>
  <c r="E54" i="98" s="1"/>
  <c r="E17" i="116"/>
  <c r="G21" i="116"/>
  <c r="E55" i="98" s="1"/>
  <c r="G25" i="116"/>
  <c r="E59" i="98" s="1"/>
  <c r="G29" i="116"/>
  <c r="E63" i="98" s="1"/>
  <c r="G33" i="116"/>
  <c r="E67" i="98" s="1"/>
  <c r="O50" i="126"/>
  <c r="I30" i="98"/>
  <c r="G47" i="116"/>
  <c r="E70" i="98" s="1"/>
  <c r="E22" i="114"/>
  <c r="E20" i="12" s="1"/>
  <c r="E15" i="113"/>
  <c r="E19" i="109"/>
  <c r="E21" i="107"/>
  <c r="E22" i="106"/>
  <c r="E28" i="105"/>
  <c r="I28" i="105" s="1"/>
  <c r="K28" i="105" s="1"/>
  <c r="I32" i="105"/>
  <c r="K32" i="105" s="1"/>
  <c r="E19" i="104"/>
  <c r="W28" i="102"/>
  <c r="I13" i="100"/>
  <c r="BY70" i="52"/>
  <c r="CC70" i="52" s="1"/>
  <c r="BY66" i="52"/>
  <c r="BY69" i="52"/>
  <c r="BY68" i="52"/>
  <c r="CC68" i="52" s="1"/>
  <c r="BY67" i="52"/>
  <c r="E52" i="100"/>
  <c r="I8" i="99"/>
  <c r="BE8" i="99"/>
  <c r="CM8" i="83" s="1"/>
  <c r="O15" i="99"/>
  <c r="AM17" i="99"/>
  <c r="G18" i="3"/>
  <c r="G720" i="1" s="1"/>
  <c r="K18" i="83"/>
  <c r="S19" i="99"/>
  <c r="U19" i="99" s="1"/>
  <c r="AE19" i="83" s="1"/>
  <c r="G25" i="3"/>
  <c r="G923" i="1" s="1"/>
  <c r="K23" i="83"/>
  <c r="BC26" i="99"/>
  <c r="BE26" i="99" s="1"/>
  <c r="AS27" i="99"/>
  <c r="AA37" i="99"/>
  <c r="S40" i="99"/>
  <c r="BE41" i="99"/>
  <c r="AW47" i="99"/>
  <c r="AY50" i="99"/>
  <c r="O56" i="99"/>
  <c r="G45" i="98"/>
  <c r="E11" i="93"/>
  <c r="I8" i="90"/>
  <c r="E27" i="86"/>
  <c r="K13" i="83"/>
  <c r="K17" i="83"/>
  <c r="K22" i="83"/>
  <c r="E15" i="78"/>
  <c r="E18" i="78" s="1"/>
  <c r="U49" i="53"/>
  <c r="AK93" i="52"/>
  <c r="K93" i="52"/>
  <c r="O93" i="52"/>
  <c r="U93" i="52" s="1"/>
  <c r="Q29" i="147"/>
  <c r="U63" i="56" s="1"/>
  <c r="AK11" i="48"/>
  <c r="AK12" i="48"/>
  <c r="AK8" i="48"/>
  <c r="I10" i="60"/>
  <c r="F20" i="57" s="1"/>
  <c r="K9" i="48" s="1"/>
  <c r="Q61" i="147"/>
  <c r="E15" i="80"/>
  <c r="I15" i="80" s="1"/>
  <c r="E15" i="85"/>
  <c r="Q15" i="79" s="1"/>
  <c r="I10" i="58"/>
  <c r="F23" i="57" s="1"/>
  <c r="E23" i="80"/>
  <c r="I23" i="80" s="1"/>
  <c r="E23" i="85"/>
  <c r="BC11" i="144"/>
  <c r="BA45" i="99" s="1"/>
  <c r="AW12" i="144"/>
  <c r="AO46" i="99" s="1"/>
  <c r="BA14" i="144"/>
  <c r="AU15" i="144"/>
  <c r="BC19" i="144"/>
  <c r="BA53" i="99" s="1"/>
  <c r="BE53" i="99" s="1"/>
  <c r="Q19" i="88" s="1"/>
  <c r="AW20" i="144"/>
  <c r="AO54" i="99" s="1"/>
  <c r="AS54" i="99" s="1"/>
  <c r="Q20" i="89" s="1"/>
  <c r="BA22" i="144"/>
  <c r="AU23" i="144"/>
  <c r="AI16" i="143"/>
  <c r="AC17" i="81"/>
  <c r="AG17" i="81" s="1"/>
  <c r="AC17" i="82"/>
  <c r="AG17" i="82" s="1"/>
  <c r="Y17" i="83"/>
  <c r="E21" i="83"/>
  <c r="E21" i="84"/>
  <c r="E21" i="81"/>
  <c r="I21" i="81" s="1"/>
  <c r="E21" i="82"/>
  <c r="I21" i="82" s="1"/>
  <c r="AO27" i="143"/>
  <c r="AK29" i="143"/>
  <c r="AK9" i="142"/>
  <c r="AI10" i="142"/>
  <c r="AK15" i="142"/>
  <c r="E11" i="90" s="1"/>
  <c r="AI20" i="142"/>
  <c r="E14" i="91" s="1"/>
  <c r="AK27" i="142"/>
  <c r="E21" i="90" s="1"/>
  <c r="AI28" i="142"/>
  <c r="DC10" i="138"/>
  <c r="DS10" i="138"/>
  <c r="CY12" i="138"/>
  <c r="DE12" i="138" s="1"/>
  <c r="DG12" i="138" s="1"/>
  <c r="DU13" i="138"/>
  <c r="FA13" i="138"/>
  <c r="FG13" i="138" s="1"/>
  <c r="FI13" i="138" s="1"/>
  <c r="DA15" i="138"/>
  <c r="DQ15" i="138"/>
  <c r="DW15" i="138" s="1"/>
  <c r="DY15" i="138" s="1"/>
  <c r="DC18" i="138"/>
  <c r="DS18" i="138"/>
  <c r="CY20" i="138"/>
  <c r="DE20" i="138" s="1"/>
  <c r="DG20" i="138" s="1"/>
  <c r="DU21" i="138"/>
  <c r="DA23" i="138"/>
  <c r="DQ23" i="138"/>
  <c r="DW23" i="138" s="1"/>
  <c r="DY23" i="138" s="1"/>
  <c r="AU23" i="83" s="1"/>
  <c r="G9" i="135"/>
  <c r="Q14" i="20"/>
  <c r="S14" i="20" s="1"/>
  <c r="Q10" i="20"/>
  <c r="S10" i="20" s="1"/>
  <c r="Q13" i="20"/>
  <c r="S13" i="20" s="1"/>
  <c r="Q9" i="20"/>
  <c r="S9" i="20" s="1"/>
  <c r="I45" i="50"/>
  <c r="G45" i="50"/>
  <c r="M45" i="50" s="1"/>
  <c r="G107" i="11"/>
  <c r="M107" i="11" s="1"/>
  <c r="I107" i="11"/>
  <c r="E16" i="78"/>
  <c r="AA57" i="130"/>
  <c r="AA75" i="130"/>
  <c r="CI31" i="129"/>
  <c r="M8" i="40"/>
  <c r="M8" i="32"/>
  <c r="M8" i="25"/>
  <c r="I49" i="126"/>
  <c r="E15" i="118"/>
  <c r="AE15" i="99"/>
  <c r="AE23" i="99"/>
  <c r="AG23" i="99" s="1"/>
  <c r="AY23" i="83" s="1"/>
  <c r="AE31" i="99"/>
  <c r="AG31" i="99" s="1"/>
  <c r="BC35" i="99"/>
  <c r="AE39" i="99"/>
  <c r="S41" i="99"/>
  <c r="AW44" i="99"/>
  <c r="AY44" i="99" s="1"/>
  <c r="K45" i="99"/>
  <c r="O45" i="99" s="1"/>
  <c r="E46" i="99"/>
  <c r="I46" i="99" s="1"/>
  <c r="AW52" i="99"/>
  <c r="AY52" i="99" s="1"/>
  <c r="E54" i="99"/>
  <c r="I54" i="99" s="1"/>
  <c r="E16" i="74"/>
  <c r="U31" i="56"/>
  <c r="AM58" i="55"/>
  <c r="M15" i="8" s="1"/>
  <c r="U12" i="54"/>
  <c r="U38" i="53"/>
  <c r="U45" i="53"/>
  <c r="AK23" i="52"/>
  <c r="O23" i="52"/>
  <c r="U23" i="52" s="1"/>
  <c r="K84" i="52"/>
  <c r="M84" i="52" s="1"/>
  <c r="AE31" i="51"/>
  <c r="M12" i="8" s="1"/>
  <c r="AM29" i="48"/>
  <c r="E25" i="8" s="1"/>
  <c r="I11" i="66"/>
  <c r="G14" i="57" s="1"/>
  <c r="I11" i="70"/>
  <c r="G10" i="57" s="1"/>
  <c r="I11" i="69"/>
  <c r="G11" i="57" s="1"/>
  <c r="I11" i="68"/>
  <c r="G12" i="57" s="1"/>
  <c r="U29" i="147"/>
  <c r="U21" i="56" s="1"/>
  <c r="S38" i="147"/>
  <c r="K34" i="100" s="1"/>
  <c r="K35" i="100" s="1"/>
  <c r="K36" i="100" s="1"/>
  <c r="I12" i="63"/>
  <c r="H17" i="57" s="1"/>
  <c r="I12" i="61"/>
  <c r="H19" i="57" s="1"/>
  <c r="K9" i="50" s="1"/>
  <c r="Q28" i="15"/>
  <c r="Q20" i="15"/>
  <c r="I10" i="69"/>
  <c r="F11" i="57" s="1"/>
  <c r="I10" i="66"/>
  <c r="F14" i="57" s="1"/>
  <c r="K70" i="52" s="1"/>
  <c r="M70" i="52" s="1"/>
  <c r="I10" i="65"/>
  <c r="F15" i="57" s="1"/>
  <c r="K65" i="52" s="1"/>
  <c r="M65" i="52" s="1"/>
  <c r="E9" i="80"/>
  <c r="I9" i="80" s="1"/>
  <c r="E9" i="85"/>
  <c r="Q9" i="79" s="1"/>
  <c r="E17" i="80"/>
  <c r="I17" i="80" s="1"/>
  <c r="E17" i="85"/>
  <c r="Q17" i="79" s="1"/>
  <c r="BE17" i="146"/>
  <c r="AM18" i="146"/>
  <c r="BE9" i="145"/>
  <c r="AM10" i="145"/>
  <c r="BE17" i="145"/>
  <c r="AM18" i="145"/>
  <c r="AY26" i="145"/>
  <c r="BC9" i="144"/>
  <c r="BA43" i="99" s="1"/>
  <c r="U12" i="144"/>
  <c r="AK12" i="144"/>
  <c r="Q46" i="99" s="1"/>
  <c r="BA12" i="144"/>
  <c r="I14" i="144"/>
  <c r="AI15" i="144"/>
  <c r="BC17" i="144"/>
  <c r="BA51" i="99" s="1"/>
  <c r="BE51" i="99" s="1"/>
  <c r="Q17" i="88" s="1"/>
  <c r="U20" i="144"/>
  <c r="AK20" i="144"/>
  <c r="Q54" i="99" s="1"/>
  <c r="BA20" i="144"/>
  <c r="I22" i="144"/>
  <c r="AI23" i="144"/>
  <c r="E9" i="83"/>
  <c r="I9" i="83" s="1"/>
  <c r="M9" i="83" s="1"/>
  <c r="E9" i="84"/>
  <c r="E9" i="81"/>
  <c r="I9" i="81" s="1"/>
  <c r="E9" i="82"/>
  <c r="I9" i="82" s="1"/>
  <c r="AO11" i="143"/>
  <c r="AK17" i="143"/>
  <c r="E15" i="83"/>
  <c r="I15" i="83" s="1"/>
  <c r="E15" i="84"/>
  <c r="E15" i="81"/>
  <c r="I15" i="81" s="1"/>
  <c r="E15" i="82"/>
  <c r="I15" i="82" s="1"/>
  <c r="AO21" i="143"/>
  <c r="AM10" i="142"/>
  <c r="AM20" i="142"/>
  <c r="E14" i="89" s="1"/>
  <c r="AK21" i="142"/>
  <c r="E15" i="90" s="1"/>
  <c r="AO27" i="142"/>
  <c r="E21" i="88" s="1"/>
  <c r="AM28" i="142"/>
  <c r="AK29" i="142"/>
  <c r="DQ9" i="138"/>
  <c r="EM10" i="138"/>
  <c r="DS12" i="138"/>
  <c r="EI12" i="138"/>
  <c r="DU15" i="138"/>
  <c r="EK15" i="138"/>
  <c r="DQ17" i="138"/>
  <c r="DW17" i="138" s="1"/>
  <c r="DY17" i="138" s="1"/>
  <c r="EM18" i="138"/>
  <c r="DS20" i="138"/>
  <c r="EI20" i="138"/>
  <c r="EO20" i="138" s="1"/>
  <c r="EQ20" i="138" s="1"/>
  <c r="DU23" i="138"/>
  <c r="EK23" i="138"/>
  <c r="EO23" i="138" s="1"/>
  <c r="EQ23" i="138" s="1"/>
  <c r="BO23" i="83" s="1"/>
  <c r="CM31" i="133"/>
  <c r="E25" i="76" s="1"/>
  <c r="M71" i="52"/>
  <c r="M48" i="50"/>
  <c r="I10" i="48"/>
  <c r="G10" i="48"/>
  <c r="E9" i="78"/>
  <c r="I8" i="21"/>
  <c r="E23" i="78"/>
  <c r="M8" i="50"/>
  <c r="M8" i="46"/>
  <c r="M8" i="38"/>
  <c r="M8" i="31"/>
  <c r="AA51" i="128"/>
  <c r="E8" i="109"/>
  <c r="E10" i="109" s="1"/>
  <c r="E27" i="105"/>
  <c r="E31" i="105"/>
  <c r="I31" i="105" s="1"/>
  <c r="K31" i="105" s="1"/>
  <c r="E15" i="104"/>
  <c r="E23" i="104"/>
  <c r="E31" i="104"/>
  <c r="E43" i="100"/>
  <c r="E19" i="2" s="1"/>
  <c r="G962" i="1" s="1"/>
  <c r="AW42" i="99"/>
  <c r="AY42" i="99" s="1"/>
  <c r="G49" i="99"/>
  <c r="I49" i="99" s="1"/>
  <c r="AW50" i="99"/>
  <c r="G57" i="99"/>
  <c r="AW58" i="99"/>
  <c r="E14" i="92"/>
  <c r="E9" i="86"/>
  <c r="AO22" i="80"/>
  <c r="BU22" i="80"/>
  <c r="U9" i="56"/>
  <c r="U26" i="56"/>
  <c r="U28" i="56"/>
  <c r="U43" i="54"/>
  <c r="U36" i="53"/>
  <c r="AY53" i="52"/>
  <c r="U15" i="50"/>
  <c r="AA26" i="39"/>
  <c r="K26" i="39"/>
  <c r="AY56" i="52"/>
  <c r="AY54" i="52"/>
  <c r="AY10" i="52"/>
  <c r="I12" i="65"/>
  <c r="H15" i="57" s="1"/>
  <c r="I12" i="69"/>
  <c r="H11" i="57" s="1"/>
  <c r="I12" i="66"/>
  <c r="H14" i="57" s="1"/>
  <c r="I12" i="70"/>
  <c r="H10" i="57" s="1"/>
  <c r="E10" i="86"/>
  <c r="I12" i="68"/>
  <c r="H12" i="57" s="1"/>
  <c r="I12" i="67"/>
  <c r="H13" i="57" s="1"/>
  <c r="U59" i="56"/>
  <c r="U50" i="55"/>
  <c r="U42" i="55"/>
  <c r="U37" i="55"/>
  <c r="U29" i="55"/>
  <c r="U21" i="55"/>
  <c r="U13" i="55"/>
  <c r="U47" i="56"/>
  <c r="U45" i="56"/>
  <c r="I10" i="71"/>
  <c r="F9" i="57" s="1"/>
  <c r="K17" i="50" s="1"/>
  <c r="U61" i="56"/>
  <c r="U38" i="55"/>
  <c r="U30" i="55"/>
  <c r="U22" i="55"/>
  <c r="U14" i="55"/>
  <c r="U55" i="55"/>
  <c r="U40" i="55"/>
  <c r="U36" i="55"/>
  <c r="U35" i="55"/>
  <c r="U32" i="55"/>
  <c r="U28" i="55"/>
  <c r="U27" i="55"/>
  <c r="U24" i="55"/>
  <c r="U20" i="55"/>
  <c r="U19" i="55"/>
  <c r="U16" i="55"/>
  <c r="U12" i="55"/>
  <c r="U11" i="55"/>
  <c r="U8" i="55"/>
  <c r="U47" i="55"/>
  <c r="I10" i="72"/>
  <c r="F8" i="57" s="1"/>
  <c r="K14" i="56" s="1"/>
  <c r="M14" i="56" s="1"/>
  <c r="U42" i="56"/>
  <c r="U40" i="56"/>
  <c r="Q28" i="18"/>
  <c r="S28" i="18" s="1"/>
  <c r="Q20" i="18"/>
  <c r="S20" i="18" s="1"/>
  <c r="Q20" i="16"/>
  <c r="S20" i="16" s="1"/>
  <c r="Q28" i="16"/>
  <c r="S28" i="16" s="1"/>
  <c r="Q17" i="16"/>
  <c r="S17" i="16" s="1"/>
  <c r="I13" i="62"/>
  <c r="I18" i="57" s="1"/>
  <c r="I13" i="63"/>
  <c r="I17" i="57" s="1"/>
  <c r="I13" i="61"/>
  <c r="I19" i="57" s="1"/>
  <c r="E10" i="80"/>
  <c r="I10" i="80" s="1"/>
  <c r="E10" i="85"/>
  <c r="E18" i="80"/>
  <c r="I18" i="80" s="1"/>
  <c r="E18" i="85"/>
  <c r="AI10" i="144"/>
  <c r="AK15" i="144"/>
  <c r="Q49" i="99" s="1"/>
  <c r="AI18" i="144"/>
  <c r="AK23" i="144"/>
  <c r="Q57" i="99" s="1"/>
  <c r="AI26" i="144"/>
  <c r="E12" i="81"/>
  <c r="I12" i="81" s="1"/>
  <c r="E12" i="82"/>
  <c r="I12" i="82" s="1"/>
  <c r="E12" i="83"/>
  <c r="I12" i="83" s="1"/>
  <c r="E12" i="84"/>
  <c r="AO16" i="143"/>
  <c r="AM17" i="143"/>
  <c r="E17" i="83"/>
  <c r="I17" i="83" s="1"/>
  <c r="M17" i="83" s="1"/>
  <c r="E17" i="84"/>
  <c r="AO22" i="143"/>
  <c r="AM21" i="142"/>
  <c r="E15" i="89" s="1"/>
  <c r="AM29" i="142"/>
  <c r="EI9" i="138"/>
  <c r="EK12" i="138"/>
  <c r="EM15" i="138"/>
  <c r="EI17" i="138"/>
  <c r="EK20" i="138"/>
  <c r="EM23" i="138"/>
  <c r="G19" i="56"/>
  <c r="AG17" i="56"/>
  <c r="AQ17" i="56"/>
  <c r="AG18" i="56"/>
  <c r="M40" i="54"/>
  <c r="G12" i="48"/>
  <c r="I12" i="48"/>
  <c r="E10" i="78"/>
  <c r="I8" i="19"/>
  <c r="E24" i="78"/>
  <c r="M8" i="15"/>
  <c r="CK13" i="129"/>
  <c r="CK21" i="129"/>
  <c r="M8" i="45"/>
  <c r="M8" i="37"/>
  <c r="M8" i="30"/>
  <c r="E12" i="113"/>
  <c r="G27" i="105"/>
  <c r="E34" i="104"/>
  <c r="E11" i="102"/>
  <c r="I11" i="102" s="1"/>
  <c r="I26" i="102" s="1"/>
  <c r="G14" i="77"/>
  <c r="I14" i="77" s="1"/>
  <c r="G11" i="77"/>
  <c r="I11" i="77" s="1"/>
  <c r="G16" i="77"/>
  <c r="I16" i="77" s="1"/>
  <c r="G10" i="77"/>
  <c r="I10" i="77" s="1"/>
  <c r="G13" i="77"/>
  <c r="I13" i="77" s="1"/>
  <c r="G17" i="77"/>
  <c r="I17" i="77" s="1"/>
  <c r="E24" i="100"/>
  <c r="E16" i="2" s="1"/>
  <c r="G959" i="1" s="1"/>
  <c r="AQ38" i="99"/>
  <c r="AS38" i="99" s="1"/>
  <c r="G44" i="99"/>
  <c r="W44" i="99"/>
  <c r="AA44" i="99" s="1"/>
  <c r="G52" i="99"/>
  <c r="G60" i="99"/>
  <c r="E15" i="93"/>
  <c r="AY17" i="89"/>
  <c r="Y17" i="84"/>
  <c r="E17" i="82"/>
  <c r="I17" i="82" s="1"/>
  <c r="G12" i="77"/>
  <c r="I12" i="77" s="1"/>
  <c r="K51" i="50"/>
  <c r="K42" i="50"/>
  <c r="K44" i="50"/>
  <c r="U44" i="56"/>
  <c r="AE41" i="55"/>
  <c r="I11" i="8" s="1"/>
  <c r="AG98" i="52"/>
  <c r="E12" i="8" s="1"/>
  <c r="AY14" i="52"/>
  <c r="U9" i="49"/>
  <c r="I13" i="65"/>
  <c r="I15" i="57" s="1"/>
  <c r="I13" i="70"/>
  <c r="I10" i="57" s="1"/>
  <c r="I13" i="69"/>
  <c r="I11" i="57" s="1"/>
  <c r="I13" i="66"/>
  <c r="I14" i="57" s="1"/>
  <c r="E11" i="86"/>
  <c r="I13" i="68"/>
  <c r="I12" i="57" s="1"/>
  <c r="I13" i="67"/>
  <c r="I13" i="57" s="1"/>
  <c r="I14" i="62"/>
  <c r="J18" i="57" s="1"/>
  <c r="I14" i="61"/>
  <c r="J19" i="57" s="1"/>
  <c r="I14" i="63"/>
  <c r="J17" i="57" s="1"/>
  <c r="E62" i="147"/>
  <c r="AK9" i="80"/>
  <c r="AO9" i="80" s="1"/>
  <c r="AK9" i="85"/>
  <c r="BA9" i="79" s="1"/>
  <c r="E11" i="80"/>
  <c r="I11" i="80" s="1"/>
  <c r="E11" i="85"/>
  <c r="Q11" i="79" s="1"/>
  <c r="BQ11" i="80"/>
  <c r="BU11" i="80" s="1"/>
  <c r="BQ11" i="85"/>
  <c r="CK11" i="79" s="1"/>
  <c r="AA9" i="43" s="1"/>
  <c r="U12" i="80"/>
  <c r="Y12" i="80" s="1"/>
  <c r="U12" i="85"/>
  <c r="AI12" i="79" s="1"/>
  <c r="M12" i="47" s="1"/>
  <c r="BA14" i="80"/>
  <c r="BE14" i="80" s="1"/>
  <c r="BA14" i="85"/>
  <c r="BS14" i="79" s="1"/>
  <c r="Q14" i="47" s="1"/>
  <c r="AK17" i="80"/>
  <c r="AO17" i="80" s="1"/>
  <c r="AK17" i="85"/>
  <c r="BA17" i="79" s="1"/>
  <c r="E19" i="80"/>
  <c r="I19" i="80" s="1"/>
  <c r="E19" i="85"/>
  <c r="Q19" i="79" s="1"/>
  <c r="AA43" i="35" s="1"/>
  <c r="BQ19" i="80"/>
  <c r="BU19" i="80" s="1"/>
  <c r="BQ19" i="85"/>
  <c r="CK19" i="79" s="1"/>
  <c r="U20" i="80"/>
  <c r="Y20" i="80" s="1"/>
  <c r="U20" i="85"/>
  <c r="AI20" i="79" s="1"/>
  <c r="M20" i="47" s="1"/>
  <c r="BA22" i="80"/>
  <c r="BA22" i="85"/>
  <c r="BS22" i="79" s="1"/>
  <c r="Q22" i="47" s="1"/>
  <c r="I12" i="144"/>
  <c r="U18" i="144"/>
  <c r="I20" i="144"/>
  <c r="U26" i="144"/>
  <c r="E16" i="81"/>
  <c r="I16" i="81" s="1"/>
  <c r="E16" i="82"/>
  <c r="I16" i="82" s="1"/>
  <c r="E16" i="83"/>
  <c r="E16" i="84"/>
  <c r="AO23" i="143"/>
  <c r="G17" i="54"/>
  <c r="G20" i="54" s="1"/>
  <c r="G19" i="54"/>
  <c r="M12" i="54"/>
  <c r="M42" i="50"/>
  <c r="M8" i="18"/>
  <c r="M9" i="50"/>
  <c r="M8" i="44"/>
  <c r="M8" i="36"/>
  <c r="E17" i="117"/>
  <c r="K16" i="77"/>
  <c r="M16" i="77" s="1"/>
  <c r="K13" i="77"/>
  <c r="M13" i="77" s="1"/>
  <c r="K10" i="77"/>
  <c r="M10" i="77" s="1"/>
  <c r="K12" i="77"/>
  <c r="M12" i="77" s="1"/>
  <c r="K17" i="77"/>
  <c r="M17" i="77" s="1"/>
  <c r="K14" i="77"/>
  <c r="M14" i="77" s="1"/>
  <c r="K11" i="77"/>
  <c r="M11" i="77" s="1"/>
  <c r="G8" i="100"/>
  <c r="G22" i="100" s="1"/>
  <c r="E37" i="100"/>
  <c r="E41" i="100" s="1"/>
  <c r="G12" i="3"/>
  <c r="G546" i="1" s="1"/>
  <c r="K12" i="83"/>
  <c r="E16" i="93"/>
  <c r="E76" i="74"/>
  <c r="I10" i="70"/>
  <c r="F10" i="57" s="1"/>
  <c r="U49" i="56"/>
  <c r="AE58" i="55"/>
  <c r="M11" i="8" s="1"/>
  <c r="U49" i="55"/>
  <c r="U23" i="54"/>
  <c r="U34" i="54"/>
  <c r="K34" i="54"/>
  <c r="M34" i="54" s="1"/>
  <c r="U53" i="53"/>
  <c r="AY22" i="52"/>
  <c r="AY39" i="52"/>
  <c r="O43" i="52"/>
  <c r="U43" i="52" s="1"/>
  <c r="K43" i="52"/>
  <c r="AK43" i="52"/>
  <c r="U15" i="49"/>
  <c r="AQ19" i="56"/>
  <c r="U24" i="56"/>
  <c r="U29" i="56"/>
  <c r="K35" i="56"/>
  <c r="U56" i="55"/>
  <c r="K12" i="54"/>
  <c r="U65" i="54"/>
  <c r="U21" i="53"/>
  <c r="U57" i="53"/>
  <c r="K41" i="52"/>
  <c r="U10" i="50"/>
  <c r="U16" i="50"/>
  <c r="K41" i="50"/>
  <c r="M41" i="50" s="1"/>
  <c r="K49" i="50"/>
  <c r="M49" i="50" s="1"/>
  <c r="U52" i="50"/>
  <c r="AK9" i="48"/>
  <c r="BE22" i="80"/>
  <c r="U14" i="56"/>
  <c r="U22" i="56"/>
  <c r="U34" i="56"/>
  <c r="K34" i="56"/>
  <c r="M34" i="56" s="1"/>
  <c r="U46" i="55"/>
  <c r="U24" i="54"/>
  <c r="U26" i="54"/>
  <c r="U39" i="54"/>
  <c r="O27" i="52"/>
  <c r="U27" i="52" s="1"/>
  <c r="BC24" i="51"/>
  <c r="I18" i="8" s="1"/>
  <c r="U33" i="50"/>
  <c r="U17" i="49"/>
  <c r="BE23" i="80"/>
  <c r="U36" i="56"/>
  <c r="U60" i="56"/>
  <c r="U9" i="55"/>
  <c r="U10" i="55"/>
  <c r="U17" i="55"/>
  <c r="U18" i="55"/>
  <c r="U25" i="55"/>
  <c r="U26" i="55"/>
  <c r="U33" i="55"/>
  <c r="U34" i="55"/>
  <c r="U54" i="55"/>
  <c r="K8" i="54"/>
  <c r="M8" i="54" s="1"/>
  <c r="U15" i="54"/>
  <c r="U27" i="54"/>
  <c r="K9" i="52"/>
  <c r="K30" i="52"/>
  <c r="G27" i="49"/>
  <c r="U8" i="56"/>
  <c r="U46" i="56"/>
  <c r="U15" i="55"/>
  <c r="U23" i="55"/>
  <c r="U31" i="55"/>
  <c r="U39" i="55"/>
  <c r="U9" i="54"/>
  <c r="U59" i="54"/>
  <c r="U34" i="50"/>
  <c r="AA19" i="41"/>
  <c r="U16" i="54"/>
  <c r="U36" i="54"/>
  <c r="U57" i="54"/>
  <c r="U44" i="53"/>
  <c r="U56" i="53"/>
  <c r="AK29" i="52"/>
  <c r="O29" i="52"/>
  <c r="U29" i="52" s="1"/>
  <c r="AY40" i="52"/>
  <c r="AK92" i="52"/>
  <c r="O92" i="52"/>
  <c r="U92" i="52" s="1"/>
  <c r="AK94" i="52"/>
  <c r="O94" i="52"/>
  <c r="U94" i="52" s="1"/>
  <c r="U18" i="50"/>
  <c r="K28" i="50"/>
  <c r="K47" i="50"/>
  <c r="M47" i="50" s="1"/>
  <c r="K17" i="46"/>
  <c r="AA22" i="45"/>
  <c r="K60" i="56"/>
  <c r="U62" i="56"/>
  <c r="U10" i="54"/>
  <c r="K40" i="54"/>
  <c r="U51" i="53"/>
  <c r="U55" i="53"/>
  <c r="U59" i="53"/>
  <c r="AK31" i="52"/>
  <c r="O31" i="52"/>
  <c r="U31" i="52" s="1"/>
  <c r="O35" i="52"/>
  <c r="U35" i="52" s="1"/>
  <c r="AK86" i="52"/>
  <c r="AE24" i="51"/>
  <c r="I12" i="8" s="1"/>
  <c r="AG17" i="51"/>
  <c r="O17" i="51"/>
  <c r="U17" i="51" s="1"/>
  <c r="AG28" i="51"/>
  <c r="K33" i="50"/>
  <c r="K39" i="50"/>
  <c r="M39" i="50" s="1"/>
  <c r="U39" i="50"/>
  <c r="W29" i="48"/>
  <c r="E24" i="8" s="1"/>
  <c r="K23" i="44"/>
  <c r="U37" i="56"/>
  <c r="U41" i="56"/>
  <c r="U43" i="56"/>
  <c r="U58" i="56"/>
  <c r="U11" i="54"/>
  <c r="K16" i="54"/>
  <c r="U32" i="54"/>
  <c r="K59" i="54"/>
  <c r="O48" i="52"/>
  <c r="U48" i="52" s="1"/>
  <c r="K48" i="52"/>
  <c r="AK48" i="52"/>
  <c r="AG8" i="51"/>
  <c r="O8" i="51"/>
  <c r="U8" i="51" s="1"/>
  <c r="AG25" i="51"/>
  <c r="AG29" i="51"/>
  <c r="U31" i="50"/>
  <c r="U11" i="49"/>
  <c r="U22" i="49"/>
  <c r="AA24" i="45"/>
  <c r="K17" i="44"/>
  <c r="U35" i="56"/>
  <c r="U38" i="56"/>
  <c r="K43" i="56"/>
  <c r="U54" i="56"/>
  <c r="K54" i="56"/>
  <c r="U56" i="56"/>
  <c r="U8" i="54"/>
  <c r="U28" i="54"/>
  <c r="K36" i="54"/>
  <c r="M36" i="54" s="1"/>
  <c r="U44" i="54"/>
  <c r="U49" i="54"/>
  <c r="U50" i="53"/>
  <c r="K47" i="52"/>
  <c r="CG77" i="52"/>
  <c r="BM77" i="52"/>
  <c r="AS77" i="52"/>
  <c r="Y77" i="52"/>
  <c r="AI77" i="52"/>
  <c r="BC77" i="52"/>
  <c r="BW77" i="52"/>
  <c r="K82" i="52"/>
  <c r="M82" i="52" s="1"/>
  <c r="K85" i="52"/>
  <c r="M85" i="52" s="1"/>
  <c r="I79" i="52"/>
  <c r="AG26" i="51"/>
  <c r="K46" i="50"/>
  <c r="U57" i="50"/>
  <c r="K17" i="45"/>
  <c r="K23" i="41"/>
  <c r="AA43" i="39"/>
  <c r="AA30" i="37"/>
  <c r="AK25" i="52"/>
  <c r="AK33" i="52"/>
  <c r="AK51" i="52"/>
  <c r="K56" i="52"/>
  <c r="O72" i="52"/>
  <c r="U72" i="52" s="1"/>
  <c r="K72" i="52"/>
  <c r="K95" i="52" s="1"/>
  <c r="AK96" i="52"/>
  <c r="AG9" i="51"/>
  <c r="O9" i="51"/>
  <c r="U9" i="51" s="1"/>
  <c r="AG14" i="51"/>
  <c r="O14" i="51"/>
  <c r="U14" i="51" s="1"/>
  <c r="U19" i="50"/>
  <c r="U28" i="50"/>
  <c r="K32" i="50"/>
  <c r="K45" i="50"/>
  <c r="K57" i="50"/>
  <c r="AA34" i="45"/>
  <c r="K27" i="43"/>
  <c r="K23" i="38"/>
  <c r="K44" i="52"/>
  <c r="O47" i="52"/>
  <c r="U47" i="52" s="1"/>
  <c r="AK50" i="52"/>
  <c r="O50" i="52"/>
  <c r="U50" i="52" s="1"/>
  <c r="O90" i="52"/>
  <c r="U90" i="52" s="1"/>
  <c r="K90" i="52"/>
  <c r="AG10" i="51"/>
  <c r="O10" i="51"/>
  <c r="U10" i="51" s="1"/>
  <c r="AG15" i="51"/>
  <c r="O15" i="51"/>
  <c r="U15" i="51" s="1"/>
  <c r="AG20" i="51"/>
  <c r="O20" i="51"/>
  <c r="U20" i="51" s="1"/>
  <c r="K50" i="50"/>
  <c r="M50" i="50" s="1"/>
  <c r="U53" i="50"/>
  <c r="K60" i="50"/>
  <c r="U25" i="47"/>
  <c r="Y26" i="47" s="1"/>
  <c r="K26" i="45"/>
  <c r="K16" i="40"/>
  <c r="AA27" i="39"/>
  <c r="K15" i="35"/>
  <c r="K15" i="50"/>
  <c r="U24" i="50"/>
  <c r="K31" i="50"/>
  <c r="U40" i="50"/>
  <c r="U43" i="50"/>
  <c r="U24" i="49"/>
  <c r="AK13" i="48"/>
  <c r="K19" i="46"/>
  <c r="K11" i="39"/>
  <c r="AA22" i="39"/>
  <c r="K31" i="35"/>
  <c r="AY58" i="52"/>
  <c r="AK88" i="52"/>
  <c r="AG11" i="51"/>
  <c r="O11" i="51"/>
  <c r="U11" i="51" s="1"/>
  <c r="AG16" i="51"/>
  <c r="O16" i="51"/>
  <c r="U16" i="51" s="1"/>
  <c r="AG21" i="51"/>
  <c r="O21" i="51"/>
  <c r="U21" i="51" s="1"/>
  <c r="K8" i="50"/>
  <c r="U11" i="50"/>
  <c r="K40" i="50"/>
  <c r="M40" i="50" s="1"/>
  <c r="K43" i="50"/>
  <c r="K61" i="50" s="1"/>
  <c r="U46" i="50"/>
  <c r="U55" i="50"/>
  <c r="K14" i="45"/>
  <c r="K23" i="46"/>
  <c r="K17" i="43"/>
  <c r="AA31" i="39"/>
  <c r="AA34" i="44"/>
  <c r="K25" i="43"/>
  <c r="K26" i="42"/>
  <c r="K31" i="36"/>
  <c r="O25" i="51"/>
  <c r="U25" i="51" s="1"/>
  <c r="O26" i="51"/>
  <c r="U26" i="51" s="1"/>
  <c r="O28" i="51"/>
  <c r="U28" i="51" s="1"/>
  <c r="O29" i="51"/>
  <c r="U29" i="51" s="1"/>
  <c r="W28" i="48"/>
  <c r="E13" i="8" s="1"/>
  <c r="K19" i="41"/>
  <c r="AA24" i="39"/>
  <c r="K16" i="37"/>
  <c r="G48" i="42"/>
  <c r="AA29" i="39"/>
  <c r="K11" i="38"/>
  <c r="K16" i="42"/>
  <c r="K28" i="42"/>
  <c r="K27" i="41"/>
  <c r="K15" i="39"/>
  <c r="K18" i="37"/>
  <c r="K17" i="41"/>
  <c r="K31" i="41"/>
  <c r="K26" i="40"/>
  <c r="K15" i="36"/>
  <c r="AA10" i="34"/>
  <c r="AA30" i="33"/>
  <c r="K18" i="32"/>
  <c r="K23" i="36"/>
  <c r="K32" i="36"/>
  <c r="AA10" i="31"/>
  <c r="K15" i="38"/>
  <c r="AA23" i="30"/>
  <c r="K19" i="38"/>
  <c r="AA46" i="32"/>
  <c r="AA40" i="37"/>
  <c r="K18" i="36"/>
  <c r="K29" i="36"/>
  <c r="AA22" i="37"/>
  <c r="K23" i="37"/>
  <c r="K14" i="36"/>
  <c r="Q77" i="25"/>
  <c r="K77" i="25"/>
  <c r="AA37" i="33"/>
  <c r="Q18" i="24"/>
  <c r="Q22" i="24"/>
  <c r="AA39" i="33"/>
  <c r="G48" i="36"/>
  <c r="K23" i="35"/>
  <c r="K15" i="33"/>
  <c r="K23" i="31"/>
  <c r="K23" i="33"/>
  <c r="K26" i="32"/>
  <c r="AA34" i="30"/>
  <c r="Q34" i="22"/>
  <c r="AA20" i="32"/>
  <c r="K11" i="31"/>
  <c r="K23" i="27"/>
  <c r="K39" i="26"/>
  <c r="K11" i="35"/>
  <c r="AA45" i="32"/>
  <c r="K76" i="25"/>
  <c r="K24" i="26"/>
  <c r="K41" i="25"/>
  <c r="Q26" i="24"/>
  <c r="Q58" i="23"/>
  <c r="K32" i="34"/>
  <c r="K17" i="33"/>
  <c r="K14" i="32"/>
  <c r="K16" i="32"/>
  <c r="K23" i="30"/>
  <c r="Q39" i="27"/>
  <c r="S39" i="27" s="1"/>
  <c r="K39" i="27"/>
  <c r="Q81" i="25"/>
  <c r="K81" i="25"/>
  <c r="Q29" i="15"/>
  <c r="K19" i="33"/>
  <c r="Q64" i="25"/>
  <c r="Q39" i="23"/>
  <c r="AA26" i="30"/>
  <c r="S50" i="27"/>
  <c r="I31" i="8" s="1"/>
  <c r="S50" i="26"/>
  <c r="K29" i="25"/>
  <c r="Q60" i="25"/>
  <c r="Q38" i="23"/>
  <c r="K29" i="30"/>
  <c r="Q31" i="27"/>
  <c r="S31" i="27" s="1"/>
  <c r="Q34" i="27"/>
  <c r="S34" i="27" s="1"/>
  <c r="K23" i="26"/>
  <c r="Q30" i="24"/>
  <c r="Q34" i="24"/>
  <c r="Q85" i="25"/>
  <c r="Q10" i="24"/>
  <c r="K34" i="23"/>
  <c r="Q41" i="23"/>
  <c r="K41" i="23"/>
  <c r="Q8" i="20"/>
  <c r="S8" i="20" s="1"/>
  <c r="K15" i="31"/>
  <c r="Q14" i="24"/>
  <c r="Q16" i="22"/>
  <c r="Q28" i="22"/>
  <c r="Q9" i="29"/>
  <c r="Q13" i="29"/>
  <c r="Q17" i="29"/>
  <c r="Q21" i="29"/>
  <c r="Q25" i="29"/>
  <c r="Q18" i="27"/>
  <c r="S18" i="27" s="1"/>
  <c r="S43" i="26"/>
  <c r="Q36" i="25"/>
  <c r="Q18" i="23"/>
  <c r="Q33" i="23"/>
  <c r="K43" i="23"/>
  <c r="S9" i="15"/>
  <c r="K28" i="13"/>
  <c r="Q20" i="25"/>
  <c r="K40" i="25"/>
  <c r="Q56" i="25"/>
  <c r="Q9" i="23"/>
  <c r="S9" i="23" s="1"/>
  <c r="K19" i="23"/>
  <c r="Q35" i="23"/>
  <c r="Q77" i="23"/>
  <c r="S10" i="15"/>
  <c r="Q65" i="25"/>
  <c r="Q69" i="25"/>
  <c r="Q72" i="25"/>
  <c r="K72" i="25"/>
  <c r="Q80" i="25"/>
  <c r="K80" i="25"/>
  <c r="Q85" i="23"/>
  <c r="K85" i="23"/>
  <c r="Q17" i="17"/>
  <c r="S17" i="17" s="1"/>
  <c r="Q10" i="29"/>
  <c r="Q14" i="29"/>
  <c r="Q18" i="29"/>
  <c r="Q22" i="29"/>
  <c r="S53" i="27"/>
  <c r="M31" i="8" s="1"/>
  <c r="Q41" i="25"/>
  <c r="Q76" i="25"/>
  <c r="Q10" i="23"/>
  <c r="Q12" i="22"/>
  <c r="S53" i="26"/>
  <c r="Q32" i="25"/>
  <c r="Q37" i="25"/>
  <c r="Q52" i="25"/>
  <c r="Q57" i="25"/>
  <c r="Q61" i="25"/>
  <c r="K31" i="23"/>
  <c r="Q31" i="23"/>
  <c r="Q30" i="27"/>
  <c r="S30" i="27" s="1"/>
  <c r="Q8" i="25"/>
  <c r="S8" i="25" s="1"/>
  <c r="Q28" i="25"/>
  <c r="Q33" i="25"/>
  <c r="Q44" i="25"/>
  <c r="Q53" i="25"/>
  <c r="K82" i="25"/>
  <c r="Q88" i="25"/>
  <c r="Q17" i="18"/>
  <c r="S17" i="18" s="1"/>
  <c r="K36" i="11"/>
  <c r="Q68" i="25"/>
  <c r="Q73" i="25"/>
  <c r="Q84" i="25"/>
  <c r="Q11" i="24"/>
  <c r="Q15" i="24"/>
  <c r="Q19" i="24"/>
  <c r="Q23" i="24"/>
  <c r="Q27" i="24"/>
  <c r="Q81" i="23"/>
  <c r="Q42" i="27"/>
  <c r="S42" i="27" s="1"/>
  <c r="Q9" i="25"/>
  <c r="S9" i="25" s="1"/>
  <c r="Q29" i="25"/>
  <c r="Q40" i="25"/>
  <c r="Q45" i="25"/>
  <c r="Q89" i="25"/>
  <c r="Q33" i="24"/>
  <c r="Q37" i="24"/>
  <c r="Q43" i="23"/>
  <c r="Q15" i="22"/>
  <c r="Q19" i="22"/>
  <c r="Q11" i="20"/>
  <c r="S11" i="20" s="1"/>
  <c r="K113" i="11"/>
  <c r="Q65" i="23"/>
  <c r="K69" i="23"/>
  <c r="Q18" i="16"/>
  <c r="S18" i="16" s="1"/>
  <c r="S30" i="16" s="1"/>
  <c r="E34" i="8" s="1"/>
  <c r="Q42" i="23"/>
  <c r="Q20" i="22"/>
  <c r="Q23" i="22"/>
  <c r="Q15" i="21"/>
  <c r="S15" i="21" s="1"/>
  <c r="Q12" i="20"/>
  <c r="S12" i="20" s="1"/>
  <c r="K19" i="17"/>
  <c r="Q19" i="17"/>
  <c r="S19" i="17" s="1"/>
  <c r="S30" i="17" s="1"/>
  <c r="E33" i="8" s="1"/>
  <c r="Q29" i="17"/>
  <c r="S29" i="17" s="1"/>
  <c r="K90" i="11"/>
  <c r="Q54" i="23"/>
  <c r="K23" i="21"/>
  <c r="S33" i="18"/>
  <c r="I32" i="8" s="1"/>
  <c r="Q26" i="16"/>
  <c r="S26" i="16" s="1"/>
  <c r="K117" i="11"/>
  <c r="M117" i="11" s="1"/>
  <c r="Q34" i="23"/>
  <c r="Q8" i="22"/>
  <c r="Q11" i="22"/>
  <c r="Q24" i="22"/>
  <c r="Q27" i="22"/>
  <c r="Q30" i="23"/>
  <c r="Q46" i="23"/>
  <c r="Q73" i="23"/>
  <c r="Q9" i="19"/>
  <c r="Q13" i="19"/>
  <c r="Q18" i="18"/>
  <c r="S18" i="18" s="1"/>
  <c r="S30" i="18" s="1"/>
  <c r="E32" i="8" s="1"/>
  <c r="S13" i="15"/>
  <c r="S30" i="13"/>
  <c r="K51" i="11"/>
  <c r="K109" i="11"/>
  <c r="Q69" i="23"/>
  <c r="K82" i="23"/>
  <c r="Q35" i="22"/>
  <c r="Q20" i="17"/>
  <c r="S20" i="17" s="1"/>
  <c r="Q57" i="23"/>
  <c r="Q61" i="23"/>
  <c r="K74" i="23"/>
  <c r="Q18" i="21"/>
  <c r="Q26" i="21"/>
  <c r="Q29" i="18"/>
  <c r="S29" i="18" s="1"/>
  <c r="K44" i="11"/>
  <c r="K118" i="11"/>
  <c r="M118" i="11" s="1"/>
  <c r="Q53" i="23"/>
  <c r="Q89" i="23"/>
  <c r="Q8" i="19"/>
  <c r="Q12" i="19"/>
  <c r="Q62" i="23"/>
  <c r="Q66" i="23"/>
  <c r="Q70" i="23"/>
  <c r="Q74" i="23"/>
  <c r="Q78" i="23"/>
  <c r="Q82" i="23"/>
  <c r="Q86" i="23"/>
  <c r="Q23" i="21"/>
  <c r="Q27" i="21"/>
  <c r="Q21" i="17"/>
  <c r="S21" i="17" s="1"/>
  <c r="Q17" i="15"/>
  <c r="S17" i="15" s="1"/>
  <c r="K114" i="11"/>
  <c r="M114" i="11" s="1"/>
  <c r="K124" i="11"/>
  <c r="M124" i="11" s="1"/>
  <c r="Q28" i="17"/>
  <c r="S28" i="17" s="1"/>
  <c r="K110" i="11"/>
  <c r="Q18" i="15"/>
  <c r="K50" i="11"/>
  <c r="K106" i="11"/>
  <c r="K121" i="11"/>
  <c r="M121" i="11" s="1"/>
  <c r="Q11" i="14"/>
  <c r="S11" i="14" s="1"/>
  <c r="I58" i="10"/>
  <c r="K88" i="11"/>
  <c r="K96" i="11"/>
  <c r="K102" i="11"/>
  <c r="K107" i="11"/>
  <c r="K111" i="11"/>
  <c r="K115" i="11"/>
  <c r="M115" i="11" s="1"/>
  <c r="K119" i="11"/>
  <c r="M119" i="11" s="1"/>
  <c r="K129" i="11"/>
  <c r="K108" i="11"/>
  <c r="K112" i="11"/>
  <c r="K116" i="11"/>
  <c r="M116" i="11" s="1"/>
  <c r="K120" i="11"/>
  <c r="M120" i="11" s="1"/>
  <c r="K92" i="11"/>
  <c r="K100" i="11"/>
  <c r="BC85" i="52" l="1"/>
  <c r="CG85" i="52"/>
  <c r="BQ85" i="52"/>
  <c r="AI85" i="52"/>
  <c r="BM85" i="52"/>
  <c r="AS85" i="52"/>
  <c r="AC85" i="52"/>
  <c r="Y85" i="52"/>
  <c r="BW85" i="52"/>
  <c r="S13" i="91"/>
  <c r="Q49" i="50"/>
  <c r="Y49" i="50" s="1"/>
  <c r="I54" i="98"/>
  <c r="K48" i="100"/>
  <c r="K47" i="100"/>
  <c r="BC11" i="91"/>
  <c r="M9" i="91"/>
  <c r="AA9" i="83"/>
  <c r="I72" i="98"/>
  <c r="Q40" i="50"/>
  <c r="W40" i="50" s="1"/>
  <c r="AS34" i="56"/>
  <c r="AC34" i="56"/>
  <c r="AM34" i="56"/>
  <c r="Q34" i="56"/>
  <c r="Y34" i="56" s="1"/>
  <c r="AI34" i="56"/>
  <c r="Q23" i="80"/>
  <c r="S23" i="80" s="1"/>
  <c r="M23" i="80"/>
  <c r="AS23" i="83"/>
  <c r="AW23" i="83" s="1"/>
  <c r="BA23" i="83" s="1"/>
  <c r="AS23" i="84"/>
  <c r="BA23" i="82"/>
  <c r="BE23" i="82" s="1"/>
  <c r="BA23" i="81"/>
  <c r="BE23" i="81" s="1"/>
  <c r="E76" i="98"/>
  <c r="G61" i="116"/>
  <c r="K52" i="100"/>
  <c r="K51" i="100"/>
  <c r="G66" i="50"/>
  <c r="CI16" i="83"/>
  <c r="M16" i="88"/>
  <c r="O16" i="88" s="1"/>
  <c r="S16" i="88" s="1"/>
  <c r="AA14" i="48"/>
  <c r="AE14" i="48" s="1"/>
  <c r="AI14" i="48"/>
  <c r="Q14" i="48"/>
  <c r="I24" i="56"/>
  <c r="K9" i="74"/>
  <c r="I24" i="54" s="1"/>
  <c r="W19" i="88"/>
  <c r="Q50" i="50"/>
  <c r="Y50" i="50"/>
  <c r="AC82" i="52"/>
  <c r="AI82" i="52" s="1"/>
  <c r="BQ82" i="52"/>
  <c r="BW82" i="52" s="1"/>
  <c r="BC19" i="90"/>
  <c r="Q36" i="54"/>
  <c r="Y36" i="54" s="1"/>
  <c r="Q39" i="50"/>
  <c r="W39" i="50" s="1"/>
  <c r="Y39" i="50"/>
  <c r="AC14" i="56"/>
  <c r="AI14" i="56" s="1"/>
  <c r="AS14" i="56"/>
  <c r="Y14" i="56"/>
  <c r="Q14" i="56"/>
  <c r="AM14" i="56"/>
  <c r="G10" i="74"/>
  <c r="I10" i="74" s="1"/>
  <c r="G66" i="96"/>
  <c r="G24" i="96"/>
  <c r="G65" i="96"/>
  <c r="BA41" i="43"/>
  <c r="AK41" i="43"/>
  <c r="S41" i="43"/>
  <c r="AU41" i="43"/>
  <c r="AE41" i="43"/>
  <c r="Q73" i="52"/>
  <c r="Y73" i="52" s="1"/>
  <c r="BM73" i="52"/>
  <c r="AW73" i="52"/>
  <c r="BC73" i="52" s="1"/>
  <c r="BG73" i="52"/>
  <c r="AC73" i="52"/>
  <c r="AI73" i="52" s="1"/>
  <c r="BQ73" i="52"/>
  <c r="BW73" i="52" s="1"/>
  <c r="K42" i="94"/>
  <c r="I26" i="49" s="1"/>
  <c r="K17" i="3"/>
  <c r="G693" i="1" s="1"/>
  <c r="Q17" i="92"/>
  <c r="S17" i="92" s="1"/>
  <c r="I14" i="22"/>
  <c r="M14" i="22" s="1"/>
  <c r="S14" i="22" s="1"/>
  <c r="E32" i="103"/>
  <c r="S59" i="99"/>
  <c r="I51" i="100"/>
  <c r="I52" i="100"/>
  <c r="Q8" i="54"/>
  <c r="W8" i="54" s="1"/>
  <c r="K15" i="3"/>
  <c r="G635" i="1" s="1"/>
  <c r="Q15" i="92"/>
  <c r="AK21" i="83"/>
  <c r="AO21" i="83"/>
  <c r="AQ21" i="83" s="1"/>
  <c r="Q47" i="50"/>
  <c r="Y47" i="50" s="1"/>
  <c r="AI65" i="52"/>
  <c r="Q65" i="52"/>
  <c r="Q76" i="52" s="1"/>
  <c r="AW65" i="52"/>
  <c r="CA65" i="52"/>
  <c r="CA76" i="52" s="1"/>
  <c r="BW65" i="52"/>
  <c r="BG65" i="52"/>
  <c r="BG76" i="52" s="1"/>
  <c r="AM65" i="52"/>
  <c r="AM76" i="52" s="1"/>
  <c r="BC65" i="52"/>
  <c r="AC65" i="52"/>
  <c r="AC76" i="52" s="1"/>
  <c r="BQ65" i="52"/>
  <c r="BQ76" i="52" s="1"/>
  <c r="M76" i="52"/>
  <c r="AG59" i="99"/>
  <c r="Q22" i="90" s="1"/>
  <c r="BC19" i="91"/>
  <c r="AC70" i="52"/>
  <c r="BW70" i="52"/>
  <c r="BG70" i="52"/>
  <c r="BM70" i="52" s="1"/>
  <c r="Y70" i="52"/>
  <c r="BQ70" i="52"/>
  <c r="Q70" i="52"/>
  <c r="AM70" i="52"/>
  <c r="AW70" i="52"/>
  <c r="BA70" i="52" s="1"/>
  <c r="CA70" i="52"/>
  <c r="CG70" i="52" s="1"/>
  <c r="AO21" i="52"/>
  <c r="CG23" i="83"/>
  <c r="CK23" i="83" s="1"/>
  <c r="CO23" i="83" s="1"/>
  <c r="CG23" i="84"/>
  <c r="CW23" i="81"/>
  <c r="DA23" i="81" s="1"/>
  <c r="CW23" i="82"/>
  <c r="DA23" i="82" s="1"/>
  <c r="Q34" i="54"/>
  <c r="Y34" i="54" s="1"/>
  <c r="BQ84" i="52"/>
  <c r="BW84" i="52" s="1"/>
  <c r="AI84" i="52"/>
  <c r="AC84" i="52"/>
  <c r="G76" i="98"/>
  <c r="G61" i="115"/>
  <c r="BC20" i="89"/>
  <c r="W17" i="88"/>
  <c r="BM25" i="51"/>
  <c r="BQ25" i="51" s="1"/>
  <c r="AK25" i="51"/>
  <c r="I16" i="84"/>
  <c r="Q16" i="84"/>
  <c r="Y40" i="54"/>
  <c r="Q40" i="54"/>
  <c r="I15" i="89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31" i="45"/>
  <c r="AA15" i="45"/>
  <c r="AA41" i="45"/>
  <c r="AA32" i="45"/>
  <c r="AA25" i="45"/>
  <c r="AA16" i="45"/>
  <c r="AA14" i="45"/>
  <c r="AA30" i="45"/>
  <c r="CI13" i="83"/>
  <c r="M13" i="88"/>
  <c r="O13" i="88" s="1"/>
  <c r="I63" i="98"/>
  <c r="AA22" i="83"/>
  <c r="M22" i="91"/>
  <c r="Y14" i="83"/>
  <c r="Y14" i="84"/>
  <c r="AC14" i="82"/>
  <c r="AG14" i="82" s="1"/>
  <c r="AC14" i="81"/>
  <c r="AG14" i="81" s="1"/>
  <c r="CC10" i="80"/>
  <c r="CE10" i="80" s="1"/>
  <c r="BY10" i="80"/>
  <c r="BM10" i="80"/>
  <c r="BO10" i="80" s="1"/>
  <c r="BI10" i="80"/>
  <c r="I12" i="89"/>
  <c r="BA17" i="80"/>
  <c r="BE17" i="80" s="1"/>
  <c r="BA17" i="85"/>
  <c r="BS17" i="79" s="1"/>
  <c r="Q17" i="47" s="1"/>
  <c r="I18" i="89"/>
  <c r="Y8" i="83"/>
  <c r="Y8" i="84"/>
  <c r="AC8" i="81"/>
  <c r="AG8" i="81" s="1"/>
  <c r="AC8" i="82"/>
  <c r="AG8" i="82" s="1"/>
  <c r="AK19" i="80"/>
  <c r="AO19" i="80" s="1"/>
  <c r="AK19" i="85"/>
  <c r="BA19" i="79" s="1"/>
  <c r="AA12" i="45"/>
  <c r="AA21" i="45"/>
  <c r="AA13" i="45"/>
  <c r="S9" i="47"/>
  <c r="G18" i="83"/>
  <c r="I18" i="83" s="1"/>
  <c r="M18" i="83" s="1"/>
  <c r="M18" i="92"/>
  <c r="G29" i="114"/>
  <c r="I41" i="44" s="1"/>
  <c r="M41" i="44" s="1"/>
  <c r="Q44" i="50"/>
  <c r="Y44" i="50"/>
  <c r="O19" i="91"/>
  <c r="S19" i="91" s="1"/>
  <c r="I19" i="91"/>
  <c r="AG22" i="80"/>
  <c r="AI22" i="80" s="1"/>
  <c r="AC22" i="80"/>
  <c r="I9" i="105"/>
  <c r="K9" i="105" s="1"/>
  <c r="E16" i="105"/>
  <c r="I38" i="98"/>
  <c r="BC60" i="99"/>
  <c r="BE60" i="99" s="1"/>
  <c r="BE26" i="144"/>
  <c r="BY19" i="84"/>
  <c r="BQ19" i="84"/>
  <c r="I79" i="98"/>
  <c r="DM10" i="81"/>
  <c r="DE10" i="81"/>
  <c r="I66" i="98"/>
  <c r="K23" i="50"/>
  <c r="K36" i="50"/>
  <c r="K27" i="50"/>
  <c r="K37" i="50"/>
  <c r="BM23" i="80"/>
  <c r="BO23" i="80" s="1"/>
  <c r="BI23" i="80"/>
  <c r="Q19" i="80"/>
  <c r="S19" i="80" s="1"/>
  <c r="M19" i="80"/>
  <c r="Q8" i="30"/>
  <c r="M15" i="82"/>
  <c r="U15" i="82"/>
  <c r="Q9" i="80"/>
  <c r="S9" i="80" s="1"/>
  <c r="M9" i="80"/>
  <c r="K28" i="31"/>
  <c r="K29" i="32"/>
  <c r="K30" i="30"/>
  <c r="K29" i="31"/>
  <c r="K30" i="32"/>
  <c r="K32" i="30"/>
  <c r="K25" i="32"/>
  <c r="K32" i="33"/>
  <c r="K28" i="30"/>
  <c r="K25" i="34"/>
  <c r="K32" i="35"/>
  <c r="K30" i="31"/>
  <c r="K29" i="33"/>
  <c r="K25" i="35"/>
  <c r="K32" i="31"/>
  <c r="K31" i="32"/>
  <c r="K29" i="34"/>
  <c r="K31" i="30"/>
  <c r="K27" i="34"/>
  <c r="K30" i="35"/>
  <c r="K28" i="35"/>
  <c r="K30" i="36"/>
  <c r="K25" i="37"/>
  <c r="K25" i="36"/>
  <c r="K28" i="33"/>
  <c r="K28" i="38"/>
  <c r="K29" i="38"/>
  <c r="K25" i="39"/>
  <c r="K31" i="40"/>
  <c r="K32" i="41"/>
  <c r="K25" i="42"/>
  <c r="K28" i="37"/>
  <c r="K28" i="39"/>
  <c r="K30" i="43"/>
  <c r="K30" i="39"/>
  <c r="K28" i="46"/>
  <c r="K28" i="43"/>
  <c r="K27" i="44"/>
  <c r="K28" i="45"/>
  <c r="K29" i="46"/>
  <c r="K27" i="40"/>
  <c r="K30" i="41"/>
  <c r="K29" i="39"/>
  <c r="K29" i="45"/>
  <c r="K25" i="46"/>
  <c r="K61" i="52"/>
  <c r="K32" i="38"/>
  <c r="K32" i="44"/>
  <c r="K30" i="44"/>
  <c r="K32" i="46"/>
  <c r="K62" i="52"/>
  <c r="K28" i="36"/>
  <c r="K28" i="44"/>
  <c r="K30" i="46"/>
  <c r="K31" i="42"/>
  <c r="K31" i="39"/>
  <c r="K29" i="42"/>
  <c r="K25" i="45"/>
  <c r="K31" i="44"/>
  <c r="K57" i="52"/>
  <c r="K29" i="35"/>
  <c r="K28" i="41"/>
  <c r="K27" i="42"/>
  <c r="K59" i="52"/>
  <c r="K58" i="52"/>
  <c r="K31" i="45"/>
  <c r="K25" i="40"/>
  <c r="K31" i="43"/>
  <c r="K30" i="38"/>
  <c r="K55" i="52"/>
  <c r="AU22" i="83"/>
  <c r="M22" i="90"/>
  <c r="AS22" i="144"/>
  <c r="AE56" i="99"/>
  <c r="S42" i="99"/>
  <c r="U42" i="99" s="1"/>
  <c r="Q8" i="91" s="1"/>
  <c r="AM8" i="144"/>
  <c r="AU8" i="91" s="1"/>
  <c r="AY8" i="91" s="1"/>
  <c r="AG48" i="99"/>
  <c r="Q14" i="90" s="1"/>
  <c r="K10" i="3"/>
  <c r="G490" i="1" s="1"/>
  <c r="Q10" i="92"/>
  <c r="I43" i="96"/>
  <c r="I16" i="55" s="1"/>
  <c r="M16" i="55" s="1"/>
  <c r="AE59" i="99"/>
  <c r="AS25" i="144"/>
  <c r="AU22" i="90" s="1"/>
  <c r="AY22" i="90" s="1"/>
  <c r="AE47" i="99"/>
  <c r="AG47" i="99" s="1"/>
  <c r="Q13" i="90" s="1"/>
  <c r="S13" i="90" s="1"/>
  <c r="AS13" i="144"/>
  <c r="AU13" i="90" s="1"/>
  <c r="AY13" i="90" s="1"/>
  <c r="BC49" i="99"/>
  <c r="BE49" i="99" s="1"/>
  <c r="Q15" i="88" s="1"/>
  <c r="BE15" i="144"/>
  <c r="AU15" i="88" s="1"/>
  <c r="AY15" i="88" s="1"/>
  <c r="BA10" i="81"/>
  <c r="BE10" i="81" s="1"/>
  <c r="BA10" i="82"/>
  <c r="BE10" i="82" s="1"/>
  <c r="AS10" i="83"/>
  <c r="AW10" i="83" s="1"/>
  <c r="BA10" i="83" s="1"/>
  <c r="AS10" i="84"/>
  <c r="AS19" i="83"/>
  <c r="AW19" i="83" s="1"/>
  <c r="BA19" i="83" s="1"/>
  <c r="AS19" i="84"/>
  <c r="BA19" i="82"/>
  <c r="BE19" i="82" s="1"/>
  <c r="BA19" i="81"/>
  <c r="BE19" i="81" s="1"/>
  <c r="E17" i="87"/>
  <c r="AU17" i="92"/>
  <c r="AY17" i="92" s="1"/>
  <c r="Q14" i="79"/>
  <c r="G14" i="85"/>
  <c r="I14" i="85" s="1"/>
  <c r="K14" i="85" s="1"/>
  <c r="M14" i="85" s="1"/>
  <c r="O14" i="85" s="1"/>
  <c r="Q14" i="85" s="1"/>
  <c r="BO19" i="83"/>
  <c r="M19" i="89"/>
  <c r="O19" i="89" s="1"/>
  <c r="I48" i="96"/>
  <c r="I23" i="55" s="1"/>
  <c r="M23" i="55" s="1"/>
  <c r="K48" i="96"/>
  <c r="I23" i="53" s="1"/>
  <c r="M23" i="53" s="1"/>
  <c r="Q23" i="53" s="1"/>
  <c r="G16" i="83"/>
  <c r="M16" i="92"/>
  <c r="AY10" i="144"/>
  <c r="AU10" i="89" s="1"/>
  <c r="AY10" i="89" s="1"/>
  <c r="AQ44" i="99"/>
  <c r="AQ11" i="91"/>
  <c r="AG19" i="92"/>
  <c r="I60" i="98"/>
  <c r="I62" i="98"/>
  <c r="BC10" i="92"/>
  <c r="K25" i="30"/>
  <c r="AA31" i="31"/>
  <c r="K32" i="42"/>
  <c r="K29" i="43"/>
  <c r="AA19" i="35"/>
  <c r="AK17" i="52"/>
  <c r="K27" i="36"/>
  <c r="W14" i="56"/>
  <c r="AQ20" i="56"/>
  <c r="AQ64" i="56" s="1"/>
  <c r="E15" i="8" s="1"/>
  <c r="S60" i="99"/>
  <c r="AM26" i="144"/>
  <c r="Q10" i="80"/>
  <c r="S10" i="80" s="1"/>
  <c r="M10" i="80"/>
  <c r="W22" i="85"/>
  <c r="Y22" i="85" s="1"/>
  <c r="AA22" i="85" s="1"/>
  <c r="AC22" i="85" s="1"/>
  <c r="AE22" i="85" s="1"/>
  <c r="AG22" i="85" s="1"/>
  <c r="W20" i="85"/>
  <c r="Y20" i="85" s="1"/>
  <c r="AA20" i="85" s="1"/>
  <c r="AC20" i="85" s="1"/>
  <c r="AE20" i="85" s="1"/>
  <c r="AG20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2" i="85"/>
  <c r="Y12" i="85" s="1"/>
  <c r="AA12" i="85" s="1"/>
  <c r="AC12" i="85" s="1"/>
  <c r="AE12" i="85" s="1"/>
  <c r="AG12" i="85" s="1"/>
  <c r="W10" i="85"/>
  <c r="Y10" i="85" s="1"/>
  <c r="AA10" i="85" s="1"/>
  <c r="AC10" i="85" s="1"/>
  <c r="AE10" i="85" s="1"/>
  <c r="AG10" i="85" s="1"/>
  <c r="W8" i="85"/>
  <c r="Y8" i="85" s="1"/>
  <c r="AA8" i="85" s="1"/>
  <c r="AC8" i="85" s="1"/>
  <c r="AE8" i="85" s="1"/>
  <c r="AG8" i="85" s="1"/>
  <c r="W11" i="85"/>
  <c r="Y11" i="85" s="1"/>
  <c r="AA11" i="85" s="1"/>
  <c r="AC11" i="85" s="1"/>
  <c r="AE11" i="85" s="1"/>
  <c r="AG11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5" i="85"/>
  <c r="Y15" i="85" s="1"/>
  <c r="AA15" i="85" s="1"/>
  <c r="AC15" i="85" s="1"/>
  <c r="AE15" i="85" s="1"/>
  <c r="AG15" i="85" s="1"/>
  <c r="W13" i="85"/>
  <c r="Y13" i="85" s="1"/>
  <c r="AA13" i="85" s="1"/>
  <c r="AC13" i="85" s="1"/>
  <c r="AE13" i="85" s="1"/>
  <c r="AG13" i="85" s="1"/>
  <c r="Q48" i="50"/>
  <c r="Y48" i="50" s="1"/>
  <c r="U9" i="83"/>
  <c r="W9" i="83" s="1"/>
  <c r="Q9" i="83"/>
  <c r="E14" i="87"/>
  <c r="AU14" i="92"/>
  <c r="AY14" i="92" s="1"/>
  <c r="AA9" i="45"/>
  <c r="BE14" i="144"/>
  <c r="AU14" i="88" s="1"/>
  <c r="AY14" i="88" s="1"/>
  <c r="BC48" i="99"/>
  <c r="BE48" i="99" s="1"/>
  <c r="Q14" i="88" s="1"/>
  <c r="E21" i="78"/>
  <c r="E20" i="78"/>
  <c r="E19" i="78"/>
  <c r="G8" i="3"/>
  <c r="G430" i="1" s="1"/>
  <c r="K8" i="83"/>
  <c r="M8" i="39"/>
  <c r="M22" i="89"/>
  <c r="BO22" i="83"/>
  <c r="I8" i="91"/>
  <c r="E23" i="91"/>
  <c r="Q14" i="14"/>
  <c r="S14" i="14" s="1"/>
  <c r="Q10" i="14"/>
  <c r="S10" i="14" s="1"/>
  <c r="Q13" i="14"/>
  <c r="S13" i="14" s="1"/>
  <c r="Q9" i="14"/>
  <c r="S9" i="14" s="1"/>
  <c r="E16" i="87"/>
  <c r="AU16" i="92"/>
  <c r="AY16" i="92" s="1"/>
  <c r="Q20" i="80"/>
  <c r="S20" i="80" s="1"/>
  <c r="M20" i="80"/>
  <c r="BK70" i="132"/>
  <c r="BK27" i="131" s="1"/>
  <c r="AC10" i="88"/>
  <c r="AM10" i="88"/>
  <c r="BE10" i="144"/>
  <c r="AU10" i="88" s="1"/>
  <c r="AY10" i="88" s="1"/>
  <c r="DM14" i="82"/>
  <c r="DE14" i="82"/>
  <c r="Q17" i="81"/>
  <c r="Y17" i="81"/>
  <c r="AA17" i="81" s="1"/>
  <c r="U22" i="81"/>
  <c r="M22" i="81"/>
  <c r="I8" i="83"/>
  <c r="M8" i="83" s="1"/>
  <c r="AU18" i="92"/>
  <c r="AY18" i="92" s="1"/>
  <c r="E18" i="87"/>
  <c r="AS9" i="52"/>
  <c r="AC9" i="52"/>
  <c r="BW9" i="52"/>
  <c r="BG9" i="52"/>
  <c r="Y9" i="52"/>
  <c r="CG9" i="52"/>
  <c r="BQ9" i="52"/>
  <c r="BC9" i="52"/>
  <c r="AW9" i="52"/>
  <c r="AI9" i="52"/>
  <c r="BM9" i="52"/>
  <c r="I19" i="54"/>
  <c r="I18" i="54"/>
  <c r="I20" i="54" s="1"/>
  <c r="M9" i="54"/>
  <c r="BI21" i="82"/>
  <c r="BQ21" i="82"/>
  <c r="Q42" i="54"/>
  <c r="Y42" i="54" s="1"/>
  <c r="CO15" i="82"/>
  <c r="CG15" i="82"/>
  <c r="BW27" i="131"/>
  <c r="BM10" i="83"/>
  <c r="BM10" i="84"/>
  <c r="BY10" i="82"/>
  <c r="CC10" i="82" s="1"/>
  <c r="BY10" i="81"/>
  <c r="CC10" i="81" s="1"/>
  <c r="CK31" i="129"/>
  <c r="E53" i="114" s="1"/>
  <c r="E54" i="114" s="1"/>
  <c r="E55" i="114" s="1"/>
  <c r="K8" i="3"/>
  <c r="G432" i="1" s="1"/>
  <c r="Q8" i="92"/>
  <c r="AQ10" i="90"/>
  <c r="U47" i="50"/>
  <c r="BO21" i="83"/>
  <c r="BQ21" i="83" s="1"/>
  <c r="BU21" i="83" s="1"/>
  <c r="M21" i="89"/>
  <c r="O21" i="89" s="1"/>
  <c r="AG49" i="99"/>
  <c r="Q15" i="90" s="1"/>
  <c r="AK8" i="80"/>
  <c r="AO8" i="80" s="1"/>
  <c r="AK8" i="85"/>
  <c r="BA8" i="79" s="1"/>
  <c r="U52" i="56"/>
  <c r="M16" i="91"/>
  <c r="AA16" i="83"/>
  <c r="AC18" i="91"/>
  <c r="AM18" i="91"/>
  <c r="CO19" i="82"/>
  <c r="CG19" i="82"/>
  <c r="Q23" i="47"/>
  <c r="Q19" i="47"/>
  <c r="BQ16" i="84"/>
  <c r="BY16" i="84"/>
  <c r="G50" i="115"/>
  <c r="G73" i="98" s="1"/>
  <c r="I73" i="98" s="1"/>
  <c r="AC14" i="90"/>
  <c r="AM14" i="90"/>
  <c r="I68" i="98"/>
  <c r="AG21" i="92"/>
  <c r="I58" i="98"/>
  <c r="M23" i="81"/>
  <c r="U23" i="81"/>
  <c r="M44" i="54"/>
  <c r="K58" i="11"/>
  <c r="K82" i="11"/>
  <c r="K62" i="23"/>
  <c r="K78" i="25"/>
  <c r="K20" i="11"/>
  <c r="K40" i="26"/>
  <c r="K27" i="31"/>
  <c r="K25" i="31"/>
  <c r="K27" i="33"/>
  <c r="K31" i="34"/>
  <c r="K27" i="38"/>
  <c r="K14" i="40"/>
  <c r="K11" i="36"/>
  <c r="K11" i="41"/>
  <c r="K18" i="38"/>
  <c r="K16" i="43"/>
  <c r="K17" i="39"/>
  <c r="K25" i="38"/>
  <c r="K18" i="40"/>
  <c r="K19" i="45"/>
  <c r="K27" i="39"/>
  <c r="U58" i="53"/>
  <c r="U33" i="56"/>
  <c r="AA42" i="45"/>
  <c r="U61" i="50"/>
  <c r="BM8" i="51"/>
  <c r="BQ8" i="51" s="1"/>
  <c r="AK8" i="51"/>
  <c r="BM28" i="51"/>
  <c r="BQ28" i="51" s="1"/>
  <c r="AK28" i="51"/>
  <c r="U47" i="53"/>
  <c r="K39" i="56"/>
  <c r="K94" i="52"/>
  <c r="AA18" i="45"/>
  <c r="U33" i="53"/>
  <c r="U50" i="50"/>
  <c r="BM22" i="80"/>
  <c r="BO22" i="80" s="1"/>
  <c r="BI22" i="80"/>
  <c r="U58" i="54"/>
  <c r="O13" i="52"/>
  <c r="U13" i="52" s="1"/>
  <c r="U16" i="81"/>
  <c r="M16" i="81"/>
  <c r="AW17" i="80"/>
  <c r="AY17" i="80" s="1"/>
  <c r="AS17" i="80"/>
  <c r="Q11" i="80"/>
  <c r="S11" i="80" s="1"/>
  <c r="M11" i="80"/>
  <c r="U40" i="54"/>
  <c r="W40" i="54" s="1"/>
  <c r="S8" i="37"/>
  <c r="Q8" i="37"/>
  <c r="EO17" i="138"/>
  <c r="EQ17" i="138" s="1"/>
  <c r="U17" i="83"/>
  <c r="W17" i="83" s="1"/>
  <c r="Q17" i="83"/>
  <c r="U57" i="99"/>
  <c r="BA10" i="52"/>
  <c r="U34" i="53"/>
  <c r="Q8" i="31"/>
  <c r="AU8" i="31"/>
  <c r="AE8" i="31"/>
  <c r="BA8" i="31"/>
  <c r="AK8" i="31"/>
  <c r="AU17" i="83"/>
  <c r="M17" i="90"/>
  <c r="O17" i="90" s="1"/>
  <c r="I15" i="84"/>
  <c r="Q15" i="84"/>
  <c r="AM23" i="144"/>
  <c r="S57" i="99"/>
  <c r="BE12" i="144"/>
  <c r="AU12" i="88" s="1"/>
  <c r="AY12" i="88" s="1"/>
  <c r="BC46" i="99"/>
  <c r="BE46" i="99" s="1"/>
  <c r="Q12" i="88" s="1"/>
  <c r="W12" i="54"/>
  <c r="AA20" i="83"/>
  <c r="M20" i="91"/>
  <c r="O20" i="91" s="1"/>
  <c r="AS17" i="81"/>
  <c r="AK17" i="81"/>
  <c r="Q15" i="80"/>
  <c r="S15" i="80" s="1"/>
  <c r="M15" i="80"/>
  <c r="U24" i="53"/>
  <c r="AC8" i="90"/>
  <c r="AM8" i="90"/>
  <c r="BU8" i="90"/>
  <c r="BY74" i="52"/>
  <c r="CC74" i="52" s="1"/>
  <c r="BY75" i="52"/>
  <c r="CC75" i="52" s="1"/>
  <c r="G17" i="116"/>
  <c r="AW67" i="52"/>
  <c r="K27" i="131"/>
  <c r="M14" i="91"/>
  <c r="AA14" i="83"/>
  <c r="O20" i="88"/>
  <c r="S20" i="88" s="1"/>
  <c r="I20" i="88"/>
  <c r="AS17" i="83"/>
  <c r="AS17" i="84"/>
  <c r="BA17" i="81"/>
  <c r="BE17" i="81" s="1"/>
  <c r="BA17" i="82"/>
  <c r="BE17" i="82" s="1"/>
  <c r="AM11" i="143"/>
  <c r="AS16" i="144"/>
  <c r="AU16" i="90" s="1"/>
  <c r="AY16" i="90" s="1"/>
  <c r="AE50" i="99"/>
  <c r="AG50" i="99" s="1"/>
  <c r="Q16" i="90" s="1"/>
  <c r="U14" i="80"/>
  <c r="Y14" i="80" s="1"/>
  <c r="U14" i="85"/>
  <c r="AI14" i="79" s="1"/>
  <c r="M14" i="47" s="1"/>
  <c r="G36" i="114"/>
  <c r="I41" i="37" s="1"/>
  <c r="M41" i="37" s="1"/>
  <c r="BE8" i="144"/>
  <c r="AU8" i="88" s="1"/>
  <c r="AY8" i="88" s="1"/>
  <c r="BC42" i="99"/>
  <c r="BE42" i="99" s="1"/>
  <c r="Q8" i="88" s="1"/>
  <c r="I11" i="58"/>
  <c r="G23" i="57" s="1"/>
  <c r="U23" i="80"/>
  <c r="Y23" i="80" s="1"/>
  <c r="U23" i="85"/>
  <c r="AI23" i="79" s="1"/>
  <c r="M24" i="47" s="1"/>
  <c r="AA26" i="44"/>
  <c r="AA22" i="44"/>
  <c r="O10" i="47"/>
  <c r="Y10" i="47" s="1"/>
  <c r="AA23" i="44"/>
  <c r="AA24" i="44"/>
  <c r="AA8" i="44"/>
  <c r="E23" i="89"/>
  <c r="I8" i="89"/>
  <c r="G33" i="114"/>
  <c r="I41" i="40" s="1"/>
  <c r="M41" i="40" s="1"/>
  <c r="DM14" i="81"/>
  <c r="DE14" i="81"/>
  <c r="U10" i="80"/>
  <c r="Y10" i="80" s="1"/>
  <c r="U10" i="85"/>
  <c r="AI10" i="79" s="1"/>
  <c r="M10" i="47" s="1"/>
  <c r="AG13" i="80"/>
  <c r="AI13" i="80" s="1"/>
  <c r="AC13" i="80"/>
  <c r="Q10" i="84"/>
  <c r="I10" i="84"/>
  <c r="AM11" i="92"/>
  <c r="AC11" i="92"/>
  <c r="G42" i="114"/>
  <c r="I19" i="51" s="1"/>
  <c r="M19" i="51" s="1"/>
  <c r="Q18" i="84"/>
  <c r="I18" i="84"/>
  <c r="M11" i="82"/>
  <c r="U11" i="82"/>
  <c r="U8" i="82"/>
  <c r="M8" i="82"/>
  <c r="K14" i="50"/>
  <c r="K20" i="52"/>
  <c r="K18" i="52"/>
  <c r="E9" i="117"/>
  <c r="E11" i="117" s="1"/>
  <c r="E12" i="117" s="1"/>
  <c r="G16" i="117" s="1"/>
  <c r="E69" i="96" s="1"/>
  <c r="AA50" i="127"/>
  <c r="AE49" i="99"/>
  <c r="AS15" i="144"/>
  <c r="AU15" i="90" s="1"/>
  <c r="AY15" i="90" s="1"/>
  <c r="AW69" i="52"/>
  <c r="BI21" i="81"/>
  <c r="BQ21" i="81"/>
  <c r="AS9" i="81"/>
  <c r="AK9" i="81"/>
  <c r="CO15" i="81"/>
  <c r="CG15" i="81"/>
  <c r="AA9" i="42"/>
  <c r="AA10" i="42"/>
  <c r="AA21" i="42"/>
  <c r="AA13" i="42"/>
  <c r="S12" i="47"/>
  <c r="AA12" i="42"/>
  <c r="K60" i="52"/>
  <c r="AY27" i="131"/>
  <c r="I13" i="88"/>
  <c r="M19" i="81"/>
  <c r="U19" i="81"/>
  <c r="U14" i="81"/>
  <c r="M14" i="81"/>
  <c r="AS11" i="144"/>
  <c r="AU11" i="90" s="1"/>
  <c r="AY11" i="90" s="1"/>
  <c r="AE45" i="99"/>
  <c r="EQ8" i="138"/>
  <c r="G11" i="85"/>
  <c r="I11" i="85" s="1"/>
  <c r="K11" i="85" s="1"/>
  <c r="M11" i="85" s="1"/>
  <c r="O11" i="85" s="1"/>
  <c r="Q11" i="85" s="1"/>
  <c r="CM45" i="133"/>
  <c r="DW12" i="138"/>
  <c r="DY12" i="138" s="1"/>
  <c r="AO11" i="142"/>
  <c r="E9" i="88" s="1"/>
  <c r="AM11" i="142"/>
  <c r="E9" i="89" s="1"/>
  <c r="AK11" i="142"/>
  <c r="E9" i="90" s="1"/>
  <c r="AI11" i="142"/>
  <c r="E9" i="91" s="1"/>
  <c r="E9" i="92"/>
  <c r="BY17" i="81"/>
  <c r="CC17" i="81" s="1"/>
  <c r="BY17" i="82"/>
  <c r="CC17" i="82" s="1"/>
  <c r="BM17" i="83"/>
  <c r="BM17" i="84"/>
  <c r="AY24" i="144"/>
  <c r="AQ58" i="99"/>
  <c r="AQ45" i="99"/>
  <c r="AY11" i="144"/>
  <c r="AU11" i="89" s="1"/>
  <c r="AY11" i="89" s="1"/>
  <c r="I47" i="98"/>
  <c r="E17" i="108"/>
  <c r="E16" i="108"/>
  <c r="E21" i="108"/>
  <c r="E13" i="83"/>
  <c r="I13" i="83" s="1"/>
  <c r="M13" i="83" s="1"/>
  <c r="E13" i="84"/>
  <c r="E13" i="82"/>
  <c r="I13" i="82" s="1"/>
  <c r="AK19" i="143"/>
  <c r="AI19" i="143"/>
  <c r="E13" i="81"/>
  <c r="I13" i="81" s="1"/>
  <c r="AO19" i="143"/>
  <c r="AM19" i="143"/>
  <c r="M19" i="47"/>
  <c r="M23" i="47"/>
  <c r="CO19" i="81"/>
  <c r="CG19" i="81"/>
  <c r="BM19" i="80"/>
  <c r="BO19" i="80" s="1"/>
  <c r="BI19" i="80"/>
  <c r="G40" i="114"/>
  <c r="I41" i="33" s="1"/>
  <c r="M41" i="33" s="1"/>
  <c r="CC16" i="83"/>
  <c r="CE16" i="83" s="1"/>
  <c r="BY16" i="83"/>
  <c r="G11" i="115"/>
  <c r="CO11" i="82"/>
  <c r="CG11" i="82"/>
  <c r="BU15" i="84"/>
  <c r="CC15" i="84"/>
  <c r="G36" i="112"/>
  <c r="G51" i="112" s="1"/>
  <c r="E54" i="96" s="1"/>
  <c r="G37" i="112"/>
  <c r="E13" i="97" s="1"/>
  <c r="O22" i="89"/>
  <c r="I22" i="89"/>
  <c r="CG8" i="81"/>
  <c r="CO8" i="81"/>
  <c r="G30" i="112"/>
  <c r="E47" i="96" s="1"/>
  <c r="G39" i="114"/>
  <c r="I41" i="34" s="1"/>
  <c r="M41" i="34" s="1"/>
  <c r="G11" i="116"/>
  <c r="AW14" i="80"/>
  <c r="AY14" i="80" s="1"/>
  <c r="AS14" i="80"/>
  <c r="AQ21" i="92"/>
  <c r="AI31" i="143"/>
  <c r="BY33" i="52"/>
  <c r="CC33" i="52" s="1"/>
  <c r="AO33" i="52"/>
  <c r="U12" i="82"/>
  <c r="M12" i="82"/>
  <c r="M10" i="48"/>
  <c r="M11" i="92"/>
  <c r="O11" i="92" s="1"/>
  <c r="S11" i="92" s="1"/>
  <c r="G11" i="83"/>
  <c r="AA19" i="83"/>
  <c r="M19" i="91"/>
  <c r="K16" i="135"/>
  <c r="K18" i="135" s="1"/>
  <c r="K22" i="135"/>
  <c r="K24" i="135" s="1"/>
  <c r="DE19" i="81"/>
  <c r="DM19" i="81"/>
  <c r="BC18" i="88"/>
  <c r="E9" i="87"/>
  <c r="AU9" i="92"/>
  <c r="AY9" i="92" s="1"/>
  <c r="U60" i="99"/>
  <c r="BM14" i="83"/>
  <c r="BM14" i="84"/>
  <c r="BY14" i="81"/>
  <c r="CC14" i="81" s="1"/>
  <c r="BY14" i="82"/>
  <c r="CC14" i="82" s="1"/>
  <c r="AG15" i="80"/>
  <c r="AI15" i="80" s="1"/>
  <c r="AC15" i="80"/>
  <c r="AY8" i="144"/>
  <c r="AU8" i="89" s="1"/>
  <c r="AY8" i="89" s="1"/>
  <c r="AQ42" i="99"/>
  <c r="O18" i="92"/>
  <c r="I18" i="92"/>
  <c r="G10" i="83"/>
  <c r="I10" i="83" s="1"/>
  <c r="M10" i="83" s="1"/>
  <c r="M10" i="92"/>
  <c r="AC19" i="89"/>
  <c r="AM19" i="89"/>
  <c r="I77" i="98"/>
  <c r="BE17" i="144"/>
  <c r="AU17" i="88" s="1"/>
  <c r="AY17" i="88" s="1"/>
  <c r="AC17" i="88"/>
  <c r="AM17" i="88"/>
  <c r="BM10" i="51"/>
  <c r="BQ10" i="51" s="1"/>
  <c r="AK10" i="51"/>
  <c r="CC11" i="80"/>
  <c r="CE11" i="80" s="1"/>
  <c r="BY11" i="80"/>
  <c r="U12" i="81"/>
  <c r="M12" i="81"/>
  <c r="Q10" i="79"/>
  <c r="G10" i="85"/>
  <c r="I10" i="85" s="1"/>
  <c r="K10" i="85" s="1"/>
  <c r="M10" i="85" s="1"/>
  <c r="O10" i="85" s="1"/>
  <c r="Q10" i="85" s="1"/>
  <c r="AW22" i="80"/>
  <c r="AY22" i="80" s="1"/>
  <c r="AS22" i="80"/>
  <c r="DW9" i="138"/>
  <c r="DY9" i="138" s="1"/>
  <c r="AU10" i="83"/>
  <c r="M10" i="90"/>
  <c r="O10" i="90" s="1"/>
  <c r="S10" i="90" s="1"/>
  <c r="AU19" i="83"/>
  <c r="M19" i="90"/>
  <c r="O19" i="90" s="1"/>
  <c r="S19" i="90" s="1"/>
  <c r="BQ14" i="82"/>
  <c r="BI14" i="82"/>
  <c r="U22" i="82"/>
  <c r="M22" i="82"/>
  <c r="M8" i="42"/>
  <c r="BE24" i="144"/>
  <c r="BC58" i="99"/>
  <c r="BE58" i="99" s="1"/>
  <c r="AA9" i="40"/>
  <c r="AA21" i="40"/>
  <c r="AA10" i="40"/>
  <c r="S14" i="47"/>
  <c r="AA13" i="40"/>
  <c r="K21" i="3"/>
  <c r="G809" i="1" s="1"/>
  <c r="Q21" i="92"/>
  <c r="AS11" i="83"/>
  <c r="AW11" i="83" s="1"/>
  <c r="BA11" i="83" s="1"/>
  <c r="AS11" i="84"/>
  <c r="BA11" i="81"/>
  <c r="BE11" i="81" s="1"/>
  <c r="BA11" i="82"/>
  <c r="BE11" i="82" s="1"/>
  <c r="I20" i="56"/>
  <c r="I18" i="56"/>
  <c r="M9" i="56"/>
  <c r="I19" i="56"/>
  <c r="G22" i="79"/>
  <c r="S22" i="85"/>
  <c r="AU24" i="3" s="1"/>
  <c r="G914" i="1" s="1"/>
  <c r="I10" i="89"/>
  <c r="O10" i="89"/>
  <c r="AK12" i="80"/>
  <c r="AO12" i="80" s="1"/>
  <c r="AK12" i="85"/>
  <c r="BA12" i="79" s="1"/>
  <c r="BC13" i="92"/>
  <c r="G51" i="98"/>
  <c r="G35" i="115"/>
  <c r="I71" i="98"/>
  <c r="I22" i="92"/>
  <c r="K28" i="34"/>
  <c r="K27" i="30"/>
  <c r="K25" i="44"/>
  <c r="K32" i="43"/>
  <c r="K28" i="40"/>
  <c r="AO94" i="52"/>
  <c r="BY94" i="52"/>
  <c r="CC94" i="52" s="1"/>
  <c r="BY29" i="52"/>
  <c r="CC29" i="52" s="1"/>
  <c r="AO29" i="52"/>
  <c r="W36" i="54"/>
  <c r="W15" i="49"/>
  <c r="G14" i="100"/>
  <c r="G12" i="100"/>
  <c r="G13" i="100"/>
  <c r="U16" i="82"/>
  <c r="M16" i="82"/>
  <c r="AA24" i="37"/>
  <c r="AA34" i="37"/>
  <c r="AA26" i="37"/>
  <c r="AA8" i="37"/>
  <c r="AA23" i="37"/>
  <c r="O17" i="47"/>
  <c r="Y17" i="47" s="1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40" i="43"/>
  <c r="AA30" i="43"/>
  <c r="AA14" i="43"/>
  <c r="AA31" i="43"/>
  <c r="AA15" i="43"/>
  <c r="AA41" i="43"/>
  <c r="AA29" i="43"/>
  <c r="K11" i="47"/>
  <c r="AA33" i="43"/>
  <c r="AA25" i="43"/>
  <c r="AA39" i="43"/>
  <c r="AA16" i="43"/>
  <c r="AA17" i="43"/>
  <c r="Q17" i="84"/>
  <c r="I17" i="84"/>
  <c r="K89" i="11"/>
  <c r="K52" i="11"/>
  <c r="K25" i="13"/>
  <c r="K21" i="13"/>
  <c r="K26" i="15"/>
  <c r="K22" i="15"/>
  <c r="K76" i="11"/>
  <c r="K54" i="11"/>
  <c r="K85" i="11"/>
  <c r="K78" i="11"/>
  <c r="K47" i="11"/>
  <c r="K21" i="16"/>
  <c r="K57" i="11"/>
  <c r="K37" i="11"/>
  <c r="K18" i="11"/>
  <c r="K26" i="13"/>
  <c r="K24" i="15"/>
  <c r="K24" i="17"/>
  <c r="K26" i="18"/>
  <c r="K22" i="18"/>
  <c r="K19" i="21"/>
  <c r="K95" i="11"/>
  <c r="K77" i="11"/>
  <c r="K53" i="11"/>
  <c r="K43" i="11"/>
  <c r="K19" i="13"/>
  <c r="K24" i="16"/>
  <c r="K101" i="11"/>
  <c r="K87" i="11"/>
  <c r="K39" i="11"/>
  <c r="K22" i="13"/>
  <c r="K25" i="16"/>
  <c r="K22" i="17"/>
  <c r="K49" i="11"/>
  <c r="K35" i="11"/>
  <c r="K17" i="11"/>
  <c r="K26" i="17"/>
  <c r="K19" i="18"/>
  <c r="K72" i="23"/>
  <c r="K44" i="23"/>
  <c r="K83" i="11"/>
  <c r="K23" i="13"/>
  <c r="K25" i="15"/>
  <c r="K23" i="16"/>
  <c r="K25" i="18"/>
  <c r="K23" i="18"/>
  <c r="K21" i="18"/>
  <c r="K76" i="23"/>
  <c r="K22" i="16"/>
  <c r="K84" i="23"/>
  <c r="K56" i="11"/>
  <c r="K19" i="11"/>
  <c r="K19" i="16"/>
  <c r="K24" i="18"/>
  <c r="K71" i="23"/>
  <c r="K36" i="23"/>
  <c r="K55" i="11"/>
  <c r="K45" i="11"/>
  <c r="K80" i="23"/>
  <c r="K60" i="23"/>
  <c r="K91" i="11"/>
  <c r="K83" i="23"/>
  <c r="K73" i="23"/>
  <c r="K74" i="25"/>
  <c r="K70" i="25"/>
  <c r="K62" i="25"/>
  <c r="K42" i="25"/>
  <c r="K38" i="25"/>
  <c r="K34" i="25"/>
  <c r="K30" i="25"/>
  <c r="K18" i="25"/>
  <c r="K37" i="26"/>
  <c r="K33" i="26"/>
  <c r="K25" i="26"/>
  <c r="K23" i="17"/>
  <c r="K79" i="23"/>
  <c r="K48" i="11"/>
  <c r="K23" i="15"/>
  <c r="K19" i="15"/>
  <c r="K20" i="21"/>
  <c r="K17" i="21"/>
  <c r="K75" i="23"/>
  <c r="K42" i="23"/>
  <c r="K32" i="23"/>
  <c r="K20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21" i="21"/>
  <c r="K40" i="23"/>
  <c r="K81" i="23"/>
  <c r="K24" i="27"/>
  <c r="K40" i="27"/>
  <c r="K33" i="27"/>
  <c r="K25" i="27"/>
  <c r="K41" i="11"/>
  <c r="K28" i="23"/>
  <c r="K28" i="25"/>
  <c r="K46" i="11"/>
  <c r="K35" i="27"/>
  <c r="K22" i="27"/>
  <c r="K21" i="15"/>
  <c r="K22" i="21"/>
  <c r="K27" i="23"/>
  <c r="K44" i="25"/>
  <c r="K27" i="27"/>
  <c r="K19" i="27"/>
  <c r="K19" i="30"/>
  <c r="K17" i="30"/>
  <c r="K93" i="11"/>
  <c r="K33" i="25"/>
  <c r="K30" i="23"/>
  <c r="K61" i="23"/>
  <c r="K36" i="25"/>
  <c r="K36" i="26"/>
  <c r="K38" i="27"/>
  <c r="K15" i="30"/>
  <c r="K15" i="32"/>
  <c r="K16" i="33"/>
  <c r="K42" i="11"/>
  <c r="K24" i="21"/>
  <c r="K18" i="23"/>
  <c r="K20" i="25"/>
  <c r="K16" i="31"/>
  <c r="K36" i="27"/>
  <c r="K60" i="25"/>
  <c r="K32" i="25"/>
  <c r="K16" i="30"/>
  <c r="K14" i="31"/>
  <c r="K18" i="34"/>
  <c r="K16" i="34"/>
  <c r="K16" i="35"/>
  <c r="K37" i="25"/>
  <c r="K14" i="34"/>
  <c r="K17" i="35"/>
  <c r="K35" i="26"/>
  <c r="K19" i="26"/>
  <c r="K17" i="32"/>
  <c r="K19" i="32"/>
  <c r="K18" i="35"/>
  <c r="K18" i="30"/>
  <c r="K11" i="32"/>
  <c r="K15" i="34"/>
  <c r="K11" i="34"/>
  <c r="K16" i="36"/>
  <c r="K77" i="23"/>
  <c r="K61" i="25"/>
  <c r="K19" i="37"/>
  <c r="K11" i="37"/>
  <c r="K18" i="33"/>
  <c r="K17" i="34"/>
  <c r="K14" i="35"/>
  <c r="K14" i="38"/>
  <c r="K17" i="31"/>
  <c r="K17" i="38"/>
  <c r="K14" i="39"/>
  <c r="K15" i="40"/>
  <c r="K16" i="41"/>
  <c r="K17" i="42"/>
  <c r="K18" i="43"/>
  <c r="K19" i="43"/>
  <c r="K11" i="43"/>
  <c r="K17" i="36"/>
  <c r="K15" i="37"/>
  <c r="K14" i="43"/>
  <c r="K26" i="27"/>
  <c r="K17" i="37"/>
  <c r="K16" i="38"/>
  <c r="K19" i="40"/>
  <c r="K11" i="42"/>
  <c r="K18" i="44"/>
  <c r="K11" i="45"/>
  <c r="K14" i="42"/>
  <c r="K19" i="44"/>
  <c r="K11" i="44"/>
  <c r="K18" i="41"/>
  <c r="K19" i="34"/>
  <c r="K11" i="40"/>
  <c r="K15" i="43"/>
  <c r="K15" i="45"/>
  <c r="K16" i="39"/>
  <c r="K87" i="52"/>
  <c r="K16" i="44"/>
  <c r="K14" i="44"/>
  <c r="K59" i="50"/>
  <c r="K22" i="50"/>
  <c r="K17" i="40"/>
  <c r="K19" i="39"/>
  <c r="K14" i="41"/>
  <c r="K16" i="46"/>
  <c r="K58" i="50"/>
  <c r="K18" i="46"/>
  <c r="K55" i="50"/>
  <c r="K32" i="52"/>
  <c r="K24" i="52"/>
  <c r="K16" i="52"/>
  <c r="K54" i="54"/>
  <c r="K39" i="54"/>
  <c r="K31" i="54"/>
  <c r="K57" i="56"/>
  <c r="K36" i="56"/>
  <c r="M36" i="56" s="1"/>
  <c r="K19" i="42"/>
  <c r="K89" i="52"/>
  <c r="K61" i="54"/>
  <c r="K45" i="54"/>
  <c r="K15" i="44"/>
  <c r="K16" i="45"/>
  <c r="K18" i="50"/>
  <c r="K14" i="46"/>
  <c r="K58" i="54"/>
  <c r="K21" i="50"/>
  <c r="K19" i="50"/>
  <c r="K91" i="52"/>
  <c r="K28" i="52"/>
  <c r="K45" i="56"/>
  <c r="K26" i="52"/>
  <c r="K60" i="54"/>
  <c r="K56" i="50"/>
  <c r="K34" i="52"/>
  <c r="K27" i="56"/>
  <c r="K37" i="54"/>
  <c r="K29" i="52"/>
  <c r="K56" i="54"/>
  <c r="K41" i="54"/>
  <c r="K35" i="54"/>
  <c r="K61" i="56"/>
  <c r="K38" i="56"/>
  <c r="M38" i="56" s="1"/>
  <c r="K92" i="52"/>
  <c r="K43" i="54"/>
  <c r="K58" i="56"/>
  <c r="K59" i="56"/>
  <c r="K42" i="56"/>
  <c r="M42" i="56" s="1"/>
  <c r="K18" i="39"/>
  <c r="K27" i="54"/>
  <c r="K57" i="54"/>
  <c r="K37" i="56"/>
  <c r="K15" i="42"/>
  <c r="K40" i="56"/>
  <c r="M40" i="56" s="1"/>
  <c r="M15" i="81"/>
  <c r="U15" i="81"/>
  <c r="U32" i="56"/>
  <c r="I14" i="59"/>
  <c r="J21" i="57" s="1"/>
  <c r="U13" i="56"/>
  <c r="I14" i="71"/>
  <c r="J9" i="57" s="1"/>
  <c r="M37" i="100"/>
  <c r="U15" i="56"/>
  <c r="I14" i="72"/>
  <c r="J8" i="57" s="1"/>
  <c r="AA12" i="83"/>
  <c r="M12" i="91"/>
  <c r="AS17" i="82"/>
  <c r="AK17" i="82"/>
  <c r="AA39" i="39"/>
  <c r="AA40" i="39"/>
  <c r="AA42" i="39"/>
  <c r="AA33" i="39"/>
  <c r="AA25" i="39"/>
  <c r="AA32" i="39"/>
  <c r="AA30" i="39"/>
  <c r="AA28" i="39"/>
  <c r="AA14" i="39"/>
  <c r="AA37" i="39"/>
  <c r="AA15" i="39"/>
  <c r="AA16" i="39"/>
  <c r="AA36" i="39"/>
  <c r="AA18" i="39"/>
  <c r="AA46" i="39"/>
  <c r="AA45" i="39"/>
  <c r="AA11" i="39"/>
  <c r="AA20" i="39"/>
  <c r="K15" i="47"/>
  <c r="AA38" i="39"/>
  <c r="AA41" i="39"/>
  <c r="AA19" i="39"/>
  <c r="AA17" i="39"/>
  <c r="I55" i="98"/>
  <c r="G14" i="83"/>
  <c r="M14" i="92"/>
  <c r="I78" i="98"/>
  <c r="BM12" i="80"/>
  <c r="BO12" i="80" s="1"/>
  <c r="BI12" i="80"/>
  <c r="BO15" i="83"/>
  <c r="M15" i="89"/>
  <c r="O15" i="89" s="1"/>
  <c r="S15" i="89" s="1"/>
  <c r="BQ14" i="81"/>
  <c r="BI14" i="81"/>
  <c r="U30" i="56"/>
  <c r="K24" i="3"/>
  <c r="G896" i="1" s="1"/>
  <c r="Q22" i="92"/>
  <c r="O11" i="89"/>
  <c r="S11" i="89" s="1"/>
  <c r="I11" i="89"/>
  <c r="CG11" i="83"/>
  <c r="CK11" i="83" s="1"/>
  <c r="CO11" i="83" s="1"/>
  <c r="CG11" i="84"/>
  <c r="CW11" i="81"/>
  <c r="DA11" i="81" s="1"/>
  <c r="CW11" i="82"/>
  <c r="DA11" i="82" s="1"/>
  <c r="AS23" i="144"/>
  <c r="AE57" i="99"/>
  <c r="AG57" i="99" s="1"/>
  <c r="AQ46" i="99"/>
  <c r="AS46" i="99" s="1"/>
  <c r="Q12" i="89" s="1"/>
  <c r="AY12" i="144"/>
  <c r="AU12" i="89" s="1"/>
  <c r="AY12" i="89" s="1"/>
  <c r="AG11" i="80"/>
  <c r="AI11" i="80" s="1"/>
  <c r="AC11" i="80"/>
  <c r="I16" i="24"/>
  <c r="M16" i="24" s="1"/>
  <c r="S16" i="24" s="1"/>
  <c r="E33" i="103"/>
  <c r="M14" i="84"/>
  <c r="U14" i="84"/>
  <c r="AS9" i="82"/>
  <c r="AK9" i="82"/>
  <c r="CC14" i="80"/>
  <c r="CE14" i="80" s="1"/>
  <c r="BY14" i="80"/>
  <c r="I46" i="26"/>
  <c r="M46" i="26" s="1"/>
  <c r="E41" i="103"/>
  <c r="Q8" i="41"/>
  <c r="S8" i="41"/>
  <c r="I15" i="88"/>
  <c r="U45" i="50"/>
  <c r="U26" i="49"/>
  <c r="U51" i="50"/>
  <c r="U59" i="50"/>
  <c r="U30" i="50"/>
  <c r="U61" i="54"/>
  <c r="U45" i="54"/>
  <c r="U38" i="50"/>
  <c r="U62" i="54"/>
  <c r="U46" i="54"/>
  <c r="U10" i="49"/>
  <c r="U40" i="53"/>
  <c r="U23" i="53"/>
  <c r="U8" i="53"/>
  <c r="U31" i="54"/>
  <c r="U12" i="49"/>
  <c r="U19" i="53"/>
  <c r="U61" i="53"/>
  <c r="U15" i="53"/>
  <c r="U54" i="54"/>
  <c r="U19" i="49"/>
  <c r="U60" i="50"/>
  <c r="U58" i="50"/>
  <c r="U22" i="50"/>
  <c r="U11" i="53"/>
  <c r="U37" i="54"/>
  <c r="U14" i="53"/>
  <c r="U12" i="53"/>
  <c r="U31" i="53"/>
  <c r="U22" i="53"/>
  <c r="U18" i="53"/>
  <c r="U16" i="53"/>
  <c r="U20" i="53"/>
  <c r="U44" i="50"/>
  <c r="W44" i="50" s="1"/>
  <c r="U41" i="50"/>
  <c r="U21" i="50"/>
  <c r="U35" i="53"/>
  <c r="U10" i="53"/>
  <c r="U27" i="53"/>
  <c r="U60" i="54"/>
  <c r="U38" i="54"/>
  <c r="U14" i="54"/>
  <c r="U39" i="53"/>
  <c r="E18" i="109"/>
  <c r="M19" i="82"/>
  <c r="U19" i="82"/>
  <c r="AA69" i="133"/>
  <c r="U14" i="82"/>
  <c r="M14" i="82"/>
  <c r="AE51" i="99"/>
  <c r="AG51" i="99" s="1"/>
  <c r="Q17" i="90" s="1"/>
  <c r="AS17" i="144"/>
  <c r="AU17" i="90" s="1"/>
  <c r="AY17" i="90" s="1"/>
  <c r="G50" i="117"/>
  <c r="G58" i="117"/>
  <c r="I151" i="11" s="1"/>
  <c r="Q14" i="80"/>
  <c r="S14" i="80" s="1"/>
  <c r="M14" i="80"/>
  <c r="G9" i="85"/>
  <c r="I9" i="85" s="1"/>
  <c r="K9" i="85" s="1"/>
  <c r="M9" i="85" s="1"/>
  <c r="O9" i="85" s="1"/>
  <c r="Q9" i="85" s="1"/>
  <c r="I12" i="95"/>
  <c r="I26" i="95"/>
  <c r="I10" i="95"/>
  <c r="I81" i="95"/>
  <c r="I29" i="95"/>
  <c r="M122" i="11"/>
  <c r="CW18" i="81"/>
  <c r="DA18" i="81" s="1"/>
  <c r="CW18" i="82"/>
  <c r="DA18" i="82" s="1"/>
  <c r="CG18" i="83"/>
  <c r="CG18" i="84"/>
  <c r="AS24" i="144"/>
  <c r="AE58" i="99"/>
  <c r="AG58" i="99" s="1"/>
  <c r="E37" i="98"/>
  <c r="G71" i="116"/>
  <c r="M113" i="11"/>
  <c r="CO21" i="81"/>
  <c r="CG21" i="81"/>
  <c r="M128" i="11"/>
  <c r="BY11" i="84"/>
  <c r="BQ11" i="84"/>
  <c r="CC8" i="80"/>
  <c r="CE8" i="80" s="1"/>
  <c r="BY8" i="80"/>
  <c r="E69" i="98"/>
  <c r="G53" i="116"/>
  <c r="O22" i="90"/>
  <c r="I22" i="90"/>
  <c r="CG8" i="82"/>
  <c r="CO8" i="82"/>
  <c r="AA22" i="32"/>
  <c r="AA23" i="32"/>
  <c r="AA8" i="32"/>
  <c r="AA26" i="32"/>
  <c r="O22" i="47"/>
  <c r="Y22" i="47" s="1"/>
  <c r="I50" i="98"/>
  <c r="AA23" i="40"/>
  <c r="AA24" i="40"/>
  <c r="AA8" i="40"/>
  <c r="AA26" i="40"/>
  <c r="AA22" i="40"/>
  <c r="O14" i="47"/>
  <c r="Y14" i="47" s="1"/>
  <c r="CC21" i="80"/>
  <c r="CE21" i="80" s="1"/>
  <c r="BY21" i="80"/>
  <c r="BQ12" i="81"/>
  <c r="BI12" i="81"/>
  <c r="I46" i="96"/>
  <c r="I19" i="55" s="1"/>
  <c r="M19" i="55" s="1"/>
  <c r="K84" i="11"/>
  <c r="K40" i="11"/>
  <c r="K70" i="23"/>
  <c r="K26" i="16"/>
  <c r="K39" i="23"/>
  <c r="K84" i="25"/>
  <c r="K69" i="25"/>
  <c r="K33" i="23"/>
  <c r="K85" i="25"/>
  <c r="K28" i="32"/>
  <c r="K27" i="32"/>
  <c r="K14" i="33"/>
  <c r="AA19" i="31"/>
  <c r="K30" i="34"/>
  <c r="K27" i="35"/>
  <c r="K31" i="38"/>
  <c r="AA24" i="32"/>
  <c r="K18" i="42"/>
  <c r="AA42" i="43"/>
  <c r="U36" i="50"/>
  <c r="BM21" i="51"/>
  <c r="BQ21" i="51" s="1"/>
  <c r="AK21" i="51"/>
  <c r="K19" i="35"/>
  <c r="K32" i="45"/>
  <c r="U12" i="50"/>
  <c r="K30" i="45"/>
  <c r="U17" i="50"/>
  <c r="U54" i="53"/>
  <c r="U42" i="50"/>
  <c r="W42" i="50" s="1"/>
  <c r="AO48" i="52"/>
  <c r="BY48" i="52"/>
  <c r="CC48" i="52" s="1"/>
  <c r="K33" i="52"/>
  <c r="U65" i="50"/>
  <c r="K27" i="52"/>
  <c r="U56" i="54"/>
  <c r="BY43" i="52"/>
  <c r="CC43" i="52" s="1"/>
  <c r="AO43" i="52"/>
  <c r="AK13" i="52"/>
  <c r="M14" i="8"/>
  <c r="AA23" i="45"/>
  <c r="O9" i="47"/>
  <c r="Y9" i="47" s="1"/>
  <c r="AA26" i="45"/>
  <c r="AA8" i="45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11" i="85"/>
  <c r="BE11" i="85" s="1"/>
  <c r="BG11" i="85" s="1"/>
  <c r="BI11" i="85" s="1"/>
  <c r="BK11" i="85" s="1"/>
  <c r="BM11" i="85" s="1"/>
  <c r="BC15" i="85"/>
  <c r="BE15" i="85" s="1"/>
  <c r="BG15" i="85" s="1"/>
  <c r="BI15" i="85" s="1"/>
  <c r="BK15" i="85" s="1"/>
  <c r="BM15" i="85" s="1"/>
  <c r="BC19" i="85"/>
  <c r="BE19" i="85" s="1"/>
  <c r="BG19" i="85" s="1"/>
  <c r="BI19" i="85" s="1"/>
  <c r="BK19" i="85" s="1"/>
  <c r="BM19" i="85" s="1"/>
  <c r="I14" i="8"/>
  <c r="S8" i="15"/>
  <c r="AM18" i="144"/>
  <c r="AU18" i="91" s="1"/>
  <c r="AY18" i="91" s="1"/>
  <c r="S52" i="99"/>
  <c r="K26" i="50"/>
  <c r="K8" i="52"/>
  <c r="K29" i="50"/>
  <c r="I14" i="92"/>
  <c r="O14" i="92"/>
  <c r="S14" i="92" s="1"/>
  <c r="M8" i="21"/>
  <c r="I21" i="88"/>
  <c r="M15" i="83"/>
  <c r="U18" i="80"/>
  <c r="Y18" i="80" s="1"/>
  <c r="U18" i="85"/>
  <c r="AI18" i="79" s="1"/>
  <c r="M18" i="47" s="1"/>
  <c r="K80" i="52"/>
  <c r="M80" i="52" s="1"/>
  <c r="K81" i="52"/>
  <c r="M81" i="52" s="1"/>
  <c r="K83" i="52"/>
  <c r="M83" i="52" s="1"/>
  <c r="AO23" i="52"/>
  <c r="BY23" i="52"/>
  <c r="CC23" i="52" s="1"/>
  <c r="BA8" i="32"/>
  <c r="AK8" i="32"/>
  <c r="Q8" i="32"/>
  <c r="AU8" i="32"/>
  <c r="AE8" i="32"/>
  <c r="CG21" i="83"/>
  <c r="CG21" i="84"/>
  <c r="CW21" i="81"/>
  <c r="DA21" i="81" s="1"/>
  <c r="CW21" i="82"/>
  <c r="DA21" i="82" s="1"/>
  <c r="Y12" i="83"/>
  <c r="AC12" i="83" s="1"/>
  <c r="AG12" i="83" s="1"/>
  <c r="Y12" i="84"/>
  <c r="AC12" i="81"/>
  <c r="AG12" i="81" s="1"/>
  <c r="AC12" i="82"/>
  <c r="AG12" i="82" s="1"/>
  <c r="BE45" i="99"/>
  <c r="Q11" i="88" s="1"/>
  <c r="CC67" i="52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4" i="74"/>
  <c r="I74" i="74" s="1"/>
  <c r="G30" i="73"/>
  <c r="G26" i="73"/>
  <c r="G22" i="73"/>
  <c r="G18" i="73"/>
  <c r="G14" i="73"/>
  <c r="G10" i="73"/>
  <c r="G28" i="73"/>
  <c r="G20" i="73"/>
  <c r="G12" i="73"/>
  <c r="G78" i="96"/>
  <c r="G76" i="96"/>
  <c r="G74" i="96"/>
  <c r="G21" i="96"/>
  <c r="G16" i="73"/>
  <c r="G77" i="96"/>
  <c r="G76" i="74"/>
  <c r="G32" i="73"/>
  <c r="G24" i="73"/>
  <c r="G8" i="73"/>
  <c r="G75" i="96"/>
  <c r="G73" i="96"/>
  <c r="G22" i="116"/>
  <c r="E56" i="98" s="1"/>
  <c r="G27" i="116"/>
  <c r="E61" i="98" s="1"/>
  <c r="G19" i="116"/>
  <c r="E53" i="98" s="1"/>
  <c r="G30" i="116"/>
  <c r="E64" i="98" s="1"/>
  <c r="DW14" i="138"/>
  <c r="DY14" i="138" s="1"/>
  <c r="O18" i="88"/>
  <c r="S18" i="88" s="1"/>
  <c r="I18" i="88"/>
  <c r="AC15" i="84"/>
  <c r="AK15" i="84"/>
  <c r="AM20" i="144"/>
  <c r="AU20" i="91" s="1"/>
  <c r="AY20" i="91" s="1"/>
  <c r="S54" i="99"/>
  <c r="AY16" i="144"/>
  <c r="AU16" i="89" s="1"/>
  <c r="AY16" i="89" s="1"/>
  <c r="AQ50" i="99"/>
  <c r="AS50" i="99" s="1"/>
  <c r="Q16" i="89" s="1"/>
  <c r="S16" i="89" s="1"/>
  <c r="BQ13" i="80"/>
  <c r="BU13" i="80" s="1"/>
  <c r="BQ13" i="85"/>
  <c r="CK13" i="79" s="1"/>
  <c r="AG16" i="80"/>
  <c r="AI16" i="80" s="1"/>
  <c r="AC16" i="80"/>
  <c r="G54" i="117"/>
  <c r="AA11" i="83"/>
  <c r="AC11" i="83" s="1"/>
  <c r="AG11" i="83" s="1"/>
  <c r="M11" i="91"/>
  <c r="O11" i="91" s="1"/>
  <c r="S11" i="91" s="1"/>
  <c r="AA39" i="32"/>
  <c r="AA29" i="32"/>
  <c r="AA40" i="32"/>
  <c r="AA30" i="32"/>
  <c r="AA31" i="32"/>
  <c r="AA42" i="32"/>
  <c r="AA33" i="32"/>
  <c r="AA25" i="32"/>
  <c r="AA17" i="32"/>
  <c r="AA27" i="32"/>
  <c r="AA43" i="32"/>
  <c r="AA32" i="32"/>
  <c r="AA18" i="32"/>
  <c r="AA15" i="32"/>
  <c r="AA36" i="32"/>
  <c r="AA28" i="32"/>
  <c r="AA11" i="32"/>
  <c r="AA19" i="32"/>
  <c r="AA14" i="32"/>
  <c r="AA41" i="32"/>
  <c r="AA37" i="32"/>
  <c r="AA38" i="32"/>
  <c r="AA16" i="32"/>
  <c r="K22" i="47"/>
  <c r="AW10" i="80"/>
  <c r="AY10" i="80" s="1"/>
  <c r="AS10" i="80"/>
  <c r="I8" i="92"/>
  <c r="E23" i="92"/>
  <c r="DY8" i="138"/>
  <c r="U23" i="50"/>
  <c r="O10" i="92"/>
  <c r="S10" i="92" s="1"/>
  <c r="I10" i="92"/>
  <c r="G34" i="114"/>
  <c r="I41" i="39" s="1"/>
  <c r="M41" i="39" s="1"/>
  <c r="AC21" i="89"/>
  <c r="AM21" i="89"/>
  <c r="Y18" i="83"/>
  <c r="AC18" i="83" s="1"/>
  <c r="AG18" i="83" s="1"/>
  <c r="Y18" i="84"/>
  <c r="AC18" i="81"/>
  <c r="AG18" i="81" s="1"/>
  <c r="AC18" i="82"/>
  <c r="AG18" i="82" s="1"/>
  <c r="M11" i="81"/>
  <c r="U11" i="81"/>
  <c r="U8" i="81"/>
  <c r="M8" i="81"/>
  <c r="AS10" i="144"/>
  <c r="AU10" i="90" s="1"/>
  <c r="AY10" i="90" s="1"/>
  <c r="M41" i="100"/>
  <c r="M20" i="100"/>
  <c r="M21" i="100"/>
  <c r="M22" i="100"/>
  <c r="M30" i="100"/>
  <c r="M50" i="100"/>
  <c r="M19" i="100"/>
  <c r="M46" i="100"/>
  <c r="BE55" i="99"/>
  <c r="Q21" i="88" s="1"/>
  <c r="I29" i="105"/>
  <c r="K29" i="105" s="1"/>
  <c r="AY21" i="144"/>
  <c r="AU21" i="89" s="1"/>
  <c r="AY21" i="89" s="1"/>
  <c r="AQ55" i="99"/>
  <c r="AA21" i="34"/>
  <c r="AA9" i="34"/>
  <c r="AA13" i="34"/>
  <c r="AA12" i="34"/>
  <c r="S20" i="47"/>
  <c r="M21" i="88"/>
  <c r="O21" i="88" s="1"/>
  <c r="S21" i="88" s="1"/>
  <c r="CI21" i="83"/>
  <c r="AA21" i="48"/>
  <c r="Q21" i="48"/>
  <c r="AI21" i="48"/>
  <c r="G48" i="96"/>
  <c r="G42" i="96"/>
  <c r="G16" i="96"/>
  <c r="AW21" i="84"/>
  <c r="BE21" i="84"/>
  <c r="BE50" i="99"/>
  <c r="Q16" i="88" s="1"/>
  <c r="U23" i="56"/>
  <c r="I20" i="89"/>
  <c r="Q56" i="99"/>
  <c r="U56" i="99" s="1"/>
  <c r="AM22" i="144"/>
  <c r="CC12" i="80"/>
  <c r="CE12" i="80" s="1"/>
  <c r="BY12" i="80"/>
  <c r="U28" i="53"/>
  <c r="AC10" i="91"/>
  <c r="AM10" i="91"/>
  <c r="I18" i="95"/>
  <c r="I16" i="95"/>
  <c r="K15" i="102"/>
  <c r="E26" i="102"/>
  <c r="AE27" i="131"/>
  <c r="O13" i="92"/>
  <c r="I13" i="92"/>
  <c r="U10" i="82"/>
  <c r="M10" i="82"/>
  <c r="AA41" i="33"/>
  <c r="AA32" i="33"/>
  <c r="AA16" i="33"/>
  <c r="AA42" i="33"/>
  <c r="AA33" i="33"/>
  <c r="AA25" i="33"/>
  <c r="AA17" i="33"/>
  <c r="AA36" i="33"/>
  <c r="AA18" i="33"/>
  <c r="AA46" i="33"/>
  <c r="AA38" i="33"/>
  <c r="AA28" i="33"/>
  <c r="AA20" i="33"/>
  <c r="AA19" i="33"/>
  <c r="AA29" i="33"/>
  <c r="AA40" i="33"/>
  <c r="AA31" i="33"/>
  <c r="AA11" i="33"/>
  <c r="AA45" i="33"/>
  <c r="AA27" i="33"/>
  <c r="AA15" i="33"/>
  <c r="AA43" i="33"/>
  <c r="AA14" i="33"/>
  <c r="K21" i="47"/>
  <c r="U13" i="50"/>
  <c r="U29" i="54"/>
  <c r="U54" i="50"/>
  <c r="U14" i="50"/>
  <c r="U33" i="54"/>
  <c r="U22" i="54"/>
  <c r="U13" i="54"/>
  <c r="U62" i="50"/>
  <c r="U30" i="54"/>
  <c r="U25" i="54"/>
  <c r="U21" i="54"/>
  <c r="G28" i="114"/>
  <c r="I41" i="45" s="1"/>
  <c r="M41" i="45" s="1"/>
  <c r="I19" i="84"/>
  <c r="Q19" i="84"/>
  <c r="BA8" i="7"/>
  <c r="AE21" i="48"/>
  <c r="I15" i="105"/>
  <c r="K15" i="105" s="1"/>
  <c r="CK20" i="84"/>
  <c r="CS20" i="84"/>
  <c r="BE23" i="144"/>
  <c r="CG20" i="81"/>
  <c r="CO20" i="81"/>
  <c r="M43" i="50"/>
  <c r="AY13" i="144"/>
  <c r="AU13" i="89" s="1"/>
  <c r="AY13" i="89" s="1"/>
  <c r="AQ47" i="99"/>
  <c r="G13" i="85"/>
  <c r="I13" i="85" s="1"/>
  <c r="K13" i="85" s="1"/>
  <c r="M13" i="85" s="1"/>
  <c r="O13" i="85" s="1"/>
  <c r="Q13" i="85" s="1"/>
  <c r="G23" i="112"/>
  <c r="E32" i="96" s="1"/>
  <c r="M8" i="35"/>
  <c r="CM68" i="133"/>
  <c r="FG22" i="138"/>
  <c r="FI22" i="138" s="1"/>
  <c r="AS21" i="144"/>
  <c r="AU21" i="90" s="1"/>
  <c r="AY21" i="90" s="1"/>
  <c r="AS14" i="144"/>
  <c r="AU14" i="90" s="1"/>
  <c r="AY14" i="90" s="1"/>
  <c r="AE48" i="99"/>
  <c r="BQ18" i="80"/>
  <c r="BU18" i="80" s="1"/>
  <c r="BQ18" i="85"/>
  <c r="CK18" i="79" s="1"/>
  <c r="K31" i="56"/>
  <c r="G51" i="117"/>
  <c r="BE19" i="144"/>
  <c r="AU19" i="88" s="1"/>
  <c r="AY19" i="88" s="1"/>
  <c r="AG19" i="80"/>
  <c r="AI19" i="80" s="1"/>
  <c r="AC19" i="80"/>
  <c r="E11" i="78"/>
  <c r="AA23" i="39"/>
  <c r="AA8" i="39"/>
  <c r="AA34" i="39"/>
  <c r="O15" i="47"/>
  <c r="Y15" i="47" s="1"/>
  <c r="CG12" i="82"/>
  <c r="CO12" i="82"/>
  <c r="G52" i="116"/>
  <c r="E75" i="98" s="1"/>
  <c r="G47" i="117"/>
  <c r="CM69" i="133"/>
  <c r="AW22" i="84"/>
  <c r="BE22" i="84"/>
  <c r="CO11" i="81"/>
  <c r="CG11" i="81"/>
  <c r="BQ8" i="84"/>
  <c r="BY8" i="84"/>
  <c r="G43" i="114"/>
  <c r="I41" i="31" s="1"/>
  <c r="M41" i="31" s="1"/>
  <c r="G31" i="114"/>
  <c r="I41" i="42" s="1"/>
  <c r="M41" i="42" s="1"/>
  <c r="AC11" i="84"/>
  <c r="AK11" i="84"/>
  <c r="AQ17" i="92"/>
  <c r="G52" i="117"/>
  <c r="E36" i="103" s="1"/>
  <c r="BE8" i="84"/>
  <c r="AW8" i="84"/>
  <c r="G35" i="114"/>
  <c r="I41" i="38" s="1"/>
  <c r="M41" i="38" s="1"/>
  <c r="I36" i="101"/>
  <c r="I83" i="95" s="1"/>
  <c r="BA20" i="84"/>
  <c r="BI20" i="84"/>
  <c r="BM11" i="51"/>
  <c r="BQ11" i="51" s="1"/>
  <c r="AK11" i="51"/>
  <c r="Q41" i="50"/>
  <c r="Y41" i="50" s="1"/>
  <c r="AA46" i="31"/>
  <c r="AA38" i="31"/>
  <c r="AA28" i="31"/>
  <c r="AA20" i="31"/>
  <c r="AA39" i="31"/>
  <c r="AA29" i="31"/>
  <c r="AA40" i="31"/>
  <c r="AA30" i="31"/>
  <c r="AA14" i="31"/>
  <c r="AA41" i="31"/>
  <c r="AA32" i="31"/>
  <c r="AA16" i="31"/>
  <c r="AA15" i="31"/>
  <c r="AA25" i="31"/>
  <c r="AA27" i="31"/>
  <c r="AA18" i="31"/>
  <c r="AA41" i="35"/>
  <c r="AA32" i="35"/>
  <c r="AA16" i="35"/>
  <c r="AA42" i="35"/>
  <c r="AA33" i="35"/>
  <c r="AA25" i="35"/>
  <c r="AA17" i="35"/>
  <c r="AA36" i="35"/>
  <c r="AA18" i="35"/>
  <c r="AA43" i="31"/>
  <c r="AA46" i="35"/>
  <c r="AA38" i="35"/>
  <c r="AA28" i="35"/>
  <c r="AA20" i="35"/>
  <c r="AA45" i="31"/>
  <c r="AA11" i="35"/>
  <c r="AA39" i="35"/>
  <c r="AA30" i="35"/>
  <c r="AA14" i="35"/>
  <c r="AA29" i="35"/>
  <c r="AA27" i="35"/>
  <c r="AA42" i="31"/>
  <c r="AA40" i="35"/>
  <c r="AA17" i="31"/>
  <c r="AA37" i="35"/>
  <c r="K23" i="47"/>
  <c r="K19" i="47"/>
  <c r="E17" i="109"/>
  <c r="E16" i="109"/>
  <c r="E21" i="109"/>
  <c r="M20" i="89"/>
  <c r="O20" i="89" s="1"/>
  <c r="S20" i="89" s="1"/>
  <c r="BO20" i="83"/>
  <c r="BQ20" i="83" s="1"/>
  <c r="BU20" i="83" s="1"/>
  <c r="CG15" i="83"/>
  <c r="CK15" i="83" s="1"/>
  <c r="CO15" i="83" s="1"/>
  <c r="CG15" i="84"/>
  <c r="CW15" i="81"/>
  <c r="DA15" i="81" s="1"/>
  <c r="CW15" i="82"/>
  <c r="DA15" i="82" s="1"/>
  <c r="CA10" i="52"/>
  <c r="AS10" i="52"/>
  <c r="AC10" i="52"/>
  <c r="AI10" i="52" s="1"/>
  <c r="BW10" i="52"/>
  <c r="BG10" i="52"/>
  <c r="BM10" i="52" s="1"/>
  <c r="AM10" i="52"/>
  <c r="AW10" i="52"/>
  <c r="BC10" i="52" s="1"/>
  <c r="BQ10" i="52"/>
  <c r="Q10" i="52"/>
  <c r="Y10" i="52" s="1"/>
  <c r="CG10" i="52"/>
  <c r="AA15" i="83"/>
  <c r="M15" i="91"/>
  <c r="O15" i="91" s="1"/>
  <c r="AK16" i="80"/>
  <c r="AO16" i="80" s="1"/>
  <c r="AK16" i="85"/>
  <c r="BA16" i="79" s="1"/>
  <c r="CM27" i="131"/>
  <c r="E8" i="12" s="1"/>
  <c r="AS44" i="99"/>
  <c r="Q10" i="89" s="1"/>
  <c r="CK19" i="84"/>
  <c r="CS19" i="84"/>
  <c r="M22" i="84"/>
  <c r="U22" i="84"/>
  <c r="G41" i="114"/>
  <c r="I41" i="32" s="1"/>
  <c r="M41" i="32" s="1"/>
  <c r="BQ16" i="81"/>
  <c r="BI16" i="81"/>
  <c r="CG16" i="82"/>
  <c r="CO16" i="82"/>
  <c r="AS55" i="99"/>
  <c r="Q21" i="89" s="1"/>
  <c r="AC19" i="81"/>
  <c r="AG19" i="81" s="1"/>
  <c r="AC19" i="82"/>
  <c r="AG19" i="82" s="1"/>
  <c r="Y19" i="83"/>
  <c r="AC19" i="83" s="1"/>
  <c r="AG19" i="83" s="1"/>
  <c r="Y19" i="84"/>
  <c r="G8" i="83"/>
  <c r="M8" i="92"/>
  <c r="O8" i="92" s="1"/>
  <c r="S8" i="92" s="1"/>
  <c r="G21" i="79"/>
  <c r="S21" i="85"/>
  <c r="AU21" i="3" s="1"/>
  <c r="G827" i="1" s="1"/>
  <c r="CC16" i="80"/>
  <c r="CE16" i="80" s="1"/>
  <c r="BY16" i="80"/>
  <c r="AA21" i="32"/>
  <c r="AA9" i="32"/>
  <c r="AA12" i="32"/>
  <c r="S22" i="47"/>
  <c r="AA13" i="32"/>
  <c r="AA10" i="32"/>
  <c r="BY23" i="81"/>
  <c r="CC23" i="81" s="1"/>
  <c r="BY23" i="82"/>
  <c r="CC23" i="82" s="1"/>
  <c r="BM23" i="83"/>
  <c r="BQ23" i="83" s="1"/>
  <c r="BU23" i="83" s="1"/>
  <c r="BM23" i="84"/>
  <c r="AO88" i="52"/>
  <c r="BY96" i="52"/>
  <c r="CC96" i="52" s="1"/>
  <c r="AO96" i="52"/>
  <c r="AM15" i="144"/>
  <c r="AU15" i="91" s="1"/>
  <c r="AY15" i="91" s="1"/>
  <c r="S49" i="99"/>
  <c r="AQ49" i="99"/>
  <c r="AY15" i="144"/>
  <c r="AU15" i="89" s="1"/>
  <c r="AY15" i="89" s="1"/>
  <c r="U51" i="56"/>
  <c r="I12" i="71"/>
  <c r="H9" i="57" s="1"/>
  <c r="U53" i="56"/>
  <c r="I12" i="59"/>
  <c r="H21" i="57" s="1"/>
  <c r="I12" i="72"/>
  <c r="H8" i="57" s="1"/>
  <c r="I37" i="100"/>
  <c r="I41" i="100" s="1"/>
  <c r="I59" i="98"/>
  <c r="BG27" i="131"/>
  <c r="O12" i="92"/>
  <c r="S12" i="92" s="1"/>
  <c r="I12" i="92"/>
  <c r="AK13" i="80"/>
  <c r="AO13" i="80" s="1"/>
  <c r="AK13" i="85"/>
  <c r="BA13" i="79" s="1"/>
  <c r="CI8" i="83"/>
  <c r="M8" i="88"/>
  <c r="O8" i="88" s="1"/>
  <c r="I8" i="84"/>
  <c r="Q8" i="84"/>
  <c r="AE43" i="99"/>
  <c r="AG43" i="99" s="1"/>
  <c r="Q9" i="90" s="1"/>
  <c r="AS9" i="144"/>
  <c r="AU9" i="90" s="1"/>
  <c r="AY9" i="90" s="1"/>
  <c r="U50" i="99"/>
  <c r="Q16" i="91" s="1"/>
  <c r="CC9" i="80"/>
  <c r="CE9" i="80" s="1"/>
  <c r="BY9" i="80"/>
  <c r="AC9" i="83"/>
  <c r="AG9" i="83" s="1"/>
  <c r="BQ15" i="83"/>
  <c r="BU15" i="83" s="1"/>
  <c r="E85" i="115"/>
  <c r="G85" i="115" s="1"/>
  <c r="G80" i="98" s="1"/>
  <c r="E84" i="115"/>
  <c r="I18" i="90"/>
  <c r="AS42" i="99"/>
  <c r="Q8" i="89" s="1"/>
  <c r="AS45" i="99"/>
  <c r="Q11" i="89" s="1"/>
  <c r="CO21" i="82"/>
  <c r="CG21" i="82"/>
  <c r="CG16" i="81"/>
  <c r="CO16" i="81"/>
  <c r="AA12" i="46"/>
  <c r="AA21" i="46"/>
  <c r="AA13" i="46"/>
  <c r="S8" i="47"/>
  <c r="AA9" i="46"/>
  <c r="I12" i="104"/>
  <c r="I13" i="104"/>
  <c r="M19" i="97" s="1"/>
  <c r="AA9" i="33"/>
  <c r="AA10" i="33"/>
  <c r="AA12" i="33"/>
  <c r="AA13" i="33"/>
  <c r="S21" i="47"/>
  <c r="AC19" i="88"/>
  <c r="AM19" i="88"/>
  <c r="AA36" i="31"/>
  <c r="BY50" i="52"/>
  <c r="CC50" i="52" s="1"/>
  <c r="AO50" i="52"/>
  <c r="K30" i="42"/>
  <c r="BM17" i="51"/>
  <c r="BQ17" i="51" s="1"/>
  <c r="AK17" i="51"/>
  <c r="BY92" i="52"/>
  <c r="CC92" i="52" s="1"/>
  <c r="AO92" i="52"/>
  <c r="K31" i="46"/>
  <c r="AA10" i="45"/>
  <c r="O21" i="52"/>
  <c r="U21" i="52" s="1"/>
  <c r="AG20" i="80"/>
  <c r="AI20" i="80" s="1"/>
  <c r="AC20" i="80"/>
  <c r="AW9" i="80"/>
  <c r="AY9" i="80" s="1"/>
  <c r="AS9" i="80"/>
  <c r="AG20" i="56"/>
  <c r="AG64" i="56" s="1"/>
  <c r="E11" i="8" s="1"/>
  <c r="E14" i="8" s="1"/>
  <c r="U49" i="99"/>
  <c r="Q15" i="91" s="1"/>
  <c r="Q8" i="38"/>
  <c r="AU8" i="38"/>
  <c r="AE8" i="38"/>
  <c r="AK8" i="38"/>
  <c r="BA8" i="38"/>
  <c r="S8" i="38"/>
  <c r="AC71" i="52"/>
  <c r="BG71" i="52"/>
  <c r="BM71" i="52" s="1"/>
  <c r="BC71" i="52"/>
  <c r="AM71" i="52"/>
  <c r="AS71" i="52" s="1"/>
  <c r="Q71" i="52"/>
  <c r="BQ71" i="52"/>
  <c r="BW71" i="52" s="1"/>
  <c r="AW71" i="52"/>
  <c r="AI71" i="52"/>
  <c r="O15" i="90"/>
  <c r="S15" i="90" s="1"/>
  <c r="I15" i="90"/>
  <c r="BE20" i="144"/>
  <c r="AU20" i="88" s="1"/>
  <c r="AY20" i="88" s="1"/>
  <c r="BC54" i="99"/>
  <c r="BQ17" i="80"/>
  <c r="BU17" i="80" s="1"/>
  <c r="BQ17" i="85"/>
  <c r="CK17" i="79" s="1"/>
  <c r="K23" i="52"/>
  <c r="K20" i="3"/>
  <c r="G780" i="1" s="1"/>
  <c r="Q20" i="92"/>
  <c r="M21" i="82"/>
  <c r="U21" i="82"/>
  <c r="K10" i="48"/>
  <c r="K12" i="48"/>
  <c r="M12" i="48" s="1"/>
  <c r="K11" i="48"/>
  <c r="K13" i="48"/>
  <c r="K56" i="56"/>
  <c r="CE68" i="52"/>
  <c r="CI20" i="83"/>
  <c r="M20" i="88"/>
  <c r="I16" i="88"/>
  <c r="K59" i="99"/>
  <c r="O59" i="99" s="1"/>
  <c r="AW25" i="144"/>
  <c r="AO59" i="99" s="1"/>
  <c r="AA22" i="30"/>
  <c r="AA8" i="30"/>
  <c r="O24" i="47"/>
  <c r="Y24" i="47" s="1"/>
  <c r="AU11" i="83"/>
  <c r="M11" i="90"/>
  <c r="I16" i="92"/>
  <c r="O16" i="92"/>
  <c r="S16" i="92" s="1"/>
  <c r="E25" i="93"/>
  <c r="BA18" i="81"/>
  <c r="BE18" i="81" s="1"/>
  <c r="BA18" i="82"/>
  <c r="BE18" i="82" s="1"/>
  <c r="AS18" i="83"/>
  <c r="AS18" i="84"/>
  <c r="AS56" i="99"/>
  <c r="AS43" i="99"/>
  <c r="Q9" i="89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7" i="85"/>
  <c r="BU17" i="85" s="1"/>
  <c r="BW17" i="85" s="1"/>
  <c r="BY17" i="85" s="1"/>
  <c r="CA17" i="85" s="1"/>
  <c r="CC17" i="85" s="1"/>
  <c r="BS11" i="85"/>
  <c r="BU11" i="85" s="1"/>
  <c r="BW11" i="85" s="1"/>
  <c r="BY11" i="85" s="1"/>
  <c r="CA11" i="85" s="1"/>
  <c r="CC11" i="85" s="1"/>
  <c r="BS9" i="85"/>
  <c r="BU9" i="85" s="1"/>
  <c r="BW9" i="85" s="1"/>
  <c r="BY9" i="85" s="1"/>
  <c r="CA9" i="85" s="1"/>
  <c r="CC9" i="85" s="1"/>
  <c r="BS21" i="85"/>
  <c r="BU21" i="85" s="1"/>
  <c r="BW21" i="85" s="1"/>
  <c r="BY21" i="85" s="1"/>
  <c r="CA21" i="85" s="1"/>
  <c r="CC21" i="85" s="1"/>
  <c r="BS22" i="85"/>
  <c r="BU22" i="85" s="1"/>
  <c r="BW22" i="85" s="1"/>
  <c r="BY22" i="85" s="1"/>
  <c r="CA22" i="85" s="1"/>
  <c r="CC22" i="85" s="1"/>
  <c r="BS12" i="85"/>
  <c r="BU12" i="85" s="1"/>
  <c r="BW12" i="85" s="1"/>
  <c r="BY12" i="85" s="1"/>
  <c r="CA12" i="85" s="1"/>
  <c r="CC12" i="85" s="1"/>
  <c r="BS8" i="85"/>
  <c r="BU8" i="85" s="1"/>
  <c r="BW8" i="85" s="1"/>
  <c r="BY8" i="85" s="1"/>
  <c r="CA8" i="85" s="1"/>
  <c r="CC8" i="85" s="1"/>
  <c r="BS16" i="85"/>
  <c r="BU16" i="85" s="1"/>
  <c r="BW16" i="85" s="1"/>
  <c r="BY16" i="85" s="1"/>
  <c r="CA16" i="85" s="1"/>
  <c r="CC16" i="85" s="1"/>
  <c r="BS14" i="85"/>
  <c r="BU14" i="85" s="1"/>
  <c r="BW14" i="85" s="1"/>
  <c r="BY14" i="85" s="1"/>
  <c r="CA14" i="85" s="1"/>
  <c r="CC14" i="85" s="1"/>
  <c r="BS10" i="85"/>
  <c r="BU10" i="85" s="1"/>
  <c r="BW10" i="85" s="1"/>
  <c r="BY10" i="85" s="1"/>
  <c r="CA10" i="85" s="1"/>
  <c r="CC10" i="85" s="1"/>
  <c r="G48" i="100"/>
  <c r="G47" i="100"/>
  <c r="G44" i="114"/>
  <c r="I41" i="30" s="1"/>
  <c r="M41" i="30" s="1"/>
  <c r="E15" i="117"/>
  <c r="CC20" i="80"/>
  <c r="CE20" i="80" s="1"/>
  <c r="BY20" i="80"/>
  <c r="M18" i="88"/>
  <c r="CI18" i="83"/>
  <c r="I20" i="92"/>
  <c r="O20" i="92"/>
  <c r="E21" i="117"/>
  <c r="Q21" i="80"/>
  <c r="S21" i="80" s="1"/>
  <c r="M21" i="80"/>
  <c r="Q26" i="29"/>
  <c r="S47" i="99"/>
  <c r="U47" i="99" s="1"/>
  <c r="Q13" i="91" s="1"/>
  <c r="AM13" i="144"/>
  <c r="AU13" i="91" s="1"/>
  <c r="AY13" i="91" s="1"/>
  <c r="AO15" i="52"/>
  <c r="BY15" i="52"/>
  <c r="CC15" i="52" s="1"/>
  <c r="BC15" i="92"/>
  <c r="E14" i="111"/>
  <c r="G14" i="111" s="1"/>
  <c r="E33" i="96" s="1"/>
  <c r="AA35" i="124"/>
  <c r="E12" i="111" s="1"/>
  <c r="E13" i="111" s="1"/>
  <c r="M11" i="89"/>
  <c r="BO11" i="83"/>
  <c r="BQ11" i="83" s="1"/>
  <c r="BU11" i="83" s="1"/>
  <c r="Y20" i="83"/>
  <c r="AC20" i="83" s="1"/>
  <c r="AG20" i="83" s="1"/>
  <c r="Y20" i="84"/>
  <c r="AC20" i="81"/>
  <c r="AG20" i="81" s="1"/>
  <c r="AC20" i="82"/>
  <c r="AG20" i="82" s="1"/>
  <c r="AQ21" i="91"/>
  <c r="E25" i="78"/>
  <c r="AW15" i="80"/>
  <c r="AY15" i="80" s="1"/>
  <c r="AS15" i="80"/>
  <c r="AW22" i="83"/>
  <c r="BA22" i="83" s="1"/>
  <c r="AM16" i="89"/>
  <c r="AC16" i="89"/>
  <c r="CS10" i="84"/>
  <c r="CK10" i="84"/>
  <c r="S15" i="92"/>
  <c r="I23" i="84"/>
  <c r="Q23" i="84"/>
  <c r="BQ8" i="82"/>
  <c r="BI8" i="82"/>
  <c r="K94" i="11"/>
  <c r="Q12" i="14"/>
  <c r="S12" i="14" s="1"/>
  <c r="K25" i="17"/>
  <c r="K86" i="23"/>
  <c r="K38" i="11"/>
  <c r="K37" i="23"/>
  <c r="K73" i="25"/>
  <c r="K38" i="23"/>
  <c r="AA24" i="30"/>
  <c r="AA34" i="32"/>
  <c r="AA11" i="31"/>
  <c r="K32" i="37"/>
  <c r="K32" i="39"/>
  <c r="AA45" i="35"/>
  <c r="K30" i="33"/>
  <c r="K15" i="41"/>
  <c r="K14" i="37"/>
  <c r="K27" i="45"/>
  <c r="K11" i="46"/>
  <c r="AA12" i="40"/>
  <c r="BM16" i="51"/>
  <c r="BQ16" i="51" s="1"/>
  <c r="AK16" i="51"/>
  <c r="U56" i="50"/>
  <c r="AA15" i="35"/>
  <c r="BM14" i="51"/>
  <c r="BQ14" i="51" s="1"/>
  <c r="AK14" i="51"/>
  <c r="AO51" i="52"/>
  <c r="BY51" i="52"/>
  <c r="CC51" i="52" s="1"/>
  <c r="AA32" i="43"/>
  <c r="U46" i="53"/>
  <c r="K12" i="50"/>
  <c r="AO31" i="52"/>
  <c r="BY31" i="52"/>
  <c r="CC31" i="52" s="1"/>
  <c r="U35" i="54"/>
  <c r="AA34" i="40"/>
  <c r="U52" i="53"/>
  <c r="U48" i="54"/>
  <c r="K25" i="52"/>
  <c r="AA36" i="45"/>
  <c r="U32" i="53"/>
  <c r="K75" i="52"/>
  <c r="M75" i="52" s="1"/>
  <c r="K74" i="52"/>
  <c r="M74" i="52" s="1"/>
  <c r="AU8" i="36"/>
  <c r="AE8" i="36"/>
  <c r="BA8" i="36"/>
  <c r="Q8" i="36"/>
  <c r="AK8" i="36"/>
  <c r="G132" i="11"/>
  <c r="G64" i="54"/>
  <c r="G66" i="54" s="1"/>
  <c r="AA12" i="31"/>
  <c r="AA21" i="31"/>
  <c r="AA13" i="31"/>
  <c r="AA9" i="31"/>
  <c r="AA9" i="35"/>
  <c r="AA10" i="35"/>
  <c r="AA12" i="35"/>
  <c r="AA21" i="35"/>
  <c r="AA13" i="35"/>
  <c r="S23" i="47"/>
  <c r="S19" i="47"/>
  <c r="U62" i="147"/>
  <c r="S62" i="147"/>
  <c r="O62" i="147"/>
  <c r="Q62" i="147"/>
  <c r="AK17" i="84"/>
  <c r="AC17" i="84"/>
  <c r="M8" i="19"/>
  <c r="M72" i="52"/>
  <c r="EO9" i="138"/>
  <c r="EQ9" i="138" s="1"/>
  <c r="I12" i="84"/>
  <c r="Q12" i="84"/>
  <c r="S44" i="99"/>
  <c r="U44" i="99" s="1"/>
  <c r="Q10" i="91" s="1"/>
  <c r="AM10" i="144"/>
  <c r="AU10" i="91" s="1"/>
  <c r="AY10" i="91" s="1"/>
  <c r="AM20" i="85"/>
  <c r="AO20" i="85" s="1"/>
  <c r="AQ20" i="85" s="1"/>
  <c r="AS20" i="85" s="1"/>
  <c r="AU20" i="85" s="1"/>
  <c r="AW20" i="85" s="1"/>
  <c r="AM23" i="85"/>
  <c r="AO23" i="85" s="1"/>
  <c r="AQ23" i="85" s="1"/>
  <c r="AS23" i="85" s="1"/>
  <c r="AU23" i="85" s="1"/>
  <c r="AW23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7" i="85"/>
  <c r="AO17" i="85" s="1"/>
  <c r="AQ17" i="85" s="1"/>
  <c r="AS17" i="85" s="1"/>
  <c r="AU17" i="85" s="1"/>
  <c r="AW17" i="85" s="1"/>
  <c r="AM15" i="85"/>
  <c r="AO15" i="85" s="1"/>
  <c r="AQ15" i="85" s="1"/>
  <c r="AS15" i="85" s="1"/>
  <c r="AU15" i="85" s="1"/>
  <c r="AW15" i="85" s="1"/>
  <c r="AM13" i="85"/>
  <c r="AO13" i="85" s="1"/>
  <c r="AQ13" i="85" s="1"/>
  <c r="AS13" i="85" s="1"/>
  <c r="AU13" i="85" s="1"/>
  <c r="AW13" i="85" s="1"/>
  <c r="AM11" i="85"/>
  <c r="AO11" i="85" s="1"/>
  <c r="AQ11" i="85" s="1"/>
  <c r="AS11" i="85" s="1"/>
  <c r="AU11" i="85" s="1"/>
  <c r="AW11" i="85" s="1"/>
  <c r="AM9" i="85"/>
  <c r="AO9" i="85" s="1"/>
  <c r="AQ9" i="85" s="1"/>
  <c r="AS9" i="85" s="1"/>
  <c r="AU9" i="85" s="1"/>
  <c r="AW9" i="85" s="1"/>
  <c r="AM12" i="85"/>
  <c r="AO12" i="85" s="1"/>
  <c r="AQ12" i="85" s="1"/>
  <c r="AS12" i="85" s="1"/>
  <c r="AU12" i="85" s="1"/>
  <c r="AW12" i="85" s="1"/>
  <c r="AM14" i="85"/>
  <c r="AO14" i="85" s="1"/>
  <c r="AQ14" i="85" s="1"/>
  <c r="AS14" i="85" s="1"/>
  <c r="AU14" i="85" s="1"/>
  <c r="AW14" i="85" s="1"/>
  <c r="AM10" i="85"/>
  <c r="AO10" i="85" s="1"/>
  <c r="AQ10" i="85" s="1"/>
  <c r="AS10" i="85" s="1"/>
  <c r="AU10" i="85" s="1"/>
  <c r="AW10" i="85" s="1"/>
  <c r="AM22" i="85"/>
  <c r="AO22" i="85" s="1"/>
  <c r="AQ22" i="85" s="1"/>
  <c r="AS22" i="85" s="1"/>
  <c r="AU22" i="85" s="1"/>
  <c r="AW22" i="85" s="1"/>
  <c r="AM18" i="85"/>
  <c r="AO18" i="85" s="1"/>
  <c r="AQ18" i="85" s="1"/>
  <c r="AS18" i="85" s="1"/>
  <c r="AU18" i="85" s="1"/>
  <c r="AW18" i="85" s="1"/>
  <c r="AM8" i="85"/>
  <c r="AO8" i="85" s="1"/>
  <c r="AQ8" i="85" s="1"/>
  <c r="AS8" i="85" s="1"/>
  <c r="AU8" i="85" s="1"/>
  <c r="AW8" i="85" s="1"/>
  <c r="U23" i="49"/>
  <c r="U21" i="49"/>
  <c r="EO12" i="138"/>
  <c r="EQ12" i="138" s="1"/>
  <c r="I14" i="89"/>
  <c r="CG9" i="83"/>
  <c r="CK9" i="83" s="1"/>
  <c r="CO9" i="83" s="1"/>
  <c r="CG9" i="84"/>
  <c r="CW9" i="81"/>
  <c r="DA9" i="81" s="1"/>
  <c r="CW9" i="82"/>
  <c r="DA9" i="82" s="1"/>
  <c r="U54" i="99"/>
  <c r="Q20" i="91" s="1"/>
  <c r="AA31" i="37"/>
  <c r="AA41" i="37"/>
  <c r="AA32" i="37"/>
  <c r="AA42" i="37"/>
  <c r="AA33" i="37"/>
  <c r="AA25" i="37"/>
  <c r="AA36" i="37"/>
  <c r="AA43" i="37"/>
  <c r="AA38" i="37"/>
  <c r="AA29" i="37"/>
  <c r="AA27" i="37"/>
  <c r="AA19" i="37"/>
  <c r="AA11" i="37"/>
  <c r="AA20" i="37"/>
  <c r="AA39" i="37"/>
  <c r="AA37" i="37"/>
  <c r="AA28" i="37"/>
  <c r="AA15" i="37"/>
  <c r="AA17" i="37"/>
  <c r="AA46" i="37"/>
  <c r="K17" i="47"/>
  <c r="AA45" i="37"/>
  <c r="AA18" i="37"/>
  <c r="AA16" i="37"/>
  <c r="AA14" i="37"/>
  <c r="S8" i="40"/>
  <c r="Q8" i="40"/>
  <c r="AU15" i="83"/>
  <c r="M15" i="90"/>
  <c r="O21" i="90"/>
  <c r="S21" i="90" s="1"/>
  <c r="I21" i="90"/>
  <c r="M21" i="81"/>
  <c r="U21" i="81"/>
  <c r="BE22" i="144"/>
  <c r="BC56" i="99"/>
  <c r="E26" i="93"/>
  <c r="CC69" i="52"/>
  <c r="M8" i="23"/>
  <c r="Y38" i="50"/>
  <c r="Q38" i="50"/>
  <c r="AG79" i="52"/>
  <c r="CA67" i="52"/>
  <c r="G19" i="83"/>
  <c r="I19" i="83" s="1"/>
  <c r="M19" i="83" s="1"/>
  <c r="M19" i="92"/>
  <c r="O19" i="92" s="1"/>
  <c r="S19" i="92" s="1"/>
  <c r="O14" i="88"/>
  <c r="S14" i="88" s="1"/>
  <c r="I14" i="88"/>
  <c r="AS15" i="82"/>
  <c r="AK15" i="82"/>
  <c r="S58" i="99"/>
  <c r="U58" i="99" s="1"/>
  <c r="AM24" i="144"/>
  <c r="BA21" i="80"/>
  <c r="BE21" i="80" s="1"/>
  <c r="BA21" i="85"/>
  <c r="BS21" i="79" s="1"/>
  <c r="Q21" i="47" s="1"/>
  <c r="U17" i="80"/>
  <c r="Y17" i="80" s="1"/>
  <c r="U17" i="85"/>
  <c r="AI17" i="79" s="1"/>
  <c r="M17" i="47" s="1"/>
  <c r="AS49" i="99"/>
  <c r="Q15" i="89" s="1"/>
  <c r="BM11" i="80"/>
  <c r="BO11" i="80" s="1"/>
  <c r="BI11" i="80"/>
  <c r="E16" i="107"/>
  <c r="E17" i="107"/>
  <c r="I12" i="98"/>
  <c r="M44" i="56"/>
  <c r="I12" i="91"/>
  <c r="O12" i="91"/>
  <c r="G58" i="96"/>
  <c r="I58" i="96" s="1"/>
  <c r="G22" i="96"/>
  <c r="G57" i="96"/>
  <c r="BI15" i="81"/>
  <c r="BQ15" i="81"/>
  <c r="O16" i="91"/>
  <c r="I16" i="91"/>
  <c r="AQ48" i="99"/>
  <c r="AS48" i="99" s="1"/>
  <c r="Q14" i="89" s="1"/>
  <c r="AY14" i="144"/>
  <c r="AU14" i="89" s="1"/>
  <c r="AY14" i="89" s="1"/>
  <c r="BQ20" i="81"/>
  <c r="BI20" i="81"/>
  <c r="M46" i="50"/>
  <c r="I20" i="90"/>
  <c r="BM22" i="83"/>
  <c r="BQ22" i="83" s="1"/>
  <c r="BU22" i="83" s="1"/>
  <c r="BM22" i="84"/>
  <c r="BY22" i="81"/>
  <c r="CC22" i="81" s="1"/>
  <c r="BY22" i="82"/>
  <c r="CC22" i="82" s="1"/>
  <c r="BM18" i="83"/>
  <c r="BQ18" i="83" s="1"/>
  <c r="BU18" i="83" s="1"/>
  <c r="BM18" i="84"/>
  <c r="BY18" i="81"/>
  <c r="CC18" i="81" s="1"/>
  <c r="BY18" i="82"/>
  <c r="CC18" i="82" s="1"/>
  <c r="I11" i="83"/>
  <c r="M11" i="83" s="1"/>
  <c r="E21" i="87"/>
  <c r="AU21" i="92"/>
  <c r="AY21" i="92" s="1"/>
  <c r="AM9" i="144"/>
  <c r="AU9" i="91" s="1"/>
  <c r="AY9" i="91" s="1"/>
  <c r="S43" i="99"/>
  <c r="U43" i="99" s="1"/>
  <c r="Q9" i="91" s="1"/>
  <c r="I52" i="99"/>
  <c r="U16" i="49"/>
  <c r="Q8" i="79"/>
  <c r="G8" i="85"/>
  <c r="I8" i="85" s="1"/>
  <c r="K8" i="85" s="1"/>
  <c r="M8" i="85" s="1"/>
  <c r="O8" i="85" s="1"/>
  <c r="Q8" i="85" s="1"/>
  <c r="M10" i="88"/>
  <c r="O10" i="88" s="1"/>
  <c r="S10" i="88" s="1"/>
  <c r="CI10" i="83"/>
  <c r="BA69" i="52"/>
  <c r="BA16" i="83"/>
  <c r="AS47" i="99"/>
  <c r="Q13" i="89" s="1"/>
  <c r="G32" i="114"/>
  <c r="I41" i="41" s="1"/>
  <c r="M41" i="41" s="1"/>
  <c r="M18" i="91"/>
  <c r="O18" i="91" s="1"/>
  <c r="AA18" i="83"/>
  <c r="AK21" i="84"/>
  <c r="AC21" i="84"/>
  <c r="BE16" i="144"/>
  <c r="AU16" i="88" s="1"/>
  <c r="AY16" i="88" s="1"/>
  <c r="BM9" i="80"/>
  <c r="BO9" i="80" s="1"/>
  <c r="BI9" i="80"/>
  <c r="AQ15" i="92"/>
  <c r="CA15" i="92"/>
  <c r="BG15" i="3" s="1"/>
  <c r="G659" i="1" s="1"/>
  <c r="G45" i="114"/>
  <c r="E15" i="97" s="1"/>
  <c r="G46" i="96"/>
  <c r="G40" i="96"/>
  <c r="G14" i="96"/>
  <c r="O31" i="142"/>
  <c r="AO31" i="142" s="1"/>
  <c r="CW8" i="81"/>
  <c r="DA8" i="81" s="1"/>
  <c r="CW8" i="82"/>
  <c r="DA8" i="82" s="1"/>
  <c r="CG8" i="83"/>
  <c r="CK8" i="83" s="1"/>
  <c r="CO8" i="83" s="1"/>
  <c r="CG8" i="84"/>
  <c r="M39" i="104"/>
  <c r="M44" i="104"/>
  <c r="M36" i="104"/>
  <c r="M41" i="104"/>
  <c r="M33" i="104"/>
  <c r="M43" i="104"/>
  <c r="M35" i="104"/>
  <c r="M34" i="104"/>
  <c r="M40" i="104"/>
  <c r="M38" i="104"/>
  <c r="M32" i="104"/>
  <c r="M37" i="104"/>
  <c r="M42" i="104"/>
  <c r="DM20" i="82"/>
  <c r="DE20" i="82"/>
  <c r="AE28" i="102"/>
  <c r="AE26" i="102"/>
  <c r="BQ20" i="84"/>
  <c r="BY20" i="84"/>
  <c r="Q13" i="80"/>
  <c r="S13" i="80" s="1"/>
  <c r="M13" i="80"/>
  <c r="U42" i="54"/>
  <c r="AW18" i="80"/>
  <c r="AY18" i="80" s="1"/>
  <c r="AS18" i="80"/>
  <c r="K15" i="52"/>
  <c r="G17" i="85"/>
  <c r="I17" i="85" s="1"/>
  <c r="K17" i="85" s="1"/>
  <c r="M17" i="85" s="1"/>
  <c r="O17" i="85" s="1"/>
  <c r="Q17" i="85" s="1"/>
  <c r="O91" i="52"/>
  <c r="U91" i="52" s="1"/>
  <c r="O73" i="52"/>
  <c r="U73" i="52" s="1"/>
  <c r="O49" i="52"/>
  <c r="U49" i="52" s="1"/>
  <c r="AK46" i="52"/>
  <c r="AK89" i="52"/>
  <c r="AK49" i="52"/>
  <c r="O45" i="52"/>
  <c r="U45" i="52" s="1"/>
  <c r="O95" i="52"/>
  <c r="U95" i="52" s="1"/>
  <c r="O71" i="52"/>
  <c r="U71" i="52" s="1"/>
  <c r="O51" i="52"/>
  <c r="U51" i="52" s="1"/>
  <c r="AK45" i="52"/>
  <c r="AK71" i="52"/>
  <c r="O46" i="52"/>
  <c r="U46" i="52" s="1"/>
  <c r="AK95" i="52"/>
  <c r="O87" i="52"/>
  <c r="U87" i="52" s="1"/>
  <c r="O25" i="52"/>
  <c r="U25" i="52" s="1"/>
  <c r="O89" i="52"/>
  <c r="U89" i="52" s="1"/>
  <c r="AK47" i="52"/>
  <c r="AK27" i="52"/>
  <c r="AK72" i="52"/>
  <c r="AK91" i="52"/>
  <c r="AK87" i="52"/>
  <c r="AK73" i="52"/>
  <c r="AK90" i="52"/>
  <c r="O33" i="52"/>
  <c r="U33" i="52" s="1"/>
  <c r="M8" i="43"/>
  <c r="E139" i="113"/>
  <c r="CK25" i="129"/>
  <c r="CK26" i="129" s="1"/>
  <c r="E10" i="113" s="1"/>
  <c r="E11" i="113" s="1"/>
  <c r="M16" i="54"/>
  <c r="G21" i="83"/>
  <c r="I21" i="83" s="1"/>
  <c r="M21" i="83" s="1"/>
  <c r="M21" i="92"/>
  <c r="O21" i="92" s="1"/>
  <c r="I17" i="90"/>
  <c r="I20" i="84"/>
  <c r="Q20" i="84"/>
  <c r="AS20" i="144"/>
  <c r="AU20" i="90" s="1"/>
  <c r="AY20" i="90" s="1"/>
  <c r="AE54" i="99"/>
  <c r="AG54" i="99" s="1"/>
  <c r="Q20" i="90" s="1"/>
  <c r="E8" i="87"/>
  <c r="AU8" i="92"/>
  <c r="AY8" i="92" s="1"/>
  <c r="BA16" i="80"/>
  <c r="BE16" i="80" s="1"/>
  <c r="BA16" i="85"/>
  <c r="BS16" i="79" s="1"/>
  <c r="Q16" i="47" s="1"/>
  <c r="K15" i="54"/>
  <c r="M15" i="54" s="1"/>
  <c r="K13" i="54"/>
  <c r="M13" i="54" s="1"/>
  <c r="K10" i="54"/>
  <c r="M10" i="54" s="1"/>
  <c r="K11" i="54"/>
  <c r="M11" i="54" s="1"/>
  <c r="U37" i="53"/>
  <c r="G38" i="114"/>
  <c r="I41" i="35" s="1"/>
  <c r="M41" i="35" s="1"/>
  <c r="M8" i="20"/>
  <c r="U9" i="80"/>
  <c r="Y9" i="80" s="1"/>
  <c r="U9" i="85"/>
  <c r="AI9" i="79" s="1"/>
  <c r="M9" i="47" s="1"/>
  <c r="U9" i="53"/>
  <c r="G53" i="117"/>
  <c r="AA10" i="83"/>
  <c r="M10" i="91"/>
  <c r="O10" i="91" s="1"/>
  <c r="BQ12" i="84"/>
  <c r="BY12" i="84"/>
  <c r="BQ22" i="82"/>
  <c r="BI22" i="82"/>
  <c r="BE11" i="144"/>
  <c r="AU11" i="88" s="1"/>
  <c r="AY11" i="88" s="1"/>
  <c r="G70" i="116"/>
  <c r="E39" i="98" s="1"/>
  <c r="G27" i="114"/>
  <c r="I41" i="46" s="1"/>
  <c r="M41" i="46" s="1"/>
  <c r="AM13" i="91"/>
  <c r="AC13" i="91"/>
  <c r="CK10" i="83"/>
  <c r="CO10" i="83" s="1"/>
  <c r="G68" i="115"/>
  <c r="K31" i="104"/>
  <c r="K23" i="104"/>
  <c r="K15" i="104"/>
  <c r="K28" i="104"/>
  <c r="K20" i="104"/>
  <c r="K25" i="104"/>
  <c r="K17" i="104"/>
  <c r="K27" i="104"/>
  <c r="K19" i="104"/>
  <c r="K29" i="104"/>
  <c r="K30" i="104"/>
  <c r="K14" i="104"/>
  <c r="K18" i="104"/>
  <c r="K16" i="104"/>
  <c r="K22" i="104"/>
  <c r="K21" i="104"/>
  <c r="K26" i="104"/>
  <c r="K24" i="104"/>
  <c r="AM20" i="91"/>
  <c r="AC20" i="91"/>
  <c r="G31" i="116"/>
  <c r="E65" i="98" s="1"/>
  <c r="AS11" i="82"/>
  <c r="AK11" i="82"/>
  <c r="AG17" i="92"/>
  <c r="G17" i="114"/>
  <c r="I17" i="51" s="1"/>
  <c r="M17" i="51" s="1"/>
  <c r="M23" i="83"/>
  <c r="BQ8" i="81"/>
  <c r="BI8" i="81"/>
  <c r="BA16" i="84"/>
  <c r="BI16" i="84"/>
  <c r="BM9" i="51"/>
  <c r="BQ9" i="51" s="1"/>
  <c r="AK9" i="51"/>
  <c r="AO86" i="52"/>
  <c r="Q12" i="54"/>
  <c r="Y12" i="54"/>
  <c r="AA10" i="43"/>
  <c r="AA12" i="43"/>
  <c r="AA21" i="43"/>
  <c r="S11" i="47"/>
  <c r="AA13" i="43"/>
  <c r="Q18" i="80"/>
  <c r="S18" i="80" s="1"/>
  <c r="M18" i="80"/>
  <c r="CC22" i="80"/>
  <c r="CE22" i="80" s="1"/>
  <c r="BY22" i="80"/>
  <c r="Y8" i="50"/>
  <c r="Q8" i="50"/>
  <c r="M9" i="81"/>
  <c r="U9" i="81"/>
  <c r="I11" i="90"/>
  <c r="O11" i="90"/>
  <c r="CE70" i="52"/>
  <c r="CA27" i="131"/>
  <c r="Q48" i="99"/>
  <c r="U48" i="99" s="1"/>
  <c r="Q14" i="91" s="1"/>
  <c r="AM14" i="144"/>
  <c r="AU14" i="91" s="1"/>
  <c r="AY14" i="91" s="1"/>
  <c r="I47" i="100"/>
  <c r="I48" i="100"/>
  <c r="AW15" i="83"/>
  <c r="BA15" i="83" s="1"/>
  <c r="BO13" i="83"/>
  <c r="M13" i="89"/>
  <c r="Q16" i="79"/>
  <c r="G16" i="85"/>
  <c r="I16" i="85" s="1"/>
  <c r="K16" i="85" s="1"/>
  <c r="M16" i="85" s="1"/>
  <c r="O16" i="85" s="1"/>
  <c r="Q16" i="85" s="1"/>
  <c r="U18" i="81"/>
  <c r="M18" i="81"/>
  <c r="E22" i="87"/>
  <c r="AU22" i="92"/>
  <c r="AY22" i="92" s="1"/>
  <c r="AY18" i="144"/>
  <c r="AU18" i="89" s="1"/>
  <c r="AY18" i="89" s="1"/>
  <c r="AQ52" i="99"/>
  <c r="BA67" i="52"/>
  <c r="AS21" i="81"/>
  <c r="AK21" i="81"/>
  <c r="Q8" i="33"/>
  <c r="S8" i="33"/>
  <c r="Y10" i="83"/>
  <c r="AC10" i="83" s="1"/>
  <c r="AG10" i="83" s="1"/>
  <c r="Y10" i="84"/>
  <c r="AC10" i="81"/>
  <c r="AG10" i="81" s="1"/>
  <c r="AC10" i="82"/>
  <c r="AG10" i="82" s="1"/>
  <c r="M51" i="50"/>
  <c r="Q12" i="80"/>
  <c r="S12" i="80" s="1"/>
  <c r="M12" i="80"/>
  <c r="I82" i="95"/>
  <c r="I27" i="95"/>
  <c r="I11" i="95"/>
  <c r="I30" i="95"/>
  <c r="I13" i="95"/>
  <c r="W27" i="131"/>
  <c r="E41" i="101" s="1"/>
  <c r="E36" i="101"/>
  <c r="U20" i="82"/>
  <c r="M20" i="82"/>
  <c r="BA13" i="80"/>
  <c r="BE13" i="80" s="1"/>
  <c r="BA13" i="85"/>
  <c r="BS13" i="79" s="1"/>
  <c r="Q13" i="47" s="1"/>
  <c r="AW23" i="80"/>
  <c r="AY23" i="80" s="1"/>
  <c r="AS23" i="80"/>
  <c r="AA17" i="83"/>
  <c r="AC17" i="83" s="1"/>
  <c r="AG17" i="83" s="1"/>
  <c r="M17" i="91"/>
  <c r="AC15" i="91"/>
  <c r="AM15" i="91"/>
  <c r="BU15" i="91"/>
  <c r="I22" i="91"/>
  <c r="O22" i="9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G38" i="104"/>
  <c r="E43" i="97" s="1"/>
  <c r="G30" i="104"/>
  <c r="E36" i="97" s="1"/>
  <c r="G22" i="104"/>
  <c r="E28" i="97" s="1"/>
  <c r="G14" i="104"/>
  <c r="E20" i="97" s="1"/>
  <c r="G11" i="104"/>
  <c r="G40" i="104"/>
  <c r="E45" i="97" s="1"/>
  <c r="G24" i="104"/>
  <c r="E30" i="97" s="1"/>
  <c r="G43" i="104"/>
  <c r="E48" i="97" s="1"/>
  <c r="G27" i="104"/>
  <c r="E33" i="97" s="1"/>
  <c r="G35" i="104"/>
  <c r="E41" i="97" s="1"/>
  <c r="G29" i="104"/>
  <c r="E35" i="97" s="1"/>
  <c r="G13" i="104"/>
  <c r="E19" i="97" s="1"/>
  <c r="G41" i="104"/>
  <c r="E46" i="97" s="1"/>
  <c r="G19" i="104"/>
  <c r="E25" i="97" s="1"/>
  <c r="G33" i="104"/>
  <c r="E39" i="97" s="1"/>
  <c r="G17" i="104"/>
  <c r="E23" i="97" s="1"/>
  <c r="G32" i="104"/>
  <c r="E38" i="97" s="1"/>
  <c r="G16" i="104"/>
  <c r="E22" i="97" s="1"/>
  <c r="G10" i="104"/>
  <c r="G37" i="104"/>
  <c r="G21" i="104"/>
  <c r="E27" i="97" s="1"/>
  <c r="G25" i="104"/>
  <c r="E31" i="97" s="1"/>
  <c r="AO25" i="52"/>
  <c r="W34" i="54"/>
  <c r="Q9" i="50"/>
  <c r="Y9" i="50" s="1"/>
  <c r="I16" i="83"/>
  <c r="M16" i="83" s="1"/>
  <c r="CG17" i="83"/>
  <c r="CK17" i="83" s="1"/>
  <c r="CO17" i="83" s="1"/>
  <c r="CG17" i="84"/>
  <c r="CW17" i="81"/>
  <c r="DA17" i="81" s="1"/>
  <c r="CW17" i="82"/>
  <c r="DA17" i="82" s="1"/>
  <c r="Q9" i="84"/>
  <c r="I9" i="84"/>
  <c r="Y45" i="50"/>
  <c r="Q45" i="50"/>
  <c r="BY93" i="52"/>
  <c r="CC93" i="52" s="1"/>
  <c r="AO93" i="52"/>
  <c r="CI15" i="83"/>
  <c r="M15" i="88"/>
  <c r="O15" i="88" s="1"/>
  <c r="S15" i="88" s="1"/>
  <c r="U51" i="99"/>
  <c r="Q17" i="91" s="1"/>
  <c r="BA8" i="80"/>
  <c r="BE8" i="80" s="1"/>
  <c r="BA8" i="85"/>
  <c r="BS8" i="79" s="1"/>
  <c r="Q8" i="47" s="1"/>
  <c r="Q20" i="79"/>
  <c r="G20" i="85"/>
  <c r="I20" i="85" s="1"/>
  <c r="K20" i="85" s="1"/>
  <c r="M20" i="85" s="1"/>
  <c r="O20" i="85" s="1"/>
  <c r="Q20" i="85" s="1"/>
  <c r="CS14" i="84"/>
  <c r="CK14" i="84"/>
  <c r="Q16" i="80"/>
  <c r="S16" i="80" s="1"/>
  <c r="M16" i="80"/>
  <c r="BC19" i="92"/>
  <c r="CW19" i="83"/>
  <c r="CY19" i="83" s="1"/>
  <c r="CS19" i="83"/>
  <c r="BU8" i="88"/>
  <c r="AM8" i="88"/>
  <c r="AC8" i="88"/>
  <c r="S27" i="131"/>
  <c r="M8" i="34"/>
  <c r="I14" i="83"/>
  <c r="M14" i="83" s="1"/>
  <c r="M41" i="103"/>
  <c r="M40" i="103"/>
  <c r="K16" i="3"/>
  <c r="G664" i="1" s="1"/>
  <c r="Q16" i="92"/>
  <c r="M14" i="88"/>
  <c r="CI14" i="83"/>
  <c r="CK14" i="83" s="1"/>
  <c r="CO14" i="83" s="1"/>
  <c r="U20" i="81"/>
  <c r="M20" i="81"/>
  <c r="S50" i="99"/>
  <c r="AM16" i="144"/>
  <c r="AU16" i="91" s="1"/>
  <c r="AY16" i="91" s="1"/>
  <c r="BQ19" i="83"/>
  <c r="BU19" i="83" s="1"/>
  <c r="O96" i="52"/>
  <c r="U96" i="52" s="1"/>
  <c r="O36" i="52"/>
  <c r="U36" i="52" s="1"/>
  <c r="O20" i="52"/>
  <c r="U20" i="52" s="1"/>
  <c r="O88" i="52"/>
  <c r="U88" i="52" s="1"/>
  <c r="AK36" i="52"/>
  <c r="O17" i="52"/>
  <c r="U17" i="52" s="1"/>
  <c r="AK20" i="52"/>
  <c r="O18" i="52"/>
  <c r="U18" i="52" s="1"/>
  <c r="AK18" i="52"/>
  <c r="AK11" i="52"/>
  <c r="AC12" i="88"/>
  <c r="AM12" i="88"/>
  <c r="BQ12" i="82"/>
  <c r="BI12" i="82"/>
  <c r="K32" i="32"/>
  <c r="K31" i="37"/>
  <c r="K29" i="37"/>
  <c r="K29" i="40"/>
  <c r="AA31" i="35"/>
  <c r="BM20" i="51"/>
  <c r="BQ20" i="51" s="1"/>
  <c r="AK20" i="51"/>
  <c r="BM26" i="51"/>
  <c r="BQ26" i="51" s="1"/>
  <c r="AK26" i="51"/>
  <c r="AA10" i="46"/>
  <c r="AA40" i="45"/>
  <c r="U50" i="56"/>
  <c r="E20" i="87"/>
  <c r="AU20" i="92"/>
  <c r="AY20" i="92" s="1"/>
  <c r="BM14" i="80"/>
  <c r="BO14" i="80" s="1"/>
  <c r="BI14" i="80"/>
  <c r="M17" i="82"/>
  <c r="U17" i="82"/>
  <c r="S8" i="45"/>
  <c r="Q8" i="45"/>
  <c r="CW12" i="81"/>
  <c r="DA12" i="81" s="1"/>
  <c r="CW12" i="82"/>
  <c r="DA12" i="82" s="1"/>
  <c r="CG12" i="83"/>
  <c r="CG12" i="84"/>
  <c r="AQ57" i="99"/>
  <c r="AS57" i="99" s="1"/>
  <c r="AY23" i="144"/>
  <c r="G33" i="74"/>
  <c r="I33" i="74" s="1"/>
  <c r="G31" i="74"/>
  <c r="I31" i="74" s="1"/>
  <c r="G29" i="74"/>
  <c r="I29" i="74" s="1"/>
  <c r="G27" i="74"/>
  <c r="I27" i="74" s="1"/>
  <c r="G30" i="74"/>
  <c r="I30" i="74" s="1"/>
  <c r="G28" i="74"/>
  <c r="I28" i="74" s="1"/>
  <c r="G32" i="74"/>
  <c r="I32" i="74" s="1"/>
  <c r="DE23" i="138"/>
  <c r="DG23" i="138" s="1"/>
  <c r="AA23" i="83" s="1"/>
  <c r="BO14" i="83"/>
  <c r="M14" i="89"/>
  <c r="O14" i="89" s="1"/>
  <c r="S14" i="89" s="1"/>
  <c r="AC15" i="83"/>
  <c r="AG15" i="83" s="1"/>
  <c r="AS12" i="144"/>
  <c r="AU12" i="90" s="1"/>
  <c r="AY12" i="90" s="1"/>
  <c r="AE46" i="99"/>
  <c r="AG46" i="99" s="1"/>
  <c r="Q12" i="90" s="1"/>
  <c r="AS58" i="99"/>
  <c r="Q22" i="80"/>
  <c r="S22" i="80" s="1"/>
  <c r="M22" i="80"/>
  <c r="BI15" i="82"/>
  <c r="BQ15" i="82"/>
  <c r="BQ20" i="82"/>
  <c r="BI20" i="82"/>
  <c r="Y22" i="83"/>
  <c r="AC22" i="83" s="1"/>
  <c r="AG22" i="83" s="1"/>
  <c r="Y22" i="84"/>
  <c r="AC22" i="81"/>
  <c r="AG22" i="81" s="1"/>
  <c r="AC22" i="82"/>
  <c r="AG22" i="82" s="1"/>
  <c r="I11" i="84"/>
  <c r="Q11" i="84"/>
  <c r="AK25" i="144"/>
  <c r="Q59" i="99" s="1"/>
  <c r="U59" i="99" s="1"/>
  <c r="Q22" i="91" s="1"/>
  <c r="AS52" i="99"/>
  <c r="Q18" i="89" s="1"/>
  <c r="S55" i="99"/>
  <c r="U55" i="99" s="1"/>
  <c r="Q21" i="91" s="1"/>
  <c r="S21" i="91" s="1"/>
  <c r="AM21" i="144"/>
  <c r="AU21" i="91" s="1"/>
  <c r="AY21" i="91" s="1"/>
  <c r="BA21" i="83"/>
  <c r="AG56" i="99"/>
  <c r="K39" i="122"/>
  <c r="K52" i="122" s="1"/>
  <c r="AO15" i="142"/>
  <c r="E11" i="88" s="1"/>
  <c r="U10" i="81"/>
  <c r="M10" i="81"/>
  <c r="CK20" i="83"/>
  <c r="CO20" i="83" s="1"/>
  <c r="CG20" i="82"/>
  <c r="CO20" i="82"/>
  <c r="AA41" i="41"/>
  <c r="AA32" i="41"/>
  <c r="AA16" i="41"/>
  <c r="AA42" i="41"/>
  <c r="AA33" i="41"/>
  <c r="AA25" i="41"/>
  <c r="AA17" i="41"/>
  <c r="AA36" i="41"/>
  <c r="AA18" i="41"/>
  <c r="AA46" i="41"/>
  <c r="AA38" i="41"/>
  <c r="AA28" i="41"/>
  <c r="AA20" i="41"/>
  <c r="AA40" i="41"/>
  <c r="AA31" i="41"/>
  <c r="K13" i="47"/>
  <c r="AA43" i="41"/>
  <c r="AA27" i="41"/>
  <c r="AA15" i="41"/>
  <c r="AA11" i="41"/>
  <c r="AA30" i="41"/>
  <c r="AA45" i="41"/>
  <c r="AA39" i="41"/>
  <c r="AA14" i="41"/>
  <c r="AA37" i="41"/>
  <c r="I74" i="98"/>
  <c r="AA22" i="36"/>
  <c r="AA23" i="36"/>
  <c r="AA24" i="36"/>
  <c r="AA8" i="36"/>
  <c r="AA26" i="36"/>
  <c r="AA34" i="36"/>
  <c r="O18" i="47"/>
  <c r="Y18" i="47" s="1"/>
  <c r="G15" i="85"/>
  <c r="I15" i="85" s="1"/>
  <c r="K15" i="85" s="1"/>
  <c r="M15" i="85" s="1"/>
  <c r="O15" i="85" s="1"/>
  <c r="Q15" i="85" s="1"/>
  <c r="O17" i="91"/>
  <c r="S17" i="91" s="1"/>
  <c r="I17" i="91"/>
  <c r="M23" i="135"/>
  <c r="M17" i="135"/>
  <c r="BY35" i="52"/>
  <c r="CC35" i="52" s="1"/>
  <c r="AO35" i="52"/>
  <c r="BC18" i="90"/>
  <c r="AK11" i="80"/>
  <c r="AO11" i="80" s="1"/>
  <c r="AK11" i="85"/>
  <c r="BA11" i="79" s="1"/>
  <c r="G28" i="48"/>
  <c r="CG12" i="81"/>
  <c r="CO12" i="81"/>
  <c r="E36" i="12"/>
  <c r="I57" i="98"/>
  <c r="K19" i="3"/>
  <c r="G751" i="1" s="1"/>
  <c r="Q19" i="92"/>
  <c r="I41" i="101"/>
  <c r="I52" i="98"/>
  <c r="K86" i="11"/>
  <c r="Q8" i="14"/>
  <c r="S8" i="14" s="1"/>
  <c r="K21" i="17"/>
  <c r="K24" i="13"/>
  <c r="K29" i="23"/>
  <c r="K86" i="25"/>
  <c r="K78" i="23"/>
  <c r="K35" i="23"/>
  <c r="K27" i="26"/>
  <c r="S15" i="20"/>
  <c r="E41" i="8" s="1"/>
  <c r="K11" i="30"/>
  <c r="K31" i="33"/>
  <c r="K18" i="31"/>
  <c r="K11" i="33"/>
  <c r="K31" i="31"/>
  <c r="K25" i="33"/>
  <c r="AA37" i="31"/>
  <c r="K19" i="31"/>
  <c r="AA33" i="31"/>
  <c r="K19" i="36"/>
  <c r="K27" i="37"/>
  <c r="K14" i="30"/>
  <c r="AA21" i="33"/>
  <c r="K27" i="46"/>
  <c r="K25" i="41"/>
  <c r="K8" i="48"/>
  <c r="M8" i="48" s="1"/>
  <c r="U20" i="50"/>
  <c r="K32" i="40"/>
  <c r="K53" i="50"/>
  <c r="K30" i="40"/>
  <c r="K29" i="44"/>
  <c r="BM15" i="51"/>
  <c r="BQ15" i="51" s="1"/>
  <c r="AK15" i="51"/>
  <c r="U35" i="50"/>
  <c r="K30" i="37"/>
  <c r="AA17" i="45"/>
  <c r="AA33" i="45"/>
  <c r="BM29" i="51"/>
  <c r="BQ29" i="51" s="1"/>
  <c r="AK29" i="51"/>
  <c r="U42" i="53"/>
  <c r="K41" i="56"/>
  <c r="U48" i="50"/>
  <c r="W48" i="50" s="1"/>
  <c r="O86" i="52"/>
  <c r="U86" i="52" s="1"/>
  <c r="K31" i="52"/>
  <c r="K15" i="46"/>
  <c r="K20" i="50"/>
  <c r="U48" i="53"/>
  <c r="K29" i="41"/>
  <c r="K18" i="45"/>
  <c r="U8" i="49"/>
  <c r="U10" i="56"/>
  <c r="U29" i="53"/>
  <c r="U16" i="56"/>
  <c r="U25" i="53"/>
  <c r="U25" i="56"/>
  <c r="U49" i="50"/>
  <c r="W49" i="50" s="1"/>
  <c r="U30" i="53"/>
  <c r="K76" i="74"/>
  <c r="I76" i="74"/>
  <c r="Q8" i="44"/>
  <c r="S8" i="44" s="1"/>
  <c r="Y42" i="50"/>
  <c r="Q42" i="50"/>
  <c r="G133" i="11"/>
  <c r="CW16" i="81"/>
  <c r="DA16" i="81" s="1"/>
  <c r="CW16" i="82"/>
  <c r="DA16" i="82" s="1"/>
  <c r="CG16" i="83"/>
  <c r="CK16" i="83" s="1"/>
  <c r="CO16" i="83" s="1"/>
  <c r="CG16" i="84"/>
  <c r="E12" i="87"/>
  <c r="AU12" i="92"/>
  <c r="AY12" i="92" s="1"/>
  <c r="CC19" i="80"/>
  <c r="CE19" i="80" s="1"/>
  <c r="BY19" i="80"/>
  <c r="AG12" i="80"/>
  <c r="AI12" i="80" s="1"/>
  <c r="AC12" i="80"/>
  <c r="U32" i="50"/>
  <c r="BC17" i="89"/>
  <c r="AQ18" i="56"/>
  <c r="M12" i="83"/>
  <c r="Q18" i="79"/>
  <c r="G18" i="85"/>
  <c r="I18" i="85" s="1"/>
  <c r="K18" i="85" s="1"/>
  <c r="M18" i="85" s="1"/>
  <c r="O18" i="85" s="1"/>
  <c r="Q18" i="85" s="1"/>
  <c r="U55" i="56"/>
  <c r="I27" i="105"/>
  <c r="K27" i="105" s="1"/>
  <c r="Q8" i="46"/>
  <c r="S8" i="46"/>
  <c r="M9" i="82"/>
  <c r="U9" i="82"/>
  <c r="Q17" i="80"/>
  <c r="S17" i="80" s="1"/>
  <c r="M17" i="80"/>
  <c r="U14" i="49"/>
  <c r="O11" i="52"/>
  <c r="U11" i="52" s="1"/>
  <c r="K12" i="3"/>
  <c r="G548" i="1" s="1"/>
  <c r="Q12" i="92"/>
  <c r="G20" i="135"/>
  <c r="G24" i="135" s="1"/>
  <c r="G14" i="135"/>
  <c r="G18" i="135" s="1"/>
  <c r="I14" i="91"/>
  <c r="O14" i="91"/>
  <c r="S14" i="91" s="1"/>
  <c r="Q21" i="84"/>
  <c r="I21" i="84"/>
  <c r="Q23" i="79"/>
  <c r="G23" i="85"/>
  <c r="I23" i="85" s="1"/>
  <c r="K23" i="85" s="1"/>
  <c r="M23" i="85" s="1"/>
  <c r="O23" i="85" s="1"/>
  <c r="Q23" i="85" s="1"/>
  <c r="CC66" i="52"/>
  <c r="CE66" i="52" s="1"/>
  <c r="I67" i="98"/>
  <c r="BU79" i="52"/>
  <c r="G22" i="83"/>
  <c r="I22" i="83" s="1"/>
  <c r="M22" i="83" s="1"/>
  <c r="M22" i="92"/>
  <c r="O22" i="92" s="1"/>
  <c r="S22" i="92" s="1"/>
  <c r="DW18" i="138"/>
  <c r="DY18" i="138" s="1"/>
  <c r="CI12" i="83"/>
  <c r="M12" i="88"/>
  <c r="O12" i="88" s="1"/>
  <c r="AS15" i="81"/>
  <c r="AK15" i="81"/>
  <c r="AQ53" i="99"/>
  <c r="AS53" i="99" s="1"/>
  <c r="Q19" i="89" s="1"/>
  <c r="AY19" i="144"/>
  <c r="AU19" i="89" s="1"/>
  <c r="AY19" i="89" s="1"/>
  <c r="BE9" i="144"/>
  <c r="AU9" i="88" s="1"/>
  <c r="AY9" i="88" s="1"/>
  <c r="BC43" i="99"/>
  <c r="BE43" i="99" s="1"/>
  <c r="Q9" i="88" s="1"/>
  <c r="AK20" i="80"/>
  <c r="AO20" i="80" s="1"/>
  <c r="AK20" i="85"/>
  <c r="BA20" i="79" s="1"/>
  <c r="AA10" i="44"/>
  <c r="AA12" i="44"/>
  <c r="S10" i="47"/>
  <c r="AA9" i="44"/>
  <c r="AA21" i="44"/>
  <c r="AA13" i="44"/>
  <c r="BQ15" i="80"/>
  <c r="BU15" i="80" s="1"/>
  <c r="BQ15" i="85"/>
  <c r="CK15" i="79" s="1"/>
  <c r="AY9" i="144"/>
  <c r="AU9" i="89" s="1"/>
  <c r="AY9" i="89" s="1"/>
  <c r="AK21" i="80"/>
  <c r="AO21" i="80" s="1"/>
  <c r="AK21" i="85"/>
  <c r="BA21" i="79" s="1"/>
  <c r="I60" i="96"/>
  <c r="I32" i="55" s="1"/>
  <c r="M32" i="55" s="1"/>
  <c r="K60" i="96"/>
  <c r="I32" i="53" s="1"/>
  <c r="M32" i="53" s="1"/>
  <c r="Q32" i="53" s="1"/>
  <c r="I12" i="90"/>
  <c r="BC55" i="99"/>
  <c r="BE21" i="144"/>
  <c r="AU21" i="88" s="1"/>
  <c r="AY21" i="88" s="1"/>
  <c r="M59" i="99"/>
  <c r="BA25" i="144"/>
  <c r="O25" i="144"/>
  <c r="AU25" i="144"/>
  <c r="AG21" i="80"/>
  <c r="AI21" i="80" s="1"/>
  <c r="AC21" i="80"/>
  <c r="BE15" i="84"/>
  <c r="AW15" i="84"/>
  <c r="AK9" i="84"/>
  <c r="AC9" i="84"/>
  <c r="O16" i="90"/>
  <c r="I16" i="90"/>
  <c r="BA18" i="80"/>
  <c r="BE18" i="80" s="1"/>
  <c r="BA18" i="85"/>
  <c r="BS18" i="79" s="1"/>
  <c r="Q18" i="47" s="1"/>
  <c r="AW14" i="84"/>
  <c r="BE14" i="84"/>
  <c r="U13" i="53"/>
  <c r="AG10" i="90"/>
  <c r="AW66" i="52"/>
  <c r="AU70" i="132"/>
  <c r="AU27" i="131" s="1"/>
  <c r="I19" i="90"/>
  <c r="CW22" i="81"/>
  <c r="DA22" i="81" s="1"/>
  <c r="CW22" i="82"/>
  <c r="DA22" i="82" s="1"/>
  <c r="CG22" i="83"/>
  <c r="CG22" i="84"/>
  <c r="U18" i="82"/>
  <c r="M18" i="82"/>
  <c r="AK11" i="143"/>
  <c r="K9" i="3"/>
  <c r="G461" i="1" s="1"/>
  <c r="Q9" i="92"/>
  <c r="U52" i="99"/>
  <c r="Q18" i="91" s="1"/>
  <c r="U12" i="56"/>
  <c r="I60" i="99"/>
  <c r="K25" i="3" s="1"/>
  <c r="G925" i="1" s="1"/>
  <c r="BE54" i="99"/>
  <c r="Q20" i="88" s="1"/>
  <c r="Q8" i="80"/>
  <c r="S8" i="80" s="1"/>
  <c r="M8" i="80"/>
  <c r="DE19" i="82"/>
  <c r="DM19" i="82"/>
  <c r="BA68" i="52"/>
  <c r="CA69" i="52"/>
  <c r="BQ16" i="82"/>
  <c r="BI16" i="82"/>
  <c r="K13" i="3"/>
  <c r="G577" i="1" s="1"/>
  <c r="Q13" i="92"/>
  <c r="G52" i="115"/>
  <c r="G75" i="98" s="1"/>
  <c r="BO18" i="83"/>
  <c r="M18" i="89"/>
  <c r="O18" i="89" s="1"/>
  <c r="S18" i="89" s="1"/>
  <c r="AS21" i="82"/>
  <c r="AK21" i="82"/>
  <c r="BC47" i="99"/>
  <c r="BE47" i="99" s="1"/>
  <c r="Q13" i="88" s="1"/>
  <c r="BE13" i="144"/>
  <c r="AU13" i="88" s="1"/>
  <c r="AY13" i="88" s="1"/>
  <c r="AC13" i="102"/>
  <c r="E28" i="102"/>
  <c r="G37" i="114"/>
  <c r="I41" i="36" s="1"/>
  <c r="M41" i="36" s="1"/>
  <c r="G26" i="112"/>
  <c r="E38" i="96" s="1"/>
  <c r="G25" i="112"/>
  <c r="E36" i="96" s="1"/>
  <c r="G50" i="112"/>
  <c r="I148" i="11" s="1"/>
  <c r="G41" i="112"/>
  <c r="I30" i="21" s="1"/>
  <c r="M30" i="21" s="1"/>
  <c r="S30" i="21" s="1"/>
  <c r="G42" i="112"/>
  <c r="I144" i="11" s="1"/>
  <c r="G44" i="112"/>
  <c r="G52" i="112" s="1"/>
  <c r="E66" i="96" s="1"/>
  <c r="G28" i="112"/>
  <c r="E45" i="96" s="1"/>
  <c r="G34" i="112"/>
  <c r="E52" i="96" s="1"/>
  <c r="G33" i="112"/>
  <c r="I136" i="11" s="1"/>
  <c r="Y16" i="83"/>
  <c r="AC16" i="83" s="1"/>
  <c r="AG16" i="83" s="1"/>
  <c r="Y16" i="84"/>
  <c r="AC16" i="81"/>
  <c r="AG16" i="81" s="1"/>
  <c r="AC16" i="82"/>
  <c r="AG16" i="82" s="1"/>
  <c r="BM15" i="80"/>
  <c r="BO15" i="80" s="1"/>
  <c r="BI15" i="80"/>
  <c r="U11" i="56"/>
  <c r="O13" i="89"/>
  <c r="I13" i="89"/>
  <c r="AG45" i="99"/>
  <c r="Q11" i="90" s="1"/>
  <c r="DM20" i="81"/>
  <c r="DE20" i="81"/>
  <c r="AM17" i="144"/>
  <c r="AU17" i="91" s="1"/>
  <c r="AY17" i="91" s="1"/>
  <c r="S51" i="99"/>
  <c r="BQ23" i="80"/>
  <c r="BU23" i="80" s="1"/>
  <c r="BQ23" i="85"/>
  <c r="CK23" i="79" s="1"/>
  <c r="I14" i="58"/>
  <c r="J23" i="57" s="1"/>
  <c r="G46" i="115"/>
  <c r="Q12" i="79"/>
  <c r="G12" i="85"/>
  <c r="I12" i="85" s="1"/>
  <c r="K12" i="85" s="1"/>
  <c r="M12" i="85" s="1"/>
  <c r="O12" i="85" s="1"/>
  <c r="Q12" i="85" s="1"/>
  <c r="G47" i="112"/>
  <c r="E62" i="96" s="1"/>
  <c r="BE56" i="99"/>
  <c r="U47" i="54"/>
  <c r="G19" i="85"/>
  <c r="I19" i="85" s="1"/>
  <c r="K19" i="85" s="1"/>
  <c r="M19" i="85" s="1"/>
  <c r="O19" i="85" s="1"/>
  <c r="Q19" i="85" s="1"/>
  <c r="G18" i="114"/>
  <c r="I15" i="49" s="1"/>
  <c r="M15" i="49" s="1"/>
  <c r="Q15" i="49" s="1"/>
  <c r="AA27" i="131"/>
  <c r="DW20" i="138"/>
  <c r="DY20" i="138" s="1"/>
  <c r="I17" i="89"/>
  <c r="U20" i="83"/>
  <c r="W20" i="83" s="1"/>
  <c r="Q20" i="83"/>
  <c r="AY26" i="144"/>
  <c r="AQ60" i="99"/>
  <c r="AS60" i="99" s="1"/>
  <c r="AG52" i="99"/>
  <c r="Q18" i="90" s="1"/>
  <c r="AM12" i="144"/>
  <c r="AU12" i="91" s="1"/>
  <c r="AY12" i="91" s="1"/>
  <c r="S46" i="99"/>
  <c r="U46" i="99" s="1"/>
  <c r="Q12" i="91" s="1"/>
  <c r="AS8" i="144"/>
  <c r="AU8" i="90" s="1"/>
  <c r="AY8" i="90" s="1"/>
  <c r="AE42" i="99"/>
  <c r="AG42" i="99" s="1"/>
  <c r="Q8" i="90" s="1"/>
  <c r="K38" i="54"/>
  <c r="M38" i="54" s="1"/>
  <c r="K14" i="54"/>
  <c r="M14" i="54" s="1"/>
  <c r="K44" i="54"/>
  <c r="U17" i="53"/>
  <c r="I24" i="98"/>
  <c r="M129" i="11"/>
  <c r="BQ21" i="84"/>
  <c r="BY21" i="84"/>
  <c r="K32" i="54"/>
  <c r="M32" i="54" s="1"/>
  <c r="AG8" i="80"/>
  <c r="AI8" i="80" s="1"/>
  <c r="AC8" i="80"/>
  <c r="BO10" i="83"/>
  <c r="M10" i="89"/>
  <c r="BQ22" i="81"/>
  <c r="BI22" i="81"/>
  <c r="AA12" i="38"/>
  <c r="AA21" i="38"/>
  <c r="AA13" i="38"/>
  <c r="AA10" i="38"/>
  <c r="AA9" i="38"/>
  <c r="S16" i="47"/>
  <c r="G51" i="115"/>
  <c r="G74" i="98" s="1"/>
  <c r="I22" i="88"/>
  <c r="AG11" i="91"/>
  <c r="I61" i="53"/>
  <c r="DM10" i="82"/>
  <c r="DE10" i="82"/>
  <c r="AQ19" i="92"/>
  <c r="G47" i="115"/>
  <c r="G70" i="98" s="1"/>
  <c r="I70" i="98" s="1"/>
  <c r="E19" i="118"/>
  <c r="E33" i="76" s="1"/>
  <c r="AC13" i="90"/>
  <c r="AM13" i="90"/>
  <c r="AS11" i="81"/>
  <c r="AK11" i="81"/>
  <c r="M23" i="82"/>
  <c r="U23" i="82"/>
  <c r="BE12" i="84"/>
  <c r="AW12" i="84"/>
  <c r="AY22" i="144"/>
  <c r="W16" i="89" l="1"/>
  <c r="W20" i="89"/>
  <c r="G22" i="87"/>
  <c r="I22" i="87" s="1"/>
  <c r="AY24" i="3" s="1"/>
  <c r="G916" i="1" s="1"/>
  <c r="W22" i="92"/>
  <c r="W15" i="88"/>
  <c r="BW15" i="88"/>
  <c r="AO11" i="83"/>
  <c r="AQ11" i="83" s="1"/>
  <c r="AK11" i="83"/>
  <c r="I11" i="25"/>
  <c r="M11" i="25" s="1"/>
  <c r="S11" i="25" s="1"/>
  <c r="K74" i="74"/>
  <c r="I11" i="23" s="1"/>
  <c r="M11" i="23" s="1"/>
  <c r="S11" i="23" s="1"/>
  <c r="Q10" i="83"/>
  <c r="U10" i="83"/>
  <c r="W10" i="83" s="1"/>
  <c r="I54" i="96"/>
  <c r="I9" i="51" s="1"/>
  <c r="M9" i="51" s="1"/>
  <c r="S13" i="88"/>
  <c r="Q22" i="83"/>
  <c r="U22" i="83"/>
  <c r="W22" i="83" s="1"/>
  <c r="W14" i="89"/>
  <c r="U21" i="83"/>
  <c r="W21" i="83" s="1"/>
  <c r="Q21" i="83"/>
  <c r="BY11" i="83"/>
  <c r="CC11" i="83"/>
  <c r="CE11" i="83" s="1"/>
  <c r="W21" i="88"/>
  <c r="CC21" i="83"/>
  <c r="CE21" i="83" s="1"/>
  <c r="BY21" i="83"/>
  <c r="W16" i="88"/>
  <c r="W21" i="91"/>
  <c r="I32" i="18"/>
  <c r="M32" i="18" s="1"/>
  <c r="K58" i="96"/>
  <c r="I32" i="17" s="1"/>
  <c r="M32" i="17" s="1"/>
  <c r="G92" i="114"/>
  <c r="G84" i="114"/>
  <c r="G76" i="114"/>
  <c r="G60" i="114"/>
  <c r="G73" i="114"/>
  <c r="G75" i="114"/>
  <c r="G95" i="114" s="1"/>
  <c r="I27" i="24" s="1"/>
  <c r="M27" i="24" s="1"/>
  <c r="S27" i="24" s="1"/>
  <c r="G78" i="114"/>
  <c r="G88" i="114"/>
  <c r="G58" i="114"/>
  <c r="I17" i="24" s="1"/>
  <c r="M17" i="24" s="1"/>
  <c r="S17" i="24" s="1"/>
  <c r="G81" i="114"/>
  <c r="G97" i="114" s="1"/>
  <c r="I27" i="22" s="1"/>
  <c r="M27" i="22" s="1"/>
  <c r="S27" i="22" s="1"/>
  <c r="G56" i="114"/>
  <c r="I15" i="24" s="1"/>
  <c r="M15" i="24" s="1"/>
  <c r="S15" i="24" s="1"/>
  <c r="G86" i="114"/>
  <c r="G67" i="114"/>
  <c r="E17" i="97" s="1"/>
  <c r="G91" i="114"/>
  <c r="G69" i="114"/>
  <c r="G63" i="114"/>
  <c r="I47" i="27" s="1"/>
  <c r="M47" i="27" s="1"/>
  <c r="G61" i="114"/>
  <c r="G66" i="114"/>
  <c r="I152" i="11" s="1"/>
  <c r="G89" i="114"/>
  <c r="G83" i="114"/>
  <c r="G72" i="114"/>
  <c r="E76" i="96" s="1"/>
  <c r="G90" i="114"/>
  <c r="G87" i="114"/>
  <c r="G57" i="114"/>
  <c r="I15" i="22" s="1"/>
  <c r="M15" i="22" s="1"/>
  <c r="S15" i="22" s="1"/>
  <c r="G93" i="114"/>
  <c r="G101" i="114" s="1"/>
  <c r="I29" i="22" s="1"/>
  <c r="M29" i="22" s="1"/>
  <c r="S29" i="22" s="1"/>
  <c r="G64" i="114"/>
  <c r="I47" i="26" s="1"/>
  <c r="M47" i="26" s="1"/>
  <c r="G82" i="114"/>
  <c r="G71" i="114"/>
  <c r="G85" i="114"/>
  <c r="G65" i="114"/>
  <c r="I154" i="11" s="1"/>
  <c r="G59" i="114"/>
  <c r="I17" i="22" s="1"/>
  <c r="M17" i="22" s="1"/>
  <c r="S17" i="22" s="1"/>
  <c r="G77" i="114"/>
  <c r="G62" i="114"/>
  <c r="I150" i="11" s="1"/>
  <c r="G70" i="114"/>
  <c r="G80" i="114"/>
  <c r="G96" i="114" s="1"/>
  <c r="I26" i="22" s="1"/>
  <c r="M26" i="22" s="1"/>
  <c r="S26" i="22" s="1"/>
  <c r="G79" i="114"/>
  <c r="G68" i="114"/>
  <c r="E68" i="96" s="1"/>
  <c r="G74" i="114"/>
  <c r="G22" i="113"/>
  <c r="G80" i="113"/>
  <c r="G42" i="113"/>
  <c r="G47" i="113" s="1"/>
  <c r="I11" i="29" s="1"/>
  <c r="M11" i="29" s="1"/>
  <c r="S11" i="29" s="1"/>
  <c r="BA11" i="7" s="1"/>
  <c r="G23" i="113"/>
  <c r="G60" i="113"/>
  <c r="G41" i="113"/>
  <c r="G75" i="113"/>
  <c r="G98" i="113"/>
  <c r="G113" i="113"/>
  <c r="G94" i="113"/>
  <c r="G26" i="113"/>
  <c r="G28" i="113" s="1"/>
  <c r="I43" i="45" s="1"/>
  <c r="M43" i="45" s="1"/>
  <c r="G132" i="113"/>
  <c r="G143" i="113"/>
  <c r="G66" i="113"/>
  <c r="G43" i="113"/>
  <c r="G129" i="113"/>
  <c r="G86" i="113"/>
  <c r="G125" i="113"/>
  <c r="G127" i="113" s="1"/>
  <c r="I43" i="34" s="1"/>
  <c r="M43" i="34" s="1"/>
  <c r="G107" i="113"/>
  <c r="G109" i="113" s="1"/>
  <c r="I43" i="36" s="1"/>
  <c r="M43" i="36" s="1"/>
  <c r="G25" i="113"/>
  <c r="G33" i="113"/>
  <c r="G103" i="113"/>
  <c r="G120" i="113"/>
  <c r="G32" i="113"/>
  <c r="G157" i="113"/>
  <c r="G40" i="113"/>
  <c r="G13" i="113"/>
  <c r="G51" i="113"/>
  <c r="G123" i="113"/>
  <c r="G151" i="113"/>
  <c r="G152" i="113" s="1"/>
  <c r="I23" i="29" s="1"/>
  <c r="M23" i="29" s="1"/>
  <c r="S23" i="29" s="1"/>
  <c r="BA23" i="7" s="1"/>
  <c r="G134" i="113"/>
  <c r="G67" i="113"/>
  <c r="G58" i="113"/>
  <c r="G138" i="113"/>
  <c r="G95" i="113"/>
  <c r="G89" i="113"/>
  <c r="G158" i="113"/>
  <c r="G105" i="113"/>
  <c r="G110" i="113" s="1"/>
  <c r="I18" i="29" s="1"/>
  <c r="M18" i="29" s="1"/>
  <c r="S18" i="29" s="1"/>
  <c r="BA18" i="7" s="1"/>
  <c r="G44" i="113"/>
  <c r="G46" i="113" s="1"/>
  <c r="I43" i="43" s="1"/>
  <c r="M43" i="43" s="1"/>
  <c r="G93" i="113"/>
  <c r="G52" i="113"/>
  <c r="G155" i="113"/>
  <c r="G77" i="113"/>
  <c r="G24" i="113"/>
  <c r="G124" i="113"/>
  <c r="G50" i="113"/>
  <c r="G131" i="113"/>
  <c r="G78" i="113"/>
  <c r="G48" i="113"/>
  <c r="G14" i="113"/>
  <c r="G147" i="113"/>
  <c r="G104" i="113"/>
  <c r="G130" i="113"/>
  <c r="G70" i="113"/>
  <c r="G72" i="113" s="1"/>
  <c r="I42" i="40" s="1"/>
  <c r="M42" i="40" s="1"/>
  <c r="G122" i="113"/>
  <c r="G116" i="113"/>
  <c r="G141" i="113"/>
  <c r="G88" i="113"/>
  <c r="G90" i="113" s="1"/>
  <c r="I42" i="38" s="1"/>
  <c r="M42" i="38" s="1"/>
  <c r="G34" i="113"/>
  <c r="G36" i="113" s="1"/>
  <c r="I42" i="44" s="1"/>
  <c r="M42" i="44" s="1"/>
  <c r="G62" i="113"/>
  <c r="G85" i="113"/>
  <c r="G61" i="113"/>
  <c r="G84" i="113"/>
  <c r="G31" i="113"/>
  <c r="G87" i="113"/>
  <c r="G30" i="113"/>
  <c r="G133" i="113"/>
  <c r="G135" i="113" s="1"/>
  <c r="I42" i="33" s="1"/>
  <c r="M42" i="33" s="1"/>
  <c r="G115" i="113"/>
  <c r="G97" i="113"/>
  <c r="G71" i="113"/>
  <c r="G111" i="113"/>
  <c r="G142" i="113"/>
  <c r="G114" i="113"/>
  <c r="G57" i="113"/>
  <c r="G76" i="113"/>
  <c r="G21" i="113"/>
  <c r="G59" i="113"/>
  <c r="G112" i="113"/>
  <c r="G53" i="113"/>
  <c r="G55" i="113" s="1"/>
  <c r="I43" i="42" s="1"/>
  <c r="M43" i="42" s="1"/>
  <c r="G39" i="113"/>
  <c r="G154" i="113"/>
  <c r="G121" i="113"/>
  <c r="G68" i="113"/>
  <c r="G153" i="113"/>
  <c r="G102" i="113"/>
  <c r="G96" i="113"/>
  <c r="G101" i="113" s="1"/>
  <c r="I17" i="29" s="1"/>
  <c r="M17" i="29" s="1"/>
  <c r="S17" i="29" s="1"/>
  <c r="BA17" i="7" s="1"/>
  <c r="G79" i="113"/>
  <c r="G150" i="113"/>
  <c r="G17" i="113"/>
  <c r="G49" i="113"/>
  <c r="G35" i="113"/>
  <c r="G37" i="113" s="1"/>
  <c r="I43" i="44" s="1"/>
  <c r="M43" i="44" s="1"/>
  <c r="G106" i="113"/>
  <c r="G108" i="113" s="1"/>
  <c r="I42" i="36" s="1"/>
  <c r="M42" i="36" s="1"/>
  <c r="G156" i="113"/>
  <c r="G161" i="113" s="1"/>
  <c r="I25" i="29" s="1"/>
  <c r="M25" i="29" s="1"/>
  <c r="S25" i="29" s="1"/>
  <c r="BA25" i="7" s="1"/>
  <c r="G12" i="113"/>
  <c r="G148" i="113"/>
  <c r="G15" i="113"/>
  <c r="G16" i="113"/>
  <c r="G69" i="113"/>
  <c r="G74" i="113" s="1"/>
  <c r="I14" i="29" s="1"/>
  <c r="M14" i="29" s="1"/>
  <c r="S14" i="29" s="1"/>
  <c r="BA14" i="7" s="1"/>
  <c r="G140" i="113"/>
  <c r="U19" i="83"/>
  <c r="W19" i="83" s="1"/>
  <c r="Q19" i="83"/>
  <c r="AA12" i="48"/>
  <c r="Q12" i="48"/>
  <c r="AI12" i="48"/>
  <c r="AM12" i="48" s="1"/>
  <c r="W15" i="89"/>
  <c r="BW15" i="89"/>
  <c r="W13" i="90"/>
  <c r="W18" i="89"/>
  <c r="Q8" i="48"/>
  <c r="AI8" i="48"/>
  <c r="AA8" i="48"/>
  <c r="W19" i="90"/>
  <c r="M19" i="54"/>
  <c r="S17" i="90"/>
  <c r="G17" i="87"/>
  <c r="I17" i="87" s="1"/>
  <c r="AY17" i="3" s="1"/>
  <c r="G713" i="1" s="1"/>
  <c r="W17" i="92"/>
  <c r="CC20" i="83"/>
  <c r="CE20" i="83" s="1"/>
  <c r="BY20" i="83"/>
  <c r="AK17" i="83"/>
  <c r="AO17" i="83"/>
  <c r="AQ17" i="83" s="1"/>
  <c r="BW8" i="92"/>
  <c r="BC8" i="3" s="1"/>
  <c r="G454" i="1" s="1"/>
  <c r="G8" i="87"/>
  <c r="I8" i="87" s="1"/>
  <c r="AY8" i="3" s="1"/>
  <c r="G452" i="1" s="1"/>
  <c r="W8" i="92"/>
  <c r="Q13" i="54"/>
  <c r="Y13" i="54"/>
  <c r="G19" i="79"/>
  <c r="S19" i="85"/>
  <c r="AU19" i="3" s="1"/>
  <c r="G769" i="1" s="1"/>
  <c r="AO16" i="83"/>
  <c r="AQ16" i="83" s="1"/>
  <c r="AK16" i="83"/>
  <c r="AM17" i="91"/>
  <c r="AC17" i="91"/>
  <c r="BU8" i="81"/>
  <c r="BW8" i="81" s="1"/>
  <c r="BM8" i="81"/>
  <c r="CS10" i="83"/>
  <c r="CW10" i="83"/>
  <c r="CY10" i="83" s="1"/>
  <c r="BU22" i="82"/>
  <c r="BW22" i="82" s="1"/>
  <c r="BM22" i="82"/>
  <c r="BY90" i="52"/>
  <c r="CC90" i="52" s="1"/>
  <c r="AO90" i="52"/>
  <c r="BU20" i="84"/>
  <c r="CC20" i="84"/>
  <c r="Y46" i="50"/>
  <c r="Q46" i="50"/>
  <c r="W46" i="50" s="1"/>
  <c r="AQ21" i="79"/>
  <c r="AY21" i="85"/>
  <c r="AO20" i="83"/>
  <c r="AQ20" i="83" s="1"/>
  <c r="AK20" i="83"/>
  <c r="AS19" i="81"/>
  <c r="AK19" i="81"/>
  <c r="AO11" i="84"/>
  <c r="AG11" i="84"/>
  <c r="W11" i="79" s="1"/>
  <c r="CI22" i="83"/>
  <c r="M22" i="88"/>
  <c r="O22" i="88" s="1"/>
  <c r="S22" i="88" s="1"/>
  <c r="AK18" i="81"/>
  <c r="AS18" i="81"/>
  <c r="AC18" i="88"/>
  <c r="AM18" i="88"/>
  <c r="BC18" i="91"/>
  <c r="S41" i="33"/>
  <c r="BC11" i="90"/>
  <c r="AG14" i="90"/>
  <c r="BC18" i="92"/>
  <c r="S8" i="39"/>
  <c r="Q8" i="39"/>
  <c r="BC14" i="88"/>
  <c r="BC17" i="92"/>
  <c r="DE23" i="81"/>
  <c r="DM23" i="81"/>
  <c r="K12" i="31"/>
  <c r="K12" i="30"/>
  <c r="K12" i="33"/>
  <c r="K12" i="32"/>
  <c r="K12" i="38"/>
  <c r="K12" i="35"/>
  <c r="K12" i="37"/>
  <c r="K12" i="46"/>
  <c r="K12" i="43"/>
  <c r="K12" i="45"/>
  <c r="K12" i="41"/>
  <c r="K12" i="39"/>
  <c r="K12" i="44"/>
  <c r="K12" i="36"/>
  <c r="K12" i="42"/>
  <c r="K19" i="52"/>
  <c r="K12" i="40"/>
  <c r="K12" i="34"/>
  <c r="AU18" i="83"/>
  <c r="AW18" i="83" s="1"/>
  <c r="BA18" i="83" s="1"/>
  <c r="M18" i="90"/>
  <c r="O18" i="90" s="1"/>
  <c r="S18" i="90" s="1"/>
  <c r="AC14" i="91"/>
  <c r="AM14" i="91"/>
  <c r="CK16" i="84"/>
  <c r="CS16" i="84"/>
  <c r="DM12" i="82"/>
  <c r="DE12" i="82"/>
  <c r="AG12" i="88"/>
  <c r="BY15" i="91"/>
  <c r="AG15" i="91"/>
  <c r="AW21" i="81"/>
  <c r="AY21" i="81" s="1"/>
  <c r="AO21" i="81"/>
  <c r="BY73" i="52"/>
  <c r="AO73" i="52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32" i="75"/>
  <c r="AO32" i="75" s="1"/>
  <c r="I41" i="27" s="1"/>
  <c r="M41" i="27" s="1"/>
  <c r="AM24" i="75"/>
  <c r="AO24" i="75" s="1"/>
  <c r="I33" i="27" s="1"/>
  <c r="M33" i="27" s="1"/>
  <c r="AM16" i="75"/>
  <c r="AM8" i="75"/>
  <c r="AM26" i="75"/>
  <c r="AO26" i="75" s="1"/>
  <c r="I35" i="27" s="1"/>
  <c r="M35" i="27" s="1"/>
  <c r="AM10" i="75"/>
  <c r="AM23" i="75"/>
  <c r="AO23" i="75" s="1"/>
  <c r="I32" i="27" s="1"/>
  <c r="M32" i="27" s="1"/>
  <c r="AM27" i="75"/>
  <c r="AO27" i="75" s="1"/>
  <c r="I36" i="27" s="1"/>
  <c r="M36" i="27" s="1"/>
  <c r="AM11" i="75"/>
  <c r="AO11" i="75" s="1"/>
  <c r="I20" i="27" s="1"/>
  <c r="AM21" i="75"/>
  <c r="AM15" i="75"/>
  <c r="AM29" i="75"/>
  <c r="AO29" i="75" s="1"/>
  <c r="I38" i="27" s="1"/>
  <c r="M38" i="27" s="1"/>
  <c r="AM31" i="75"/>
  <c r="AO31" i="75" s="1"/>
  <c r="I40" i="27" s="1"/>
  <c r="M40" i="27" s="1"/>
  <c r="AM19" i="75"/>
  <c r="AM13" i="75"/>
  <c r="AM18" i="75"/>
  <c r="M44" i="97"/>
  <c r="W44" i="97" s="1"/>
  <c r="I48" i="27" s="1"/>
  <c r="M48" i="27" s="1"/>
  <c r="BE16" i="83"/>
  <c r="BI16" i="83"/>
  <c r="BK16" i="83" s="1"/>
  <c r="BM15" i="81"/>
  <c r="BU15" i="81"/>
  <c r="BW15" i="81" s="1"/>
  <c r="AG17" i="80"/>
  <c r="AI17" i="80" s="1"/>
  <c r="AC17" i="80"/>
  <c r="AQ23" i="79"/>
  <c r="AY23" i="85"/>
  <c r="CE22" i="85"/>
  <c r="CA22" i="79"/>
  <c r="BW15" i="90"/>
  <c r="W15" i="90"/>
  <c r="AC12" i="92"/>
  <c r="AM12" i="92"/>
  <c r="AQ41" i="33"/>
  <c r="AQ32" i="33"/>
  <c r="AQ16" i="33"/>
  <c r="AQ42" i="33"/>
  <c r="AQ33" i="33"/>
  <c r="AQ25" i="33"/>
  <c r="AQ17" i="33"/>
  <c r="AQ36" i="33"/>
  <c r="AQ18" i="33"/>
  <c r="AQ46" i="33"/>
  <c r="AQ38" i="33"/>
  <c r="AQ28" i="33"/>
  <c r="AQ20" i="33"/>
  <c r="AQ11" i="33"/>
  <c r="AQ45" i="33"/>
  <c r="AQ31" i="33"/>
  <c r="AQ40" i="33"/>
  <c r="AQ14" i="33"/>
  <c r="AQ27" i="33"/>
  <c r="AQ15" i="33"/>
  <c r="AQ43" i="33"/>
  <c r="AQ29" i="33"/>
  <c r="AQ19" i="33"/>
  <c r="AQ37" i="33"/>
  <c r="AQ30" i="33"/>
  <c r="AQ39" i="33"/>
  <c r="S41" i="42"/>
  <c r="CW20" i="84"/>
  <c r="CO20" i="84"/>
  <c r="G10" i="87"/>
  <c r="I10" i="87" s="1"/>
  <c r="AY10" i="3" s="1"/>
  <c r="G510" i="1" s="1"/>
  <c r="W10" i="92"/>
  <c r="BY13" i="52"/>
  <c r="CC13" i="52" s="1"/>
  <c r="AO13" i="52"/>
  <c r="W11" i="89"/>
  <c r="AM40" i="56"/>
  <c r="AS40" i="56" s="1"/>
  <c r="Q40" i="56"/>
  <c r="W40" i="56" s="1"/>
  <c r="AI40" i="56"/>
  <c r="AC40" i="56"/>
  <c r="Y14" i="81"/>
  <c r="AA14" i="81" s="1"/>
  <c r="Q14" i="81"/>
  <c r="AG23" i="80"/>
  <c r="AI23" i="80" s="1"/>
  <c r="AC23" i="80"/>
  <c r="U8" i="83"/>
  <c r="W8" i="83" s="1"/>
  <c r="Q8" i="83"/>
  <c r="AG10" i="88"/>
  <c r="BC13" i="90"/>
  <c r="AK14" i="82"/>
  <c r="AS14" i="82"/>
  <c r="CK23" i="84"/>
  <c r="CS23" i="84"/>
  <c r="BC70" i="52"/>
  <c r="I76" i="98"/>
  <c r="AA12" i="30"/>
  <c r="AA13" i="30"/>
  <c r="AA10" i="30"/>
  <c r="AA9" i="30"/>
  <c r="AA21" i="30"/>
  <c r="S24" i="47"/>
  <c r="BU16" i="82"/>
  <c r="BW16" i="82" s="1"/>
  <c r="BM16" i="82"/>
  <c r="S16" i="90"/>
  <c r="BC19" i="89"/>
  <c r="CW16" i="83"/>
  <c r="CY16" i="83" s="1"/>
  <c r="CS16" i="83"/>
  <c r="I14" i="27"/>
  <c r="M14" i="27" s="1"/>
  <c r="K32" i="74"/>
  <c r="I14" i="26" s="1"/>
  <c r="M14" i="26" s="1"/>
  <c r="CS14" i="83"/>
  <c r="CW14" i="83"/>
  <c r="CY14" i="83" s="1"/>
  <c r="CO14" i="84"/>
  <c r="CW14" i="84"/>
  <c r="BY25" i="52"/>
  <c r="CC25" i="52" s="1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26" i="76"/>
  <c r="Y26" i="76" s="1"/>
  <c r="I27" i="42" s="1"/>
  <c r="M27" i="42" s="1"/>
  <c r="W18" i="76"/>
  <c r="W10" i="76"/>
  <c r="W24" i="76"/>
  <c r="Y24" i="76" s="1"/>
  <c r="I25" i="42" s="1"/>
  <c r="M25" i="42" s="1"/>
  <c r="W8" i="76"/>
  <c r="W27" i="76"/>
  <c r="Y27" i="76" s="1"/>
  <c r="I28" i="42" s="1"/>
  <c r="M28" i="42" s="1"/>
  <c r="W11" i="76"/>
  <c r="Y11" i="76" s="1"/>
  <c r="I12" i="42" s="1"/>
  <c r="W23" i="76"/>
  <c r="Y23" i="76" s="1"/>
  <c r="I24" i="42" s="1"/>
  <c r="M24" i="42" s="1"/>
  <c r="W29" i="76"/>
  <c r="Y29" i="76" s="1"/>
  <c r="I30" i="42" s="1"/>
  <c r="M30" i="42" s="1"/>
  <c r="W13" i="76"/>
  <c r="W15" i="76"/>
  <c r="W21" i="76"/>
  <c r="W19" i="76"/>
  <c r="W32" i="76"/>
  <c r="Y32" i="76" s="1"/>
  <c r="I33" i="42" s="1"/>
  <c r="M33" i="42" s="1"/>
  <c r="W16" i="76"/>
  <c r="W31" i="76"/>
  <c r="Y31" i="76" s="1"/>
  <c r="I32" i="42" s="1"/>
  <c r="M32" i="42" s="1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30" i="76"/>
  <c r="AG30" i="76" s="1"/>
  <c r="I31" i="40" s="1"/>
  <c r="M31" i="40" s="1"/>
  <c r="AE22" i="76"/>
  <c r="AG22" i="76" s="1"/>
  <c r="I23" i="40" s="1"/>
  <c r="M23" i="40" s="1"/>
  <c r="AE14" i="76"/>
  <c r="AE20" i="76"/>
  <c r="AE23" i="76"/>
  <c r="AG23" i="76" s="1"/>
  <c r="I24" i="40" s="1"/>
  <c r="M24" i="40" s="1"/>
  <c r="AE19" i="76"/>
  <c r="AE25" i="76"/>
  <c r="AG25" i="76" s="1"/>
  <c r="I26" i="40" s="1"/>
  <c r="M26" i="40" s="1"/>
  <c r="AE9" i="76"/>
  <c r="AE15" i="76"/>
  <c r="AE27" i="76"/>
  <c r="AG27" i="76" s="1"/>
  <c r="I28" i="40" s="1"/>
  <c r="M28" i="40" s="1"/>
  <c r="AE33" i="76"/>
  <c r="AG33" i="76" s="1"/>
  <c r="I34" i="40" s="1"/>
  <c r="M34" i="40" s="1"/>
  <c r="AE31" i="76"/>
  <c r="AG31" i="76" s="1"/>
  <c r="I32" i="40" s="1"/>
  <c r="M32" i="40" s="1"/>
  <c r="AE11" i="76"/>
  <c r="AG11" i="76" s="1"/>
  <c r="I12" i="40" s="1"/>
  <c r="M12" i="40" s="1"/>
  <c r="AE17" i="76"/>
  <c r="AE28" i="76"/>
  <c r="AG28" i="76" s="1"/>
  <c r="I29" i="40" s="1"/>
  <c r="M29" i="40" s="1"/>
  <c r="AE12" i="76"/>
  <c r="AG9" i="80"/>
  <c r="AI9" i="80" s="1"/>
  <c r="AC9" i="80"/>
  <c r="U20" i="84"/>
  <c r="M20" i="84"/>
  <c r="E20" i="79" s="1"/>
  <c r="AO49" i="52"/>
  <c r="BY49" i="52"/>
  <c r="CC49" i="52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28" i="75"/>
  <c r="Q28" i="75" s="1"/>
  <c r="I76" i="25" s="1"/>
  <c r="M76" i="25" s="1"/>
  <c r="S76" i="25" s="1"/>
  <c r="O20" i="75"/>
  <c r="O12" i="75"/>
  <c r="O30" i="75"/>
  <c r="Q30" i="75" s="1"/>
  <c r="I82" i="25" s="1"/>
  <c r="M82" i="25" s="1"/>
  <c r="S82" i="25" s="1"/>
  <c r="O14" i="75"/>
  <c r="O27" i="75"/>
  <c r="Q27" i="75" s="1"/>
  <c r="I73" i="25" s="1"/>
  <c r="M73" i="25" s="1"/>
  <c r="S73" i="25" s="1"/>
  <c r="O11" i="75"/>
  <c r="Q11" i="75" s="1"/>
  <c r="I22" i="25" s="1"/>
  <c r="O31" i="75"/>
  <c r="Q31" i="75" s="1"/>
  <c r="I85" i="25" s="1"/>
  <c r="M85" i="25" s="1"/>
  <c r="S85" i="25" s="1"/>
  <c r="O15" i="75"/>
  <c r="O25" i="75"/>
  <c r="Q25" i="75" s="1"/>
  <c r="I67" i="25" s="1"/>
  <c r="O9" i="75"/>
  <c r="O19" i="75"/>
  <c r="O33" i="75"/>
  <c r="Q33" i="75" s="1"/>
  <c r="I64" i="25" s="1"/>
  <c r="M64" i="25" s="1"/>
  <c r="S64" i="25" s="1"/>
  <c r="O22" i="75"/>
  <c r="Q22" i="75" s="1"/>
  <c r="I55" i="25" s="1"/>
  <c r="O17" i="75"/>
  <c r="M40" i="97"/>
  <c r="W40" i="97" s="1"/>
  <c r="I22" i="24" s="1"/>
  <c r="M22" i="24" s="1"/>
  <c r="S22" i="24" s="1"/>
  <c r="O23" i="75"/>
  <c r="Q23" i="75" s="1"/>
  <c r="I58" i="25" s="1"/>
  <c r="M58" i="25" s="1"/>
  <c r="S58" i="25" s="1"/>
  <c r="CG22" i="82"/>
  <c r="CO22" i="82"/>
  <c r="AQ20" i="79"/>
  <c r="AY20" i="85"/>
  <c r="M22" i="79"/>
  <c r="W22" i="84"/>
  <c r="O22" i="79" s="1"/>
  <c r="S22" i="79" s="1"/>
  <c r="U22" i="79" s="1"/>
  <c r="Y10" i="82"/>
  <c r="AA10" i="82" s="1"/>
  <c r="Q10" i="82"/>
  <c r="W11" i="91"/>
  <c r="BG11" i="91" s="1"/>
  <c r="AI83" i="52"/>
  <c r="BQ83" i="52"/>
  <c r="BW83" i="52" s="1"/>
  <c r="AC83" i="52"/>
  <c r="BC8" i="85"/>
  <c r="BE8" i="85" s="1"/>
  <c r="BG8" i="85" s="1"/>
  <c r="BI8" i="85" s="1"/>
  <c r="BK8" i="85" s="1"/>
  <c r="BM8" i="85" s="1"/>
  <c r="W14" i="84"/>
  <c r="DG8" i="138"/>
  <c r="I47" i="96"/>
  <c r="I21" i="55" s="1"/>
  <c r="M21" i="55" s="1"/>
  <c r="K47" i="96"/>
  <c r="I21" i="53" s="1"/>
  <c r="M21" i="53" s="1"/>
  <c r="Q21" i="53" s="1"/>
  <c r="W21" i="53" s="1"/>
  <c r="AC13" i="81"/>
  <c r="AG13" i="81" s="1"/>
  <c r="AC13" i="82"/>
  <c r="AG13" i="82" s="1"/>
  <c r="Y13" i="83"/>
  <c r="AC13" i="83" s="1"/>
  <c r="AG13" i="83" s="1"/>
  <c r="Y13" i="84"/>
  <c r="BC14" i="92"/>
  <c r="S8" i="30"/>
  <c r="U16" i="84"/>
  <c r="M16" i="84"/>
  <c r="CW23" i="83"/>
  <c r="CY23" i="83" s="1"/>
  <c r="CS23" i="83"/>
  <c r="BI23" i="81"/>
  <c r="BQ23" i="81"/>
  <c r="BA12" i="84"/>
  <c r="BI12" i="84"/>
  <c r="CC23" i="80"/>
  <c r="CE23" i="80" s="1"/>
  <c r="BY23" i="80"/>
  <c r="BE25" i="144"/>
  <c r="AU22" i="88" s="1"/>
  <c r="AY22" i="88" s="1"/>
  <c r="BC59" i="99"/>
  <c r="BE59" i="99" s="1"/>
  <c r="Q22" i="88" s="1"/>
  <c r="Q9" i="82"/>
  <c r="Y9" i="82"/>
  <c r="AA9" i="82" s="1"/>
  <c r="Q9" i="81"/>
  <c r="Y9" i="81"/>
  <c r="AA9" i="81" s="1"/>
  <c r="AQ20" i="91"/>
  <c r="DQ20" i="82"/>
  <c r="DS20" i="82" s="1"/>
  <c r="DI20" i="82"/>
  <c r="BC21" i="92"/>
  <c r="DE9" i="81"/>
  <c r="DM9" i="81"/>
  <c r="CK16" i="81"/>
  <c r="CS16" i="81"/>
  <c r="CU16" i="81" s="1"/>
  <c r="AA9" i="36"/>
  <c r="AA13" i="36"/>
  <c r="AA21" i="36"/>
  <c r="AA12" i="36"/>
  <c r="AA10" i="36"/>
  <c r="S18" i="47"/>
  <c r="W13" i="54"/>
  <c r="AO12" i="83"/>
  <c r="AQ12" i="83" s="1"/>
  <c r="AK12" i="83"/>
  <c r="CG14" i="82"/>
  <c r="CO14" i="82"/>
  <c r="AG11" i="92"/>
  <c r="AW17" i="81"/>
  <c r="AY17" i="81" s="1"/>
  <c r="AO17" i="81"/>
  <c r="Y19" i="79"/>
  <c r="AI19" i="85"/>
  <c r="BC22" i="90"/>
  <c r="AC14" i="83"/>
  <c r="AG14" i="83" s="1"/>
  <c r="BI23" i="82"/>
  <c r="BQ23" i="82"/>
  <c r="AG13" i="90"/>
  <c r="Q32" i="54"/>
  <c r="W32" i="54" s="1"/>
  <c r="BC12" i="91"/>
  <c r="AU20" i="83"/>
  <c r="AW20" i="83" s="1"/>
  <c r="BA20" i="83" s="1"/>
  <c r="M20" i="90"/>
  <c r="O20" i="90" s="1"/>
  <c r="S20" i="90" s="1"/>
  <c r="S12" i="85"/>
  <c r="AU12" i="3" s="1"/>
  <c r="G566" i="1" s="1"/>
  <c r="G12" i="79"/>
  <c r="DM22" i="81"/>
  <c r="DE22" i="81"/>
  <c r="AW21" i="80"/>
  <c r="AY21" i="80" s="1"/>
  <c r="AS21" i="80"/>
  <c r="S23" i="85"/>
  <c r="AU25" i="3" s="1"/>
  <c r="G943" i="1" s="1"/>
  <c r="G23" i="79"/>
  <c r="S18" i="85"/>
  <c r="AU18" i="3" s="1"/>
  <c r="G740" i="1" s="1"/>
  <c r="G18" i="79"/>
  <c r="DM16" i="81"/>
  <c r="DE16" i="81"/>
  <c r="CK12" i="81"/>
  <c r="CS12" i="81"/>
  <c r="CU12" i="81" s="1"/>
  <c r="Y10" i="81"/>
  <c r="AA10" i="81" s="1"/>
  <c r="Q10" i="81"/>
  <c r="BU20" i="82"/>
  <c r="BW20" i="82" s="1"/>
  <c r="BM20" i="82"/>
  <c r="BC12" i="90"/>
  <c r="I12" i="27"/>
  <c r="M12" i="27" s="1"/>
  <c r="K30" i="74"/>
  <c r="I12" i="26" s="1"/>
  <c r="M12" i="26" s="1"/>
  <c r="BY18" i="52"/>
  <c r="CC18" i="52" s="1"/>
  <c r="AO18" i="52"/>
  <c r="S22" i="91"/>
  <c r="AA46" i="38"/>
  <c r="AA38" i="38"/>
  <c r="AA28" i="38"/>
  <c r="AA20" i="38"/>
  <c r="AA39" i="38"/>
  <c r="AA29" i="38"/>
  <c r="AA40" i="38"/>
  <c r="AA30" i="38"/>
  <c r="AA14" i="38"/>
  <c r="AA41" i="38"/>
  <c r="AA32" i="38"/>
  <c r="AA16" i="38"/>
  <c r="AA36" i="38"/>
  <c r="AA17" i="38"/>
  <c r="AA45" i="38"/>
  <c r="AA42" i="38"/>
  <c r="AA31" i="38"/>
  <c r="AA19" i="38"/>
  <c r="AA15" i="38"/>
  <c r="AA27" i="38"/>
  <c r="AA11" i="38"/>
  <c r="K16" i="47"/>
  <c r="AA33" i="38"/>
  <c r="AA18" i="38"/>
  <c r="AA43" i="38"/>
  <c r="AA37" i="38"/>
  <c r="AA25" i="38"/>
  <c r="BS30" i="76"/>
  <c r="BU30" i="76" s="1"/>
  <c r="I31" i="31" s="1"/>
  <c r="M31" i="31" s="1"/>
  <c r="BS22" i="76"/>
  <c r="BU22" i="76" s="1"/>
  <c r="I23" i="31" s="1"/>
  <c r="M23" i="31" s="1"/>
  <c r="BS14" i="76"/>
  <c r="BS33" i="76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26" i="76"/>
  <c r="BU26" i="76" s="1"/>
  <c r="I27" i="31" s="1"/>
  <c r="M27" i="31" s="1"/>
  <c r="BS18" i="76"/>
  <c r="BS10" i="76"/>
  <c r="BS32" i="76"/>
  <c r="BU32" i="76" s="1"/>
  <c r="I33" i="31" s="1"/>
  <c r="M33" i="31" s="1"/>
  <c r="BS16" i="76"/>
  <c r="BS19" i="76"/>
  <c r="BS31" i="76"/>
  <c r="BU31" i="76" s="1"/>
  <c r="I32" i="31" s="1"/>
  <c r="M32" i="31" s="1"/>
  <c r="BS15" i="76"/>
  <c r="BS21" i="76"/>
  <c r="BS11" i="76"/>
  <c r="BU11" i="76" s="1"/>
  <c r="I12" i="31" s="1"/>
  <c r="M12" i="31" s="1"/>
  <c r="BS23" i="76"/>
  <c r="BU23" i="76" s="1"/>
  <c r="I24" i="31" s="1"/>
  <c r="M24" i="31" s="1"/>
  <c r="BS29" i="76"/>
  <c r="BU29" i="76" s="1"/>
  <c r="I30" i="31" s="1"/>
  <c r="M30" i="31" s="1"/>
  <c r="BS27" i="76"/>
  <c r="BU27" i="76" s="1"/>
  <c r="I28" i="31" s="1"/>
  <c r="M28" i="31" s="1"/>
  <c r="BS24" i="76"/>
  <c r="BU24" i="76" s="1"/>
  <c r="I25" i="31" s="1"/>
  <c r="M25" i="31" s="1"/>
  <c r="BS13" i="76"/>
  <c r="BS8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32" i="76"/>
  <c r="M32" i="76" s="1"/>
  <c r="I33" i="45" s="1"/>
  <c r="M33" i="45" s="1"/>
  <c r="K24" i="76"/>
  <c r="M24" i="76" s="1"/>
  <c r="I25" i="45" s="1"/>
  <c r="M25" i="45" s="1"/>
  <c r="K16" i="76"/>
  <c r="K8" i="76"/>
  <c r="K22" i="76"/>
  <c r="M22" i="76" s="1"/>
  <c r="I23" i="45" s="1"/>
  <c r="M23" i="45" s="1"/>
  <c r="K25" i="76"/>
  <c r="M25" i="76" s="1"/>
  <c r="I26" i="45" s="1"/>
  <c r="M26" i="45" s="1"/>
  <c r="K9" i="76"/>
  <c r="K21" i="76"/>
  <c r="K27" i="76"/>
  <c r="M27" i="76" s="1"/>
  <c r="I28" i="45" s="1"/>
  <c r="M28" i="45" s="1"/>
  <c r="K11" i="76"/>
  <c r="M11" i="76" s="1"/>
  <c r="I12" i="45" s="1"/>
  <c r="M12" i="45" s="1"/>
  <c r="K17" i="76"/>
  <c r="K29" i="76"/>
  <c r="M29" i="76" s="1"/>
  <c r="I30" i="45" s="1"/>
  <c r="M30" i="45" s="1"/>
  <c r="K33" i="76"/>
  <c r="M33" i="76" s="1"/>
  <c r="I34" i="45" s="1"/>
  <c r="M34" i="45" s="1"/>
  <c r="K19" i="76"/>
  <c r="K13" i="76"/>
  <c r="K30" i="76"/>
  <c r="M30" i="76" s="1"/>
  <c r="I31" i="45" s="1"/>
  <c r="M31" i="45" s="1"/>
  <c r="K14" i="76"/>
  <c r="BU12" i="84"/>
  <c r="CC12" i="84"/>
  <c r="BM16" i="80"/>
  <c r="BO16" i="80" s="1"/>
  <c r="BI16" i="80"/>
  <c r="BY72" i="52"/>
  <c r="CC72" i="52" s="1"/>
  <c r="AO72" i="52"/>
  <c r="BY71" i="52"/>
  <c r="AO71" i="52"/>
  <c r="AQ71" i="52" s="1"/>
  <c r="BY46" i="52"/>
  <c r="CC46" i="52" s="1"/>
  <c r="AO46" i="52"/>
  <c r="W42" i="54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32" i="75"/>
  <c r="BE32" i="75" s="1"/>
  <c r="E58" i="74" s="1"/>
  <c r="BC24" i="75"/>
  <c r="BE24" i="75" s="1"/>
  <c r="E50" i="74" s="1"/>
  <c r="BC16" i="75"/>
  <c r="BC8" i="75"/>
  <c r="BC18" i="75"/>
  <c r="BC31" i="75"/>
  <c r="BE31" i="75" s="1"/>
  <c r="E57" i="74" s="1"/>
  <c r="BC15" i="75"/>
  <c r="BC19" i="75"/>
  <c r="BC29" i="75"/>
  <c r="BE29" i="75" s="1"/>
  <c r="E55" i="74" s="1"/>
  <c r="BC13" i="75"/>
  <c r="BC23" i="75"/>
  <c r="BE23" i="75" s="1"/>
  <c r="E49" i="74" s="1"/>
  <c r="BC11" i="75"/>
  <c r="BE11" i="75" s="1"/>
  <c r="E37" i="74" s="1"/>
  <c r="BC26" i="75"/>
  <c r="BE26" i="75" s="1"/>
  <c r="E52" i="74" s="1"/>
  <c r="BC10" i="75"/>
  <c r="BC21" i="75"/>
  <c r="BC27" i="75"/>
  <c r="BE27" i="75" s="1"/>
  <c r="E53" i="74" s="1"/>
  <c r="M48" i="97"/>
  <c r="W48" i="97" s="1"/>
  <c r="E71" i="96" s="1"/>
  <c r="DM8" i="82"/>
  <c r="DE8" i="82"/>
  <c r="BY22" i="84"/>
  <c r="BQ22" i="84"/>
  <c r="BC14" i="89"/>
  <c r="CS9" i="84"/>
  <c r="CK9" i="84"/>
  <c r="AY18" i="85"/>
  <c r="AQ18" i="79"/>
  <c r="AY13" i="85"/>
  <c r="AQ13" i="79"/>
  <c r="BM72" i="52"/>
  <c r="AW72" i="52"/>
  <c r="AS72" i="52"/>
  <c r="AC72" i="52"/>
  <c r="AC78" i="52" s="1"/>
  <c r="AC79" i="52" s="1"/>
  <c r="Y72" i="52"/>
  <c r="BW72" i="52"/>
  <c r="BQ72" i="52"/>
  <c r="Q72" i="52"/>
  <c r="W72" i="52" s="1"/>
  <c r="AM72" i="52"/>
  <c r="AI72" i="52"/>
  <c r="BG72" i="52"/>
  <c r="CG72" i="52"/>
  <c r="BC72" i="52"/>
  <c r="S8" i="36"/>
  <c r="BW15" i="92"/>
  <c r="BC15" i="3" s="1"/>
  <c r="G657" i="1" s="1"/>
  <c r="G15" i="87"/>
  <c r="I15" i="87" s="1"/>
  <c r="AY15" i="3" s="1"/>
  <c r="G655" i="1" s="1"/>
  <c r="W15" i="92"/>
  <c r="BG15" i="92" s="1"/>
  <c r="S20" i="92"/>
  <c r="CE14" i="85"/>
  <c r="CA14" i="79"/>
  <c r="CE11" i="85"/>
  <c r="CA11" i="79"/>
  <c r="AC16" i="92"/>
  <c r="AM16" i="92"/>
  <c r="AA12" i="37"/>
  <c r="AA21" i="37"/>
  <c r="AA13" i="37"/>
  <c r="AA10" i="37"/>
  <c r="S17" i="47"/>
  <c r="AA9" i="37"/>
  <c r="CS21" i="82"/>
  <c r="CU21" i="82" s="1"/>
  <c r="CK21" i="82"/>
  <c r="AK9" i="83"/>
  <c r="AO9" i="83"/>
  <c r="AQ9" i="83" s="1"/>
  <c r="U8" i="84"/>
  <c r="M8" i="84"/>
  <c r="BC15" i="89"/>
  <c r="CO23" i="81"/>
  <c r="CG23" i="81"/>
  <c r="S15" i="91"/>
  <c r="BU8" i="84"/>
  <c r="CC8" i="84"/>
  <c r="I14" i="24"/>
  <c r="M14" i="24" s="1"/>
  <c r="S14" i="24" s="1"/>
  <c r="G61" i="117"/>
  <c r="E30" i="103" s="1"/>
  <c r="E31" i="103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CC18" i="80"/>
  <c r="CE18" i="80" s="1"/>
  <c r="BY18" i="80"/>
  <c r="Q43" i="50"/>
  <c r="W43" i="50" s="1"/>
  <c r="Y43" i="50"/>
  <c r="AM13" i="92"/>
  <c r="AC13" i="92"/>
  <c r="AQ10" i="91"/>
  <c r="M52" i="100"/>
  <c r="M51" i="100"/>
  <c r="AQ21" i="89"/>
  <c r="M8" i="90"/>
  <c r="O8" i="90" s="1"/>
  <c r="S8" i="90" s="1"/>
  <c r="AU8" i="83"/>
  <c r="AW8" i="83" s="1"/>
  <c r="BA8" i="83" s="1"/>
  <c r="I46" i="27"/>
  <c r="M46" i="27" s="1"/>
  <c r="E40" i="103"/>
  <c r="DE21" i="82"/>
  <c r="DM21" i="82"/>
  <c r="AC80" i="52"/>
  <c r="BQ80" i="52"/>
  <c r="BW80" i="52" s="1"/>
  <c r="AI80" i="52"/>
  <c r="BO19" i="85"/>
  <c r="BI19" i="79"/>
  <c r="BI12" i="79"/>
  <c r="BO12" i="85"/>
  <c r="BU11" i="84"/>
  <c r="CC11" i="84"/>
  <c r="DE11" i="82"/>
  <c r="DM11" i="82"/>
  <c r="K21" i="11"/>
  <c r="M21" i="11" s="1"/>
  <c r="K22" i="11"/>
  <c r="M22" i="11" s="1"/>
  <c r="AI38" i="56"/>
  <c r="AM38" i="56"/>
  <c r="Q38" i="56"/>
  <c r="W38" i="56" s="1"/>
  <c r="AS38" i="56"/>
  <c r="AC38" i="56"/>
  <c r="Y38" i="56"/>
  <c r="Y16" i="82"/>
  <c r="AA16" i="82" s="1"/>
  <c r="Q16" i="82"/>
  <c r="S8" i="42"/>
  <c r="Q8" i="42"/>
  <c r="S10" i="85"/>
  <c r="AU10" i="3" s="1"/>
  <c r="G508" i="1" s="1"/>
  <c r="G10" i="79"/>
  <c r="AC18" i="92"/>
  <c r="AM18" i="92"/>
  <c r="CG14" i="81"/>
  <c r="CO14" i="81"/>
  <c r="Y12" i="82"/>
  <c r="AA12" i="82" s="1"/>
  <c r="Q12" i="82"/>
  <c r="CK8" i="81"/>
  <c r="CS8" i="81"/>
  <c r="CU8" i="81" s="1"/>
  <c r="M13" i="82"/>
  <c r="U13" i="82"/>
  <c r="BC11" i="89"/>
  <c r="O9" i="92"/>
  <c r="S9" i="92" s="1"/>
  <c r="I9" i="92"/>
  <c r="AW9" i="81"/>
  <c r="AY9" i="81" s="1"/>
  <c r="AO9" i="81"/>
  <c r="AI31" i="142"/>
  <c r="AQ11" i="92"/>
  <c r="DQ14" i="81"/>
  <c r="DS14" i="81" s="1"/>
  <c r="DI14" i="81"/>
  <c r="BC8" i="88"/>
  <c r="BI17" i="81"/>
  <c r="BQ17" i="81"/>
  <c r="Q23" i="81"/>
  <c r="Y23" i="81"/>
  <c r="AA23" i="81" s="1"/>
  <c r="S21" i="89"/>
  <c r="BQ10" i="83"/>
  <c r="BU10" i="83" s="1"/>
  <c r="AC8" i="91"/>
  <c r="BU8" i="91"/>
  <c r="AM8" i="9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G24" i="77"/>
  <c r="I24" i="77" s="1"/>
  <c r="I17" i="48" s="1"/>
  <c r="M17" i="48" s="1"/>
  <c r="G23" i="77"/>
  <c r="I23" i="77" s="1"/>
  <c r="I16" i="48" s="1"/>
  <c r="M16" i="48" s="1"/>
  <c r="G25" i="77"/>
  <c r="I25" i="77" s="1"/>
  <c r="I18" i="48" s="1"/>
  <c r="M18" i="48" s="1"/>
  <c r="AI21" i="85"/>
  <c r="Y21" i="79"/>
  <c r="W18" i="85"/>
  <c r="Y18" i="85" s="1"/>
  <c r="AA18" i="85" s="1"/>
  <c r="AC18" i="85" s="1"/>
  <c r="AE18" i="85" s="1"/>
  <c r="AG18" i="85" s="1"/>
  <c r="BY17" i="52"/>
  <c r="CC17" i="52" s="1"/>
  <c r="AO17" i="52"/>
  <c r="BQ10" i="81"/>
  <c r="BI10" i="81"/>
  <c r="I16" i="105"/>
  <c r="K16" i="105" s="1"/>
  <c r="E8" i="102"/>
  <c r="AM15" i="89"/>
  <c r="BU15" i="89"/>
  <c r="AC15" i="89"/>
  <c r="BY21" i="52"/>
  <c r="CC21" i="52" s="1"/>
  <c r="AW76" i="52"/>
  <c r="BA65" i="52"/>
  <c r="BA76" i="52" s="1"/>
  <c r="M42" i="94"/>
  <c r="BE23" i="84"/>
  <c r="AW23" i="84"/>
  <c r="Q38" i="54"/>
  <c r="W38" i="54" s="1"/>
  <c r="AC12" i="90"/>
  <c r="AM12" i="90"/>
  <c r="W14" i="91"/>
  <c r="Q14" i="83"/>
  <c r="U14" i="83"/>
  <c r="W14" i="83" s="1"/>
  <c r="AC10" i="84"/>
  <c r="AK10" i="84"/>
  <c r="AM11" i="90"/>
  <c r="AC11" i="90"/>
  <c r="I65" i="98"/>
  <c r="AM14" i="88"/>
  <c r="AC14" i="88"/>
  <c r="AQ14" i="79"/>
  <c r="AY14" i="85"/>
  <c r="CE19" i="85"/>
  <c r="CA19" i="79"/>
  <c r="BC15" i="91"/>
  <c r="E35" i="103"/>
  <c r="E38" i="103" s="1"/>
  <c r="G62" i="117"/>
  <c r="E75" i="96" s="1"/>
  <c r="BI20" i="79"/>
  <c r="BO20" i="85"/>
  <c r="Q19" i="55"/>
  <c r="W19" i="55" s="1"/>
  <c r="AI19" i="55"/>
  <c r="AA19" i="55"/>
  <c r="BC17" i="90"/>
  <c r="BC12" i="89"/>
  <c r="W20" i="88"/>
  <c r="AW8" i="80"/>
  <c r="AY8" i="80" s="1"/>
  <c r="AS8" i="80"/>
  <c r="AI13" i="85"/>
  <c r="Y13" i="79"/>
  <c r="W13" i="91"/>
  <c r="S13" i="89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28" i="76"/>
  <c r="BA28" i="76" s="1"/>
  <c r="I29" i="35" s="1"/>
  <c r="M29" i="35" s="1"/>
  <c r="AY20" i="76"/>
  <c r="AY12" i="76"/>
  <c r="AY18" i="76"/>
  <c r="AY21" i="76"/>
  <c r="AY33" i="76"/>
  <c r="AY17" i="76"/>
  <c r="AY23" i="76"/>
  <c r="BA23" i="76" s="1"/>
  <c r="I24" i="35" s="1"/>
  <c r="M24" i="35" s="1"/>
  <c r="AY13" i="76"/>
  <c r="AY25" i="76"/>
  <c r="BA25" i="76" s="1"/>
  <c r="I26" i="35" s="1"/>
  <c r="M26" i="35" s="1"/>
  <c r="AY31" i="76"/>
  <c r="BA31" i="76" s="1"/>
  <c r="I32" i="35" s="1"/>
  <c r="M32" i="35" s="1"/>
  <c r="AY29" i="76"/>
  <c r="BA29" i="76" s="1"/>
  <c r="I30" i="35" s="1"/>
  <c r="M30" i="35" s="1"/>
  <c r="AY26" i="76"/>
  <c r="BA26" i="76" s="1"/>
  <c r="I27" i="35" s="1"/>
  <c r="M27" i="35" s="1"/>
  <c r="AY9" i="76"/>
  <c r="AY10" i="76"/>
  <c r="AY15" i="76"/>
  <c r="CC18" i="83"/>
  <c r="CE18" i="83" s="1"/>
  <c r="BY18" i="83"/>
  <c r="Q21" i="81"/>
  <c r="Y21" i="81"/>
  <c r="AA21" i="81" s="1"/>
  <c r="AY12" i="85"/>
  <c r="AQ12" i="79"/>
  <c r="U29" i="50"/>
  <c r="U53" i="54"/>
  <c r="U37" i="50"/>
  <c r="U52" i="54"/>
  <c r="U9" i="50"/>
  <c r="W9" i="50" s="1"/>
  <c r="U50" i="54"/>
  <c r="U8" i="50"/>
  <c r="W8" i="50" s="1"/>
  <c r="U27" i="50"/>
  <c r="U25" i="50"/>
  <c r="U51" i="54"/>
  <c r="U63" i="54"/>
  <c r="U55" i="54"/>
  <c r="U63" i="50"/>
  <c r="U26" i="50"/>
  <c r="AM17" i="51"/>
  <c r="BY15" i="83"/>
  <c r="CC15" i="83"/>
  <c r="CE15" i="83" s="1"/>
  <c r="AC18" i="84"/>
  <c r="AK18" i="84"/>
  <c r="AM21" i="88"/>
  <c r="AC21" i="88"/>
  <c r="BC17" i="85"/>
  <c r="BE17" i="85" s="1"/>
  <c r="BG17" i="85" s="1"/>
  <c r="BI17" i="85" s="1"/>
  <c r="BK17" i="85" s="1"/>
  <c r="BM17" i="85" s="1"/>
  <c r="I69" i="98"/>
  <c r="S10" i="89"/>
  <c r="BU14" i="82"/>
  <c r="BW14" i="82" s="1"/>
  <c r="BM14" i="82"/>
  <c r="Q10" i="48"/>
  <c r="AI10" i="48"/>
  <c r="AM10" i="48" s="1"/>
  <c r="AA10" i="48"/>
  <c r="CE15" i="84"/>
  <c r="M12" i="90"/>
  <c r="O12" i="90" s="1"/>
  <c r="S12" i="90" s="1"/>
  <c r="AU12" i="83"/>
  <c r="AW12" i="83" s="1"/>
  <c r="BA12" i="83" s="1"/>
  <c r="W17" i="85"/>
  <c r="Y17" i="85" s="1"/>
  <c r="AA17" i="85" s="1"/>
  <c r="AC17" i="85" s="1"/>
  <c r="AE17" i="85" s="1"/>
  <c r="AG17" i="85" s="1"/>
  <c r="AK8" i="82"/>
  <c r="AS8" i="82"/>
  <c r="CG76" i="52"/>
  <c r="BM76" i="52"/>
  <c r="AS76" i="52"/>
  <c r="Y76" i="52"/>
  <c r="BC76" i="52"/>
  <c r="AI76" i="52"/>
  <c r="BW76" i="52"/>
  <c r="Y8" i="54"/>
  <c r="AQ13" i="90"/>
  <c r="AY23" i="90"/>
  <c r="BC8" i="90"/>
  <c r="AO22" i="83"/>
  <c r="AQ22" i="83" s="1"/>
  <c r="AK22" i="83"/>
  <c r="DM12" i="81"/>
  <c r="DE12" i="81"/>
  <c r="U9" i="84"/>
  <c r="M9" i="84"/>
  <c r="U23" i="83"/>
  <c r="W23" i="83" s="1"/>
  <c r="Q23" i="83"/>
  <c r="AQ13" i="91"/>
  <c r="AQ9" i="79"/>
  <c r="AY9" i="85"/>
  <c r="E26" i="78"/>
  <c r="E28" i="78"/>
  <c r="E27" i="78"/>
  <c r="G88" i="74"/>
  <c r="G86" i="74"/>
  <c r="G84" i="74"/>
  <c r="G82" i="74"/>
  <c r="G80" i="74"/>
  <c r="G78" i="74"/>
  <c r="G71" i="74"/>
  <c r="G69" i="74"/>
  <c r="G67" i="74"/>
  <c r="G65" i="74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7" i="74"/>
  <c r="G83" i="74"/>
  <c r="G79" i="74"/>
  <c r="G70" i="74"/>
  <c r="G66" i="74"/>
  <c r="G62" i="74"/>
  <c r="G26" i="74"/>
  <c r="I26" i="74" s="1"/>
  <c r="G22" i="74"/>
  <c r="I22" i="74" s="1"/>
  <c r="G18" i="74"/>
  <c r="I18" i="74" s="1"/>
  <c r="M18" i="97"/>
  <c r="G89" i="74"/>
  <c r="G72" i="74"/>
  <c r="G24" i="74"/>
  <c r="I24" i="74" s="1"/>
  <c r="G85" i="74"/>
  <c r="G68" i="74"/>
  <c r="G20" i="74"/>
  <c r="I20" i="74" s="1"/>
  <c r="G60" i="74"/>
  <c r="G81" i="74"/>
  <c r="G64" i="74"/>
  <c r="G16" i="74"/>
  <c r="I16" i="74" s="1"/>
  <c r="BY23" i="83"/>
  <c r="CC23" i="83"/>
  <c r="CE23" i="83" s="1"/>
  <c r="AA22" i="38"/>
  <c r="AA24" i="38"/>
  <c r="AA8" i="38"/>
  <c r="AA26" i="38"/>
  <c r="AA34" i="38"/>
  <c r="O16" i="47"/>
  <c r="Y16" i="47" s="1"/>
  <c r="AA23" i="38"/>
  <c r="BA21" i="84"/>
  <c r="BI21" i="84"/>
  <c r="M47" i="100"/>
  <c r="M48" i="100"/>
  <c r="AU14" i="83"/>
  <c r="AW14" i="83" s="1"/>
  <c r="BA14" i="83" s="1"/>
  <c r="M14" i="90"/>
  <c r="O14" i="90" s="1"/>
  <c r="S14" i="90" s="1"/>
  <c r="Y14" i="82"/>
  <c r="AA14" i="82" s="1"/>
  <c r="Q14" i="82"/>
  <c r="E14" i="79" s="1"/>
  <c r="BC17" i="88"/>
  <c r="O44" i="52"/>
  <c r="U44" i="52" s="1"/>
  <c r="AK97" i="52"/>
  <c r="AK9" i="52"/>
  <c r="O9" i="52"/>
  <c r="O8" i="52"/>
  <c r="U8" i="52" s="1"/>
  <c r="O97" i="52"/>
  <c r="U97" i="52" s="1"/>
  <c r="O42" i="52"/>
  <c r="U42" i="52" s="1"/>
  <c r="AK8" i="52"/>
  <c r="AK44" i="52"/>
  <c r="O41" i="52"/>
  <c r="U41" i="52" s="1"/>
  <c r="AK42" i="52"/>
  <c r="O37" i="52"/>
  <c r="U37" i="52" s="1"/>
  <c r="AK41" i="52"/>
  <c r="AK37" i="52"/>
  <c r="AK52" i="52"/>
  <c r="O52" i="52"/>
  <c r="U52" i="52" s="1"/>
  <c r="CS15" i="81"/>
  <c r="CU15" i="81" s="1"/>
  <c r="CK15" i="81"/>
  <c r="M18" i="84"/>
  <c r="E18" i="79" s="1"/>
  <c r="U18" i="84"/>
  <c r="Y22" i="81"/>
  <c r="AA22" i="81" s="1"/>
  <c r="Q22" i="81"/>
  <c r="BI10" i="83"/>
  <c r="BK10" i="83" s="1"/>
  <c r="BE10" i="83"/>
  <c r="Q15" i="82"/>
  <c r="Y15" i="82"/>
  <c r="AA15" i="82" s="1"/>
  <c r="AK8" i="81"/>
  <c r="AS8" i="81"/>
  <c r="AC12" i="89"/>
  <c r="AM12" i="89"/>
  <c r="AM22" i="88"/>
  <c r="AC22" i="88"/>
  <c r="AM17" i="89"/>
  <c r="AC17" i="89"/>
  <c r="DM22" i="82"/>
  <c r="DE22" i="82"/>
  <c r="BY11" i="52"/>
  <c r="CC11" i="52" s="1"/>
  <c r="AO11" i="52"/>
  <c r="BO17" i="51"/>
  <c r="BS17" i="51" s="1"/>
  <c r="AY17" i="51"/>
  <c r="AI17" i="51"/>
  <c r="Q17" i="51"/>
  <c r="W17" i="51" s="1"/>
  <c r="BG17" i="51"/>
  <c r="AQ17" i="51"/>
  <c r="AA17" i="51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30" i="76"/>
  <c r="BM30" i="76" s="1"/>
  <c r="I31" i="32" s="1"/>
  <c r="M31" i="32" s="1"/>
  <c r="BK22" i="76"/>
  <c r="BM22" i="76" s="1"/>
  <c r="I23" i="32" s="1"/>
  <c r="M23" i="32" s="1"/>
  <c r="BK14" i="76"/>
  <c r="BK20" i="76"/>
  <c r="BK23" i="76"/>
  <c r="BM23" i="76" s="1"/>
  <c r="I24" i="32" s="1"/>
  <c r="M24" i="32" s="1"/>
  <c r="BK19" i="76"/>
  <c r="BK25" i="76"/>
  <c r="BM25" i="76" s="1"/>
  <c r="I26" i="32" s="1"/>
  <c r="M26" i="32" s="1"/>
  <c r="BK9" i="76"/>
  <c r="BK31" i="76"/>
  <c r="BM31" i="76" s="1"/>
  <c r="I32" i="32" s="1"/>
  <c r="M32" i="32" s="1"/>
  <c r="BK11" i="76"/>
  <c r="BM11" i="76" s="1"/>
  <c r="I12" i="32" s="1"/>
  <c r="M12" i="32" s="1"/>
  <c r="BK17" i="76"/>
  <c r="BK15" i="76"/>
  <c r="BK28" i="76"/>
  <c r="BM28" i="76" s="1"/>
  <c r="I29" i="32" s="1"/>
  <c r="M29" i="32" s="1"/>
  <c r="BK12" i="76"/>
  <c r="BK33" i="76"/>
  <c r="BM33" i="76" s="1"/>
  <c r="I34" i="32" s="1"/>
  <c r="M34" i="32" s="1"/>
  <c r="BK27" i="76"/>
  <c r="BM27" i="76" s="1"/>
  <c r="I28" i="32" s="1"/>
  <c r="M28" i="32" s="1"/>
  <c r="AO91" i="52"/>
  <c r="BY91" i="52"/>
  <c r="CC91" i="52" s="1"/>
  <c r="CW8" i="83"/>
  <c r="CY8" i="83" s="1"/>
  <c r="CS8" i="83"/>
  <c r="AA46" i="46"/>
  <c r="AA38" i="46"/>
  <c r="AA28" i="46"/>
  <c r="AA20" i="46"/>
  <c r="AA39" i="46"/>
  <c r="AA29" i="46"/>
  <c r="AA40" i="46"/>
  <c r="AA30" i="46"/>
  <c r="AA14" i="46"/>
  <c r="K8" i="47"/>
  <c r="AA41" i="46"/>
  <c r="AA32" i="46"/>
  <c r="AA16" i="46"/>
  <c r="AA25" i="46"/>
  <c r="AA37" i="46"/>
  <c r="AA27" i="46"/>
  <c r="AA18" i="46"/>
  <c r="AA11" i="46"/>
  <c r="AA33" i="46"/>
  <c r="AA42" i="46"/>
  <c r="AA36" i="46"/>
  <c r="AA17" i="46"/>
  <c r="AA19" i="46"/>
  <c r="AA15" i="46"/>
  <c r="AA45" i="46"/>
  <c r="AA43" i="46"/>
  <c r="AA31" i="46"/>
  <c r="CE69" i="52"/>
  <c r="AQ11" i="79"/>
  <c r="AY11" i="85"/>
  <c r="CA9" i="79"/>
  <c r="CE9" i="85"/>
  <c r="E22" i="79"/>
  <c r="S8" i="32"/>
  <c r="BI10" i="79"/>
  <c r="BO10" i="85"/>
  <c r="AW17" i="82"/>
  <c r="AY17" i="82" s="1"/>
  <c r="AO17" i="82"/>
  <c r="AS13" i="83"/>
  <c r="AW13" i="83" s="1"/>
  <c r="BA13" i="83" s="1"/>
  <c r="AS13" i="84"/>
  <c r="BA13" i="82"/>
  <c r="BE13" i="82" s="1"/>
  <c r="BA13" i="81"/>
  <c r="BE13" i="81" s="1"/>
  <c r="BC12" i="88"/>
  <c r="BO17" i="83"/>
  <c r="BQ17" i="83" s="1"/>
  <c r="BU17" i="83" s="1"/>
  <c r="M17" i="89"/>
  <c r="O17" i="89" s="1"/>
  <c r="S17" i="89" s="1"/>
  <c r="AG18" i="91"/>
  <c r="BY10" i="84"/>
  <c r="BQ10" i="84"/>
  <c r="S19" i="89"/>
  <c r="BQ10" i="82"/>
  <c r="BI10" i="82"/>
  <c r="W19" i="91"/>
  <c r="AS70" i="52"/>
  <c r="G14" i="117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39" i="42"/>
  <c r="AA29" i="42"/>
  <c r="AA32" i="42"/>
  <c r="AA40" i="42"/>
  <c r="AA28" i="42"/>
  <c r="AA14" i="42"/>
  <c r="AA16" i="42"/>
  <c r="K12" i="47"/>
  <c r="AA31" i="42"/>
  <c r="AA15" i="42"/>
  <c r="AA41" i="42"/>
  <c r="AA30" i="42"/>
  <c r="AA38" i="42"/>
  <c r="AA46" i="42"/>
  <c r="AA20" i="42"/>
  <c r="BC17" i="91"/>
  <c r="AK16" i="82"/>
  <c r="AS16" i="82"/>
  <c r="S41" i="36"/>
  <c r="BI15" i="84"/>
  <c r="BA15" i="84"/>
  <c r="AO15" i="79" s="1"/>
  <c r="BC21" i="88"/>
  <c r="BC9" i="89"/>
  <c r="AW15" i="81"/>
  <c r="AY15" i="81" s="1"/>
  <c r="AO15" i="81"/>
  <c r="AA37" i="30"/>
  <c r="E27" i="28"/>
  <c r="AA38" i="30"/>
  <c r="AA40" i="30"/>
  <c r="AA30" i="30"/>
  <c r="AA11" i="30"/>
  <c r="AA41" i="30"/>
  <c r="AA31" i="30"/>
  <c r="AA15" i="30"/>
  <c r="AA17" i="30"/>
  <c r="AA32" i="30"/>
  <c r="AA19" i="30"/>
  <c r="AA45" i="30"/>
  <c r="AA20" i="30"/>
  <c r="AA16" i="30"/>
  <c r="K24" i="47"/>
  <c r="AA14" i="30"/>
  <c r="AA29" i="30"/>
  <c r="AA33" i="30"/>
  <c r="AA28" i="30"/>
  <c r="AA25" i="30"/>
  <c r="AA27" i="30"/>
  <c r="AA39" i="30"/>
  <c r="AA36" i="30"/>
  <c r="AA18" i="30"/>
  <c r="AA46" i="30"/>
  <c r="G54" i="96"/>
  <c r="G12" i="74"/>
  <c r="I12" i="74" s="1"/>
  <c r="G53" i="96"/>
  <c r="G19" i="96"/>
  <c r="AA42" i="36"/>
  <c r="AA45" i="36"/>
  <c r="AA39" i="36"/>
  <c r="AA37" i="36"/>
  <c r="AA30" i="36"/>
  <c r="AA14" i="36"/>
  <c r="AA15" i="36"/>
  <c r="AA16" i="36"/>
  <c r="AA43" i="36"/>
  <c r="AA25" i="36"/>
  <c r="AA17" i="36"/>
  <c r="AA36" i="36"/>
  <c r="AA28" i="36"/>
  <c r="AA46" i="36"/>
  <c r="AA38" i="36"/>
  <c r="AA32" i="36"/>
  <c r="AA19" i="36"/>
  <c r="AA20" i="36"/>
  <c r="K18" i="47"/>
  <c r="AA31" i="36"/>
  <c r="AA40" i="36"/>
  <c r="AA18" i="36"/>
  <c r="AA41" i="36"/>
  <c r="AA29" i="36"/>
  <c r="AA27" i="36"/>
  <c r="AA11" i="36"/>
  <c r="AA33" i="36"/>
  <c r="Q22" i="25"/>
  <c r="Q26" i="25"/>
  <c r="Q15" i="25"/>
  <c r="Q50" i="25"/>
  <c r="Q14" i="25"/>
  <c r="Q23" i="25"/>
  <c r="M18" i="135"/>
  <c r="Q25" i="25"/>
  <c r="Q17" i="25"/>
  <c r="Q21" i="25"/>
  <c r="Q16" i="25"/>
  <c r="Q12" i="25"/>
  <c r="Q49" i="25"/>
  <c r="Q48" i="25"/>
  <c r="Q13" i="25"/>
  <c r="Q24" i="25"/>
  <c r="AO15" i="83"/>
  <c r="AQ15" i="83" s="1"/>
  <c r="AK15" i="83"/>
  <c r="I9" i="27"/>
  <c r="K27" i="74"/>
  <c r="I9" i="26" s="1"/>
  <c r="BY19" i="83"/>
  <c r="CC19" i="83"/>
  <c r="CE19" i="83" s="1"/>
  <c r="BY8" i="88"/>
  <c r="AG8" i="88"/>
  <c r="AC22" i="91"/>
  <c r="AM22" i="91"/>
  <c r="Q51" i="50"/>
  <c r="Y51" i="50"/>
  <c r="BY86" i="52"/>
  <c r="CC86" i="52" s="1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30" i="76"/>
  <c r="AW30" i="76" s="1"/>
  <c r="I31" i="36" s="1"/>
  <c r="M31" i="36" s="1"/>
  <c r="AU22" i="76"/>
  <c r="AW22" i="76" s="1"/>
  <c r="I23" i="36" s="1"/>
  <c r="M23" i="36" s="1"/>
  <c r="AU14" i="76"/>
  <c r="AU28" i="76"/>
  <c r="AW28" i="76" s="1"/>
  <c r="I29" i="36" s="1"/>
  <c r="M29" i="36" s="1"/>
  <c r="AU12" i="76"/>
  <c r="AU31" i="76"/>
  <c r="AW31" i="76" s="1"/>
  <c r="I32" i="36" s="1"/>
  <c r="M32" i="36" s="1"/>
  <c r="AU15" i="76"/>
  <c r="AU27" i="76"/>
  <c r="AW27" i="76" s="1"/>
  <c r="I28" i="36" s="1"/>
  <c r="M28" i="36" s="1"/>
  <c r="AU11" i="76"/>
  <c r="AW11" i="76" s="1"/>
  <c r="I12" i="36" s="1"/>
  <c r="AU33" i="76"/>
  <c r="AU17" i="76"/>
  <c r="AU19" i="76"/>
  <c r="AU25" i="76"/>
  <c r="AW25" i="76" s="1"/>
  <c r="I26" i="36" s="1"/>
  <c r="M26" i="36" s="1"/>
  <c r="AU23" i="76"/>
  <c r="AW23" i="76" s="1"/>
  <c r="I24" i="36" s="1"/>
  <c r="M24" i="36" s="1"/>
  <c r="AU9" i="76"/>
  <c r="AU20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28" i="76"/>
  <c r="BQ28" i="76" s="1"/>
  <c r="I59" i="52" s="1"/>
  <c r="M59" i="52" s="1"/>
  <c r="BO20" i="76"/>
  <c r="BO12" i="76"/>
  <c r="BO26" i="76"/>
  <c r="BQ26" i="76" s="1"/>
  <c r="I57" i="52" s="1"/>
  <c r="M57" i="52" s="1"/>
  <c r="BO10" i="76"/>
  <c r="BO29" i="76"/>
  <c r="BQ29" i="76" s="1"/>
  <c r="I60" i="52" s="1"/>
  <c r="M60" i="52" s="1"/>
  <c r="BO13" i="76"/>
  <c r="BO25" i="76"/>
  <c r="BQ25" i="76" s="1"/>
  <c r="I56" i="52" s="1"/>
  <c r="M56" i="52" s="1"/>
  <c r="BO9" i="76"/>
  <c r="BO31" i="76"/>
  <c r="BQ31" i="76" s="1"/>
  <c r="I62" i="52" s="1"/>
  <c r="M62" i="52" s="1"/>
  <c r="BO15" i="76"/>
  <c r="BO17" i="76"/>
  <c r="BO23" i="76"/>
  <c r="BQ23" i="76" s="1"/>
  <c r="I54" i="52" s="1"/>
  <c r="M54" i="52" s="1"/>
  <c r="BO21" i="76"/>
  <c r="BO33" i="76"/>
  <c r="BO18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2" i="76"/>
  <c r="AS22" i="76" s="1"/>
  <c r="I23" i="37" s="1"/>
  <c r="M23" i="37" s="1"/>
  <c r="AQ25" i="76"/>
  <c r="AS25" i="76" s="1"/>
  <c r="I26" i="37" s="1"/>
  <c r="M26" i="37" s="1"/>
  <c r="AQ9" i="76"/>
  <c r="AQ21" i="76"/>
  <c r="AQ27" i="76"/>
  <c r="AS27" i="76" s="1"/>
  <c r="I28" i="37" s="1"/>
  <c r="M28" i="37" s="1"/>
  <c r="AQ11" i="76"/>
  <c r="AS11" i="76" s="1"/>
  <c r="I12" i="37" s="1"/>
  <c r="AQ33" i="76"/>
  <c r="AQ13" i="76"/>
  <c r="AQ19" i="76"/>
  <c r="AQ17" i="76"/>
  <c r="AQ30" i="76"/>
  <c r="AS30" i="76" s="1"/>
  <c r="I31" i="37" s="1"/>
  <c r="M31" i="37" s="1"/>
  <c r="AQ14" i="76"/>
  <c r="AQ29" i="76"/>
  <c r="AS29" i="76" s="1"/>
  <c r="I30" i="37" s="1"/>
  <c r="M30" i="37" s="1"/>
  <c r="AU41" i="46"/>
  <c r="AE41" i="46"/>
  <c r="AK41" i="46"/>
  <c r="BA41" i="46"/>
  <c r="S41" i="46"/>
  <c r="S10" i="91"/>
  <c r="S41" i="35"/>
  <c r="AY23" i="92"/>
  <c r="BC8" i="92"/>
  <c r="S21" i="92"/>
  <c r="BA8" i="43"/>
  <c r="AK8" i="43"/>
  <c r="Q8" i="43"/>
  <c r="AU8" i="43"/>
  <c r="AE8" i="43"/>
  <c r="BY27" i="52"/>
  <c r="CC27" i="52" s="1"/>
  <c r="AO27" i="52"/>
  <c r="AO45" i="52"/>
  <c r="BY45" i="52"/>
  <c r="CC45" i="52" s="1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0" i="75"/>
  <c r="BA30" i="75" s="1"/>
  <c r="I96" i="11" s="1"/>
  <c r="M96" i="11" s="1"/>
  <c r="AY22" i="75"/>
  <c r="BA22" i="75" s="1"/>
  <c r="I65" i="11" s="1"/>
  <c r="AY14" i="75"/>
  <c r="AY24" i="75"/>
  <c r="BA24" i="75" s="1"/>
  <c r="I78" i="11" s="1"/>
  <c r="M78" i="11" s="1"/>
  <c r="AY8" i="75"/>
  <c r="AY21" i="75"/>
  <c r="AY25" i="75"/>
  <c r="BA25" i="75" s="1"/>
  <c r="I81" i="11" s="1"/>
  <c r="M81" i="11" s="1"/>
  <c r="AY9" i="75"/>
  <c r="AY19" i="75"/>
  <c r="AY29" i="75"/>
  <c r="BA29" i="75" s="1"/>
  <c r="I93" i="11" s="1"/>
  <c r="M93" i="11" s="1"/>
  <c r="M47" i="97"/>
  <c r="W47" i="97" s="1"/>
  <c r="I157" i="11" s="1"/>
  <c r="AY17" i="75"/>
  <c r="AY11" i="75"/>
  <c r="BA11" i="75" s="1"/>
  <c r="I25" i="11" s="1"/>
  <c r="M25" i="11" s="1"/>
  <c r="AY13" i="75"/>
  <c r="AY16" i="75"/>
  <c r="AY33" i="75"/>
  <c r="BA33" i="75" s="1"/>
  <c r="I99" i="11" s="1"/>
  <c r="AY27" i="75"/>
  <c r="BA27" i="75" s="1"/>
  <c r="I87" i="11" s="1"/>
  <c r="M87" i="11" s="1"/>
  <c r="AY32" i="75"/>
  <c r="BA32" i="75" s="1"/>
  <c r="I105" i="11" s="1"/>
  <c r="K30" i="75"/>
  <c r="M30" i="75" s="1"/>
  <c r="I81" i="23" s="1"/>
  <c r="M81" i="23" s="1"/>
  <c r="S81" i="23" s="1"/>
  <c r="K22" i="75"/>
  <c r="M22" i="75" s="1"/>
  <c r="I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6" i="75"/>
  <c r="M26" i="75" s="1"/>
  <c r="I69" i="23" s="1"/>
  <c r="M69" i="23" s="1"/>
  <c r="S69" i="23" s="1"/>
  <c r="K18" i="75"/>
  <c r="K10" i="75"/>
  <c r="K20" i="75"/>
  <c r="K33" i="75"/>
  <c r="M33" i="75" s="1"/>
  <c r="I63" i="23" s="1"/>
  <c r="M63" i="23" s="1"/>
  <c r="S63" i="23" s="1"/>
  <c r="K17" i="75"/>
  <c r="K21" i="75"/>
  <c r="K31" i="75"/>
  <c r="M31" i="75" s="1"/>
  <c r="I84" i="23" s="1"/>
  <c r="M84" i="23" s="1"/>
  <c r="S84" i="23" s="1"/>
  <c r="K15" i="75"/>
  <c r="K25" i="75"/>
  <c r="M25" i="75" s="1"/>
  <c r="I66" i="23" s="1"/>
  <c r="M66" i="23" s="1"/>
  <c r="S66" i="23" s="1"/>
  <c r="M39" i="97"/>
  <c r="W39" i="97" s="1"/>
  <c r="I20" i="22" s="1"/>
  <c r="M20" i="22" s="1"/>
  <c r="S20" i="22" s="1"/>
  <c r="K13" i="75"/>
  <c r="K9" i="75"/>
  <c r="K12" i="75"/>
  <c r="K23" i="75"/>
  <c r="M23" i="75" s="1"/>
  <c r="I57" i="23" s="1"/>
  <c r="M57" i="23" s="1"/>
  <c r="S57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DM8" i="81"/>
  <c r="DE8" i="81"/>
  <c r="U11" i="83"/>
  <c r="W11" i="83" s="1"/>
  <c r="Q11" i="83"/>
  <c r="CC22" i="83"/>
  <c r="CE22" i="83" s="1"/>
  <c r="BY22" i="83"/>
  <c r="S12" i="91"/>
  <c r="CW9" i="83"/>
  <c r="CY9" i="83" s="1"/>
  <c r="CS9" i="83"/>
  <c r="AQ22" i="79"/>
  <c r="AY22" i="85"/>
  <c r="AQ15" i="79"/>
  <c r="AY15" i="85"/>
  <c r="AG16" i="89"/>
  <c r="AK20" i="82"/>
  <c r="AS20" i="82"/>
  <c r="G15" i="111"/>
  <c r="E35" i="96" s="1"/>
  <c r="G23" i="111"/>
  <c r="I135" i="11" s="1"/>
  <c r="G31" i="111"/>
  <c r="I29" i="21" s="1"/>
  <c r="G17" i="111"/>
  <c r="E39" i="96" s="1"/>
  <c r="G27" i="111"/>
  <c r="E12" i="97" s="1"/>
  <c r="G20" i="111"/>
  <c r="E41" i="96" s="1"/>
  <c r="G21" i="111"/>
  <c r="E42" i="96" s="1"/>
  <c r="G16" i="111"/>
  <c r="E37" i="96" s="1"/>
  <c r="G36" i="111"/>
  <c r="I145" i="11" s="1"/>
  <c r="G35" i="111"/>
  <c r="G19" i="111"/>
  <c r="E40" i="96" s="1"/>
  <c r="G33" i="111"/>
  <c r="E59" i="96" s="1"/>
  <c r="G32" i="111"/>
  <c r="I143" i="11" s="1"/>
  <c r="G28" i="111"/>
  <c r="I31" i="13" s="1"/>
  <c r="G40" i="111"/>
  <c r="I147" i="11" s="1"/>
  <c r="G22" i="111"/>
  <c r="E49" i="96" s="1"/>
  <c r="G25" i="111"/>
  <c r="G29" i="111"/>
  <c r="I31" i="16" s="1"/>
  <c r="G30" i="111"/>
  <c r="E57" i="96" s="1"/>
  <c r="G39" i="111"/>
  <c r="G37" i="111"/>
  <c r="E61" i="96" s="1"/>
  <c r="G34" i="111"/>
  <c r="G42" i="111" s="1"/>
  <c r="E65" i="96" s="1"/>
  <c r="G18" i="111"/>
  <c r="E44" i="96" s="1"/>
  <c r="G38" i="111"/>
  <c r="E63" i="96" s="1"/>
  <c r="G24" i="111"/>
  <c r="E51" i="96" s="1"/>
  <c r="G26" i="111"/>
  <c r="AC20" i="92"/>
  <c r="AM20" i="92"/>
  <c r="BS18" i="85"/>
  <c r="BU18" i="85" s="1"/>
  <c r="BW18" i="85" s="1"/>
  <c r="BY18" i="85" s="1"/>
  <c r="CA18" i="85" s="1"/>
  <c r="CC18" i="85" s="1"/>
  <c r="BS13" i="85"/>
  <c r="BU13" i="85" s="1"/>
  <c r="BW13" i="85" s="1"/>
  <c r="BY13" i="85" s="1"/>
  <c r="CA13" i="85" s="1"/>
  <c r="CC13" i="85" s="1"/>
  <c r="AW18" i="84"/>
  <c r="BE18" i="84"/>
  <c r="AM16" i="88"/>
  <c r="AC16" i="88"/>
  <c r="CC17" i="80"/>
  <c r="CE17" i="80" s="1"/>
  <c r="BY17" i="80"/>
  <c r="Y71" i="52"/>
  <c r="AM18" i="90"/>
  <c r="AC18" i="90"/>
  <c r="S8" i="88"/>
  <c r="AC19" i="84"/>
  <c r="AK19" i="84"/>
  <c r="CK16" i="82"/>
  <c r="CS16" i="82"/>
  <c r="CU16" i="82" s="1"/>
  <c r="CO19" i="84"/>
  <c r="BY19" i="79" s="1"/>
  <c r="CW19" i="84"/>
  <c r="DE15" i="82"/>
  <c r="DM15" i="82"/>
  <c r="I75" i="98"/>
  <c r="Q8" i="35"/>
  <c r="S8" i="35"/>
  <c r="M19" i="84"/>
  <c r="E19" i="79" s="1"/>
  <c r="U19" i="84"/>
  <c r="S13" i="92"/>
  <c r="AC20" i="89"/>
  <c r="AM20" i="89"/>
  <c r="BC20" i="91"/>
  <c r="I64" i="98"/>
  <c r="DE21" i="81"/>
  <c r="DM21" i="81"/>
  <c r="G14" i="87"/>
  <c r="I14" i="87" s="1"/>
  <c r="AY14" i="3" s="1"/>
  <c r="G626" i="1" s="1"/>
  <c r="W14" i="92"/>
  <c r="BO15" i="85"/>
  <c r="BI15" i="79"/>
  <c r="BI14" i="79"/>
  <c r="BO14" i="85"/>
  <c r="CK8" i="82"/>
  <c r="CS8" i="82"/>
  <c r="CU8" i="82" s="1"/>
  <c r="W19" i="53"/>
  <c r="W45" i="50"/>
  <c r="AW9" i="82"/>
  <c r="AY9" i="82" s="1"/>
  <c r="AO9" i="82"/>
  <c r="DE11" i="81"/>
  <c r="DM11" i="81"/>
  <c r="BU14" i="81"/>
  <c r="BW14" i="81" s="1"/>
  <c r="BM14" i="81"/>
  <c r="AQ39" i="32"/>
  <c r="AQ29" i="32"/>
  <c r="AQ40" i="32"/>
  <c r="AQ30" i="32"/>
  <c r="AQ31" i="32"/>
  <c r="AQ15" i="32"/>
  <c r="AQ42" i="32"/>
  <c r="AQ33" i="32"/>
  <c r="AQ25" i="32"/>
  <c r="AQ17" i="32"/>
  <c r="AQ28" i="32"/>
  <c r="AQ11" i="32"/>
  <c r="AQ46" i="32"/>
  <c r="AQ37" i="32"/>
  <c r="AQ36" i="32"/>
  <c r="AQ38" i="32"/>
  <c r="AQ43" i="32"/>
  <c r="AQ16" i="32"/>
  <c r="AQ18" i="32"/>
  <c r="AQ14" i="32"/>
  <c r="AQ32" i="32"/>
  <c r="AQ41" i="32"/>
  <c r="AQ20" i="32"/>
  <c r="AQ45" i="32"/>
  <c r="AQ27" i="32"/>
  <c r="AQ19" i="32"/>
  <c r="BI11" i="82"/>
  <c r="BQ11" i="82"/>
  <c r="W10" i="90"/>
  <c r="AA45" i="44"/>
  <c r="AA43" i="44"/>
  <c r="AA37" i="44"/>
  <c r="AA46" i="44"/>
  <c r="AA38" i="44"/>
  <c r="AA39" i="44"/>
  <c r="AA18" i="44"/>
  <c r="AA27" i="44"/>
  <c r="AA19" i="44"/>
  <c r="AA11" i="44"/>
  <c r="AA28" i="44"/>
  <c r="AA20" i="44"/>
  <c r="AA42" i="44"/>
  <c r="AA30" i="44"/>
  <c r="AA14" i="44"/>
  <c r="AA36" i="44"/>
  <c r="AA32" i="44"/>
  <c r="AA25" i="44"/>
  <c r="AA16" i="44"/>
  <c r="AA31" i="44"/>
  <c r="AA15" i="44"/>
  <c r="AA33" i="44"/>
  <c r="K10" i="47"/>
  <c r="AA29" i="44"/>
  <c r="AA41" i="44"/>
  <c r="AA17" i="44"/>
  <c r="AA40" i="44"/>
  <c r="AQ19" i="89"/>
  <c r="S18" i="92"/>
  <c r="BY14" i="84"/>
  <c r="BQ14" i="84"/>
  <c r="AC22" i="89"/>
  <c r="AM22" i="89"/>
  <c r="G49" i="98"/>
  <c r="G13" i="115"/>
  <c r="Q13" i="84"/>
  <c r="I13" i="84"/>
  <c r="O9" i="91"/>
  <c r="S9" i="91" s="1"/>
  <c r="I9" i="91"/>
  <c r="I23" i="91" s="1"/>
  <c r="G11" i="79"/>
  <c r="S11" i="85"/>
  <c r="AU11" i="3" s="1"/>
  <c r="G537" i="1" s="1"/>
  <c r="AM13" i="88"/>
  <c r="AC13" i="88"/>
  <c r="AM31" i="142"/>
  <c r="S41" i="37"/>
  <c r="AW17" i="84"/>
  <c r="BE17" i="84"/>
  <c r="CA8" i="90"/>
  <c r="AQ8" i="90"/>
  <c r="S20" i="91"/>
  <c r="W50" i="50"/>
  <c r="BC10" i="88"/>
  <c r="BC16" i="92"/>
  <c r="K22" i="77"/>
  <c r="M22" i="77" s="1"/>
  <c r="I106" i="11" s="1"/>
  <c r="M106" i="11" s="1"/>
  <c r="K24" i="77"/>
  <c r="M24" i="77" s="1"/>
  <c r="I109" i="11" s="1"/>
  <c r="M109" i="11" s="1"/>
  <c r="K26" i="77"/>
  <c r="M26" i="77" s="1"/>
  <c r="I111" i="11" s="1"/>
  <c r="M111" i="11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W9" i="85"/>
  <c r="Y9" i="85" s="1"/>
  <c r="AA9" i="85" s="1"/>
  <c r="AC9" i="85" s="1"/>
  <c r="AE9" i="85" s="1"/>
  <c r="AG9" i="85" s="1"/>
  <c r="Y20" i="79"/>
  <c r="AI20" i="85"/>
  <c r="BC10" i="89"/>
  <c r="G14" i="79"/>
  <c r="S14" i="85"/>
  <c r="AU14" i="3" s="1"/>
  <c r="G624" i="1" s="1"/>
  <c r="BI19" i="81"/>
  <c r="BQ19" i="81"/>
  <c r="K43" i="96"/>
  <c r="I16" i="53" s="1"/>
  <c r="M16" i="53" s="1"/>
  <c r="Q16" i="53" s="1"/>
  <c r="BU19" i="84"/>
  <c r="BG19" i="79" s="1"/>
  <c r="BK19" i="79" s="1"/>
  <c r="BM19" i="79" s="1"/>
  <c r="CC19" i="84"/>
  <c r="G38" i="96"/>
  <c r="I38" i="96" s="1"/>
  <c r="G37" i="96"/>
  <c r="G11" i="96"/>
  <c r="M78" i="52"/>
  <c r="BQ78" i="52"/>
  <c r="BQ79" i="52" s="1"/>
  <c r="Y65" i="52"/>
  <c r="BM65" i="52"/>
  <c r="AM25" i="144"/>
  <c r="AU22" i="91" s="1"/>
  <c r="AY22" i="91" s="1"/>
  <c r="M24" i="56"/>
  <c r="BI23" i="83"/>
  <c r="BK23" i="83" s="1"/>
  <c r="BE23" i="83"/>
  <c r="G69" i="98"/>
  <c r="G53" i="115"/>
  <c r="BC13" i="88"/>
  <c r="BM18" i="80"/>
  <c r="BO18" i="80" s="1"/>
  <c r="BI18" i="80"/>
  <c r="AK22" i="81"/>
  <c r="AS22" i="81"/>
  <c r="I15" i="27"/>
  <c r="M15" i="27" s="1"/>
  <c r="K33" i="74"/>
  <c r="I15" i="26" s="1"/>
  <c r="M15" i="26" s="1"/>
  <c r="Y20" i="81"/>
  <c r="AA20" i="81" s="1"/>
  <c r="Q20" i="81"/>
  <c r="Y20" i="82"/>
  <c r="AA20" i="82" s="1"/>
  <c r="Q20" i="82"/>
  <c r="S32" i="76"/>
  <c r="U32" i="76" s="1"/>
  <c r="I33" i="43" s="1"/>
  <c r="M33" i="43" s="1"/>
  <c r="S24" i="76"/>
  <c r="U24" i="76" s="1"/>
  <c r="I25" i="43" s="1"/>
  <c r="M25" i="43" s="1"/>
  <c r="S16" i="76"/>
  <c r="S8" i="76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28" i="76"/>
  <c r="U28" i="76" s="1"/>
  <c r="I29" i="43" s="1"/>
  <c r="M29" i="43" s="1"/>
  <c r="S20" i="76"/>
  <c r="S12" i="76"/>
  <c r="S18" i="76"/>
  <c r="S21" i="76"/>
  <c r="S33" i="76"/>
  <c r="S17" i="76"/>
  <c r="S23" i="76"/>
  <c r="U23" i="76" s="1"/>
  <c r="I24" i="43" s="1"/>
  <c r="M24" i="43" s="1"/>
  <c r="S29" i="76"/>
  <c r="U29" i="76" s="1"/>
  <c r="I30" i="43" s="1"/>
  <c r="M30" i="43" s="1"/>
  <c r="S9" i="76"/>
  <c r="S15" i="76"/>
  <c r="S13" i="76"/>
  <c r="S31" i="76"/>
  <c r="U31" i="76" s="1"/>
  <c r="I32" i="43" s="1"/>
  <c r="M32" i="43" s="1"/>
  <c r="S25" i="76"/>
  <c r="U25" i="76" s="1"/>
  <c r="I26" i="43" s="1"/>
  <c r="M26" i="43" s="1"/>
  <c r="S10" i="76"/>
  <c r="S26" i="76"/>
  <c r="U26" i="76" s="1"/>
  <c r="I27" i="43" s="1"/>
  <c r="M27" i="43" s="1"/>
  <c r="BC20" i="90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0" i="75"/>
  <c r="AK30" i="75" s="1"/>
  <c r="I94" i="11" s="1"/>
  <c r="M94" i="11" s="1"/>
  <c r="AI22" i="75"/>
  <c r="AK22" i="75" s="1"/>
  <c r="I63" i="11" s="1"/>
  <c r="AI14" i="75"/>
  <c r="AI32" i="75"/>
  <c r="AK32" i="75" s="1"/>
  <c r="I103" i="11" s="1"/>
  <c r="AI16" i="75"/>
  <c r="AI29" i="75"/>
  <c r="AK29" i="75" s="1"/>
  <c r="I91" i="11" s="1"/>
  <c r="M91" i="11" s="1"/>
  <c r="AI13" i="75"/>
  <c r="AI33" i="75"/>
  <c r="AK33" i="75" s="1"/>
  <c r="I97" i="11" s="1"/>
  <c r="AI17" i="75"/>
  <c r="AI27" i="75"/>
  <c r="AK27" i="75" s="1"/>
  <c r="I85" i="11" s="1"/>
  <c r="M85" i="11" s="1"/>
  <c r="AI11" i="75"/>
  <c r="AK11" i="75" s="1"/>
  <c r="I23" i="11" s="1"/>
  <c r="AI21" i="75"/>
  <c r="AI9" i="75"/>
  <c r="M43" i="97"/>
  <c r="W43" i="97" s="1"/>
  <c r="I155" i="11" s="1"/>
  <c r="AI24" i="75"/>
  <c r="AK24" i="75" s="1"/>
  <c r="I76" i="11" s="1"/>
  <c r="M76" i="11" s="1"/>
  <c r="AI19" i="75"/>
  <c r="AI25" i="75"/>
  <c r="AK25" i="75" s="1"/>
  <c r="I79" i="11" s="1"/>
  <c r="AI8" i="75"/>
  <c r="BY18" i="84"/>
  <c r="BQ18" i="84"/>
  <c r="BU8" i="82"/>
  <c r="BW8" i="82" s="1"/>
  <c r="BM8" i="82"/>
  <c r="BA41" i="30"/>
  <c r="AK41" i="30"/>
  <c r="S41" i="30"/>
  <c r="AU41" i="30"/>
  <c r="AE41" i="30"/>
  <c r="BQ18" i="81"/>
  <c r="BI18" i="81"/>
  <c r="AM15" i="90"/>
  <c r="BU15" i="90"/>
  <c r="AC15" i="90"/>
  <c r="AQ19" i="88"/>
  <c r="K67" i="11"/>
  <c r="M67" i="11" s="1"/>
  <c r="K68" i="11"/>
  <c r="M68" i="11" s="1"/>
  <c r="CW15" i="83"/>
  <c r="CY15" i="83" s="1"/>
  <c r="CS15" i="83"/>
  <c r="G13" i="79"/>
  <c r="S13" i="85"/>
  <c r="AU13" i="3" s="1"/>
  <c r="G595" i="1" s="1"/>
  <c r="I56" i="98"/>
  <c r="AK12" i="82"/>
  <c r="AS12" i="82"/>
  <c r="U15" i="83"/>
  <c r="W15" i="83" s="1"/>
  <c r="Q15" i="83"/>
  <c r="BI9" i="79"/>
  <c r="BO9" i="85"/>
  <c r="DM18" i="82"/>
  <c r="DE18" i="82"/>
  <c r="BU15" i="88"/>
  <c r="AM15" i="88"/>
  <c r="AC15" i="88"/>
  <c r="AC11" i="89"/>
  <c r="AM11" i="89"/>
  <c r="AU9" i="83"/>
  <c r="M9" i="90"/>
  <c r="AG19" i="89"/>
  <c r="DI19" i="81"/>
  <c r="DQ19" i="81"/>
  <c r="DS19" i="81" s="1"/>
  <c r="E49" i="98"/>
  <c r="G13" i="116"/>
  <c r="I9" i="88"/>
  <c r="O9" i="88"/>
  <c r="S9" i="88" s="1"/>
  <c r="E23" i="88"/>
  <c r="AQ18" i="91"/>
  <c r="AI10" i="85"/>
  <c r="Y10" i="79"/>
  <c r="AW19" i="80"/>
  <c r="AY19" i="80" s="1"/>
  <c r="AS19" i="80"/>
  <c r="CS22" i="84"/>
  <c r="CK22" i="84"/>
  <c r="AQ59" i="99"/>
  <c r="AS59" i="99" s="1"/>
  <c r="Q22" i="89" s="1"/>
  <c r="S22" i="89" s="1"/>
  <c r="AY25" i="144"/>
  <c r="AU22" i="89" s="1"/>
  <c r="AY22" i="89" s="1"/>
  <c r="BM8" i="80"/>
  <c r="BO8" i="80" s="1"/>
  <c r="BI8" i="80"/>
  <c r="Y18" i="81"/>
  <c r="AA18" i="81" s="1"/>
  <c r="Q18" i="81"/>
  <c r="Q16" i="54"/>
  <c r="W16" i="54" s="1"/>
  <c r="CA20" i="79"/>
  <c r="CE20" i="85"/>
  <c r="BC9" i="90"/>
  <c r="CC13" i="80"/>
  <c r="CE13" i="80" s="1"/>
  <c r="BY13" i="80"/>
  <c r="AK12" i="81"/>
  <c r="AS12" i="81"/>
  <c r="K52" i="52"/>
  <c r="K35" i="52"/>
  <c r="K42" i="52"/>
  <c r="K51" i="52"/>
  <c r="M8" i="52"/>
  <c r="BU12" i="81"/>
  <c r="BW12" i="81" s="1"/>
  <c r="BM12" i="81"/>
  <c r="DM18" i="81"/>
  <c r="DE18" i="81"/>
  <c r="Q19" i="82"/>
  <c r="Y19" i="82"/>
  <c r="AA19" i="82" s="1"/>
  <c r="W23" i="53"/>
  <c r="M13" i="81"/>
  <c r="U13" i="81"/>
  <c r="BO19" i="51"/>
  <c r="AY19" i="51"/>
  <c r="AI19" i="51"/>
  <c r="Q19" i="51"/>
  <c r="BG19" i="51"/>
  <c r="AQ19" i="51"/>
  <c r="AU19" i="51" s="1"/>
  <c r="AA19" i="51"/>
  <c r="CE74" i="52"/>
  <c r="Y16" i="81"/>
  <c r="AA16" i="81" s="1"/>
  <c r="Q16" i="81"/>
  <c r="CG10" i="81"/>
  <c r="CO10" i="81"/>
  <c r="Q23" i="55"/>
  <c r="W23" i="55" s="1"/>
  <c r="AA23" i="55"/>
  <c r="AI23" i="55"/>
  <c r="AW10" i="84"/>
  <c r="BE10" i="84"/>
  <c r="DQ10" i="81"/>
  <c r="DS10" i="81" s="1"/>
  <c r="DI10" i="81"/>
  <c r="AM73" i="52"/>
  <c r="AS73" i="52" s="1"/>
  <c r="Y40" i="50"/>
  <c r="AG20" i="91"/>
  <c r="Q15" i="54"/>
  <c r="W15" i="54" s="1"/>
  <c r="Y15" i="54"/>
  <c r="AO95" i="52"/>
  <c r="BY95" i="52"/>
  <c r="CC95" i="52" s="1"/>
  <c r="BC16" i="88"/>
  <c r="BC9" i="91"/>
  <c r="G19" i="87"/>
  <c r="I19" i="87" s="1"/>
  <c r="AY19" i="3" s="1"/>
  <c r="G771" i="1" s="1"/>
  <c r="W19" i="92"/>
  <c r="BG19" i="92" s="1"/>
  <c r="DE9" i="82"/>
  <c r="DM9" i="82"/>
  <c r="CA21" i="79"/>
  <c r="CE21" i="85"/>
  <c r="G12" i="87"/>
  <c r="I12" i="87" s="1"/>
  <c r="AY12" i="3" s="1"/>
  <c r="G568" i="1" s="1"/>
  <c r="W12" i="92"/>
  <c r="BA8" i="84"/>
  <c r="BI8" i="84"/>
  <c r="BI22" i="84"/>
  <c r="BA22" i="84"/>
  <c r="BC10" i="90"/>
  <c r="AK12" i="84"/>
  <c r="AC12" i="84"/>
  <c r="BI22" i="79"/>
  <c r="BO22" i="85"/>
  <c r="K29" i="13"/>
  <c r="K18" i="15"/>
  <c r="K31" i="11"/>
  <c r="K15" i="11"/>
  <c r="K34" i="11"/>
  <c r="K20" i="15"/>
  <c r="K18" i="18"/>
  <c r="K27" i="11"/>
  <c r="K11" i="11"/>
  <c r="K28" i="15"/>
  <c r="K18" i="17"/>
  <c r="K23" i="11"/>
  <c r="K30" i="11"/>
  <c r="K26" i="11"/>
  <c r="M26" i="11" s="1"/>
  <c r="K20" i="16"/>
  <c r="K28" i="17"/>
  <c r="K29" i="11"/>
  <c r="K25" i="11"/>
  <c r="K33" i="11"/>
  <c r="K20" i="18"/>
  <c r="K14" i="11"/>
  <c r="K9" i="11"/>
  <c r="K16" i="21"/>
  <c r="K48" i="23"/>
  <c r="K18" i="21"/>
  <c r="K50" i="23"/>
  <c r="K23" i="23"/>
  <c r="K50" i="25"/>
  <c r="K26" i="25"/>
  <c r="K22" i="25"/>
  <c r="K14" i="25"/>
  <c r="K29" i="26"/>
  <c r="K21" i="26"/>
  <c r="K17" i="26"/>
  <c r="K13" i="11"/>
  <c r="K24" i="23"/>
  <c r="K16" i="23"/>
  <c r="K12" i="23"/>
  <c r="K23" i="25"/>
  <c r="K15" i="25"/>
  <c r="K18" i="26"/>
  <c r="K10" i="11"/>
  <c r="K28" i="18"/>
  <c r="K29" i="27"/>
  <c r="K21" i="27"/>
  <c r="K16" i="11"/>
  <c r="K28" i="16"/>
  <c r="K17" i="27"/>
  <c r="K18" i="16"/>
  <c r="K26" i="21"/>
  <c r="K21" i="25"/>
  <c r="K21" i="32"/>
  <c r="K17" i="25"/>
  <c r="K21" i="31"/>
  <c r="K13" i="31"/>
  <c r="K20" i="13"/>
  <c r="K16" i="25"/>
  <c r="K18" i="27"/>
  <c r="K18" i="13"/>
  <c r="K14" i="23"/>
  <c r="K20" i="26"/>
  <c r="K13" i="30"/>
  <c r="K49" i="23"/>
  <c r="K25" i="23"/>
  <c r="K9" i="32"/>
  <c r="K10" i="33"/>
  <c r="K9" i="35"/>
  <c r="K20" i="27"/>
  <c r="K9" i="31"/>
  <c r="K48" i="25"/>
  <c r="K12" i="25"/>
  <c r="K13" i="33"/>
  <c r="K9" i="30"/>
  <c r="K13" i="34"/>
  <c r="K21" i="35"/>
  <c r="K13" i="32"/>
  <c r="K10" i="35"/>
  <c r="K9" i="36"/>
  <c r="K9" i="34"/>
  <c r="K21" i="38"/>
  <c r="K13" i="38"/>
  <c r="K21" i="23"/>
  <c r="K21" i="37"/>
  <c r="K9" i="42"/>
  <c r="K10" i="43"/>
  <c r="K10" i="38"/>
  <c r="K10" i="41"/>
  <c r="K21" i="40"/>
  <c r="K13" i="41"/>
  <c r="K10" i="44"/>
  <c r="K21" i="34"/>
  <c r="K9" i="38"/>
  <c r="K21" i="42"/>
  <c r="K21" i="46"/>
  <c r="K13" i="46"/>
  <c r="K21" i="33"/>
  <c r="K10" i="39"/>
  <c r="K9" i="40"/>
  <c r="K21" i="41"/>
  <c r="K13" i="40"/>
  <c r="K13" i="45"/>
  <c r="K96" i="52"/>
  <c r="K88" i="52"/>
  <c r="K13" i="35"/>
  <c r="K13" i="37"/>
  <c r="K13" i="42"/>
  <c r="K10" i="50"/>
  <c r="K23" i="54"/>
  <c r="K49" i="56"/>
  <c r="K62" i="50"/>
  <c r="K30" i="54"/>
  <c r="K22" i="54"/>
  <c r="K33" i="56"/>
  <c r="K21" i="39"/>
  <c r="K21" i="45"/>
  <c r="K13" i="50"/>
  <c r="K10" i="46"/>
  <c r="K36" i="52"/>
  <c r="K33" i="54"/>
  <c r="K12" i="52"/>
  <c r="K25" i="56"/>
  <c r="K32" i="56"/>
  <c r="M32" i="56" s="1"/>
  <c r="K30" i="56"/>
  <c r="K13" i="52"/>
  <c r="K25" i="25"/>
  <c r="K29" i="54"/>
  <c r="K54" i="50"/>
  <c r="K21" i="54"/>
  <c r="K28" i="56"/>
  <c r="K21" i="56"/>
  <c r="K21" i="52"/>
  <c r="K24" i="56"/>
  <c r="K25" i="54"/>
  <c r="K24" i="54"/>
  <c r="M24" i="54" s="1"/>
  <c r="K21" i="36"/>
  <c r="K10" i="32"/>
  <c r="K52" i="50"/>
  <c r="K13" i="43"/>
  <c r="K8" i="11"/>
  <c r="K12" i="11"/>
  <c r="M12" i="11" s="1"/>
  <c r="K10" i="45"/>
  <c r="K26" i="54"/>
  <c r="K86" i="52"/>
  <c r="K29" i="56"/>
  <c r="K14" i="52"/>
  <c r="K22" i="56"/>
  <c r="K13" i="39"/>
  <c r="K10" i="37"/>
  <c r="K13" i="36"/>
  <c r="K24" i="25"/>
  <c r="K49" i="54"/>
  <c r="K26" i="56"/>
  <c r="K11" i="52"/>
  <c r="K9" i="46"/>
  <c r="K24" i="50"/>
  <c r="K9" i="39"/>
  <c r="K10" i="40"/>
  <c r="K10" i="31"/>
  <c r="K17" i="23"/>
  <c r="K22" i="23"/>
  <c r="K20" i="17"/>
  <c r="K24" i="11"/>
  <c r="K9" i="44"/>
  <c r="K10" i="34"/>
  <c r="K13" i="23"/>
  <c r="K39" i="52"/>
  <c r="K15" i="23"/>
  <c r="K9" i="45"/>
  <c r="K11" i="50"/>
  <c r="K17" i="52"/>
  <c r="K10" i="42"/>
  <c r="K9" i="33"/>
  <c r="K26" i="23"/>
  <c r="K9" i="37"/>
  <c r="K10" i="36"/>
  <c r="K13" i="25"/>
  <c r="K21" i="30"/>
  <c r="K10" i="30"/>
  <c r="K28" i="54"/>
  <c r="K16" i="50"/>
  <c r="K13" i="44"/>
  <c r="K21" i="44"/>
  <c r="K9" i="41"/>
  <c r="K21" i="43"/>
  <c r="K32" i="11"/>
  <c r="K9" i="43"/>
  <c r="K28" i="11"/>
  <c r="K22" i="52"/>
  <c r="K23" i="56"/>
  <c r="K49" i="25"/>
  <c r="AC10" i="89"/>
  <c r="AM10" i="89"/>
  <c r="CO17" i="82"/>
  <c r="CG17" i="82"/>
  <c r="AI15" i="85"/>
  <c r="Y15" i="79"/>
  <c r="AY23" i="91"/>
  <c r="BC8" i="91"/>
  <c r="AC14" i="84"/>
  <c r="AK14" i="84"/>
  <c r="DI19" i="82"/>
  <c r="DQ19" i="82"/>
  <c r="DS19" i="82" s="1"/>
  <c r="AG9" i="84"/>
  <c r="AO9" i="84"/>
  <c r="BI21" i="83"/>
  <c r="BK21" i="83" s="1"/>
  <c r="BE21" i="83"/>
  <c r="I10" i="27"/>
  <c r="M10" i="27" s="1"/>
  <c r="K28" i="74"/>
  <c r="I10" i="26" s="1"/>
  <c r="M10" i="26" s="1"/>
  <c r="Q17" i="82"/>
  <c r="Y17" i="82"/>
  <c r="AA17" i="82" s="1"/>
  <c r="U16" i="83"/>
  <c r="W16" i="83" s="1"/>
  <c r="Q16" i="83"/>
  <c r="G16" i="79"/>
  <c r="S16" i="85"/>
  <c r="AU16" i="3" s="1"/>
  <c r="G682" i="1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26" i="76"/>
  <c r="I26" i="76" s="1"/>
  <c r="I27" i="46" s="1"/>
  <c r="M27" i="46" s="1"/>
  <c r="G18" i="76"/>
  <c r="G10" i="76"/>
  <c r="G32" i="76"/>
  <c r="I32" i="76" s="1"/>
  <c r="I33" i="46" s="1"/>
  <c r="M33" i="46" s="1"/>
  <c r="G16" i="76"/>
  <c r="G19" i="76"/>
  <c r="G31" i="76"/>
  <c r="I31" i="76" s="1"/>
  <c r="I32" i="46" s="1"/>
  <c r="M32" i="46" s="1"/>
  <c r="G15" i="76"/>
  <c r="G21" i="76"/>
  <c r="G11" i="76"/>
  <c r="I11" i="76" s="1"/>
  <c r="I12" i="46" s="1"/>
  <c r="M12" i="46" s="1"/>
  <c r="G23" i="76"/>
  <c r="I23" i="76" s="1"/>
  <c r="I24" i="46" s="1"/>
  <c r="M24" i="46" s="1"/>
  <c r="G29" i="76"/>
  <c r="I29" i="76" s="1"/>
  <c r="I30" i="46" s="1"/>
  <c r="M30" i="46" s="1"/>
  <c r="G27" i="76"/>
  <c r="I27" i="76" s="1"/>
  <c r="I28" i="46" s="1"/>
  <c r="M28" i="46" s="1"/>
  <c r="G8" i="76"/>
  <c r="G24" i="76"/>
  <c r="I24" i="76" s="1"/>
  <c r="I25" i="46" s="1"/>
  <c r="M25" i="46" s="1"/>
  <c r="G13" i="76"/>
  <c r="G139" i="113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8" i="75"/>
  <c r="U28" i="75" s="1"/>
  <c r="I76" i="23" s="1"/>
  <c r="M76" i="23" s="1"/>
  <c r="S76" i="23" s="1"/>
  <c r="S20" i="75"/>
  <c r="S12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4" i="75"/>
  <c r="U24" i="75" s="1"/>
  <c r="I61" i="23" s="1"/>
  <c r="M61" i="23" s="1"/>
  <c r="S61" i="23" s="1"/>
  <c r="S8" i="75"/>
  <c r="S21" i="75"/>
  <c r="S25" i="75"/>
  <c r="U25" i="75" s="1"/>
  <c r="I67" i="23" s="1"/>
  <c r="S9" i="75"/>
  <c r="S19" i="75"/>
  <c r="S13" i="75"/>
  <c r="S33" i="75"/>
  <c r="U33" i="75" s="1"/>
  <c r="I64" i="23" s="1"/>
  <c r="M64" i="23" s="1"/>
  <c r="S64" i="23" s="1"/>
  <c r="S27" i="75"/>
  <c r="U27" i="75" s="1"/>
  <c r="I73" i="23" s="1"/>
  <c r="M73" i="23" s="1"/>
  <c r="S73" i="23" s="1"/>
  <c r="S29" i="75"/>
  <c r="U29" i="75" s="1"/>
  <c r="I79" i="23" s="1"/>
  <c r="M79" i="23" s="1"/>
  <c r="S79" i="23" s="1"/>
  <c r="S32" i="75"/>
  <c r="U32" i="75" s="1"/>
  <c r="I88" i="23" s="1"/>
  <c r="M88" i="23" s="1"/>
  <c r="S88" i="23" s="1"/>
  <c r="S17" i="75"/>
  <c r="S11" i="75"/>
  <c r="U11" i="75" s="1"/>
  <c r="I22" i="23" s="1"/>
  <c r="S16" i="75"/>
  <c r="M41" i="97"/>
  <c r="W41" i="97" s="1"/>
  <c r="I22" i="22" s="1"/>
  <c r="M22" i="22" s="1"/>
  <c r="S22" i="22" s="1"/>
  <c r="W21" i="90"/>
  <c r="AY8" i="85"/>
  <c r="AQ8" i="79"/>
  <c r="M23" i="84"/>
  <c r="E23" i="79" s="1"/>
  <c r="U23" i="84"/>
  <c r="G25" i="117"/>
  <c r="G31" i="117"/>
  <c r="G30" i="117"/>
  <c r="G41" i="117"/>
  <c r="E14" i="97" s="1"/>
  <c r="G32" i="117"/>
  <c r="G39" i="117"/>
  <c r="G38" i="117"/>
  <c r="G33" i="117"/>
  <c r="G26" i="117"/>
  <c r="G23" i="117"/>
  <c r="G37" i="117"/>
  <c r="G34" i="117"/>
  <c r="G35" i="117"/>
  <c r="G29" i="117"/>
  <c r="G28" i="117"/>
  <c r="G24" i="117"/>
  <c r="G22" i="117"/>
  <c r="G36" i="117"/>
  <c r="G27" i="117"/>
  <c r="AG19" i="88"/>
  <c r="BC13" i="89"/>
  <c r="Y8" i="81"/>
  <c r="AA8" i="81" s="1"/>
  <c r="Q8" i="81"/>
  <c r="BC16" i="89"/>
  <c r="S8" i="21"/>
  <c r="G9" i="79"/>
  <c r="S9" i="85"/>
  <c r="AU9" i="3" s="1"/>
  <c r="G479" i="1" s="1"/>
  <c r="U17" i="84"/>
  <c r="M17" i="84"/>
  <c r="E17" i="79" s="1"/>
  <c r="CS11" i="82"/>
  <c r="CU11" i="82" s="1"/>
  <c r="CK11" i="82"/>
  <c r="CO17" i="81"/>
  <c r="CG17" i="81"/>
  <c r="Q19" i="81"/>
  <c r="Y19" i="81"/>
  <c r="AA19" i="81" s="1"/>
  <c r="BI17" i="82"/>
  <c r="BQ17" i="82"/>
  <c r="I17" i="52"/>
  <c r="M17" i="52" s="1"/>
  <c r="K10" i="74"/>
  <c r="I13" i="50" s="1"/>
  <c r="M13" i="50" s="1"/>
  <c r="Q23" i="82"/>
  <c r="Y23" i="82"/>
  <c r="AA23" i="82" s="1"/>
  <c r="BU33" i="76"/>
  <c r="I34" i="31" s="1"/>
  <c r="M34" i="31" s="1"/>
  <c r="BQ33" i="76"/>
  <c r="I64" i="52" s="1"/>
  <c r="M64" i="52" s="1"/>
  <c r="BA33" i="76"/>
  <c r="I34" i="35" s="1"/>
  <c r="M34" i="35" s="1"/>
  <c r="AK33" i="76"/>
  <c r="I34" i="39" s="1"/>
  <c r="M34" i="39" s="1"/>
  <c r="U33" i="76"/>
  <c r="I34" i="43" s="1"/>
  <c r="M34" i="43" s="1"/>
  <c r="AW33" i="76"/>
  <c r="I34" i="36" s="1"/>
  <c r="M34" i="36" s="1"/>
  <c r="AC33" i="76"/>
  <c r="I34" i="41" s="1"/>
  <c r="M34" i="41" s="1"/>
  <c r="BY33" i="76"/>
  <c r="I34" i="30" s="1"/>
  <c r="M34" i="30" s="1"/>
  <c r="AS33" i="76"/>
  <c r="I34" i="37" s="1"/>
  <c r="M34" i="37" s="1"/>
  <c r="CC21" i="84"/>
  <c r="BU21" i="84"/>
  <c r="DQ20" i="81"/>
  <c r="DS20" i="81" s="1"/>
  <c r="DI20" i="81"/>
  <c r="AK16" i="81"/>
  <c r="AS16" i="81"/>
  <c r="I45" i="96"/>
  <c r="I18" i="55" s="1"/>
  <c r="M18" i="55" s="1"/>
  <c r="K45" i="96"/>
  <c r="I18" i="53" s="1"/>
  <c r="M18" i="53" s="1"/>
  <c r="Q18" i="53" s="1"/>
  <c r="AC29" i="102"/>
  <c r="M29" i="102"/>
  <c r="AA29" i="102"/>
  <c r="K29" i="102"/>
  <c r="Y29" i="102"/>
  <c r="E29" i="102"/>
  <c r="U29" i="102"/>
  <c r="AE29" i="102"/>
  <c r="W29" i="102"/>
  <c r="S29" i="102"/>
  <c r="Q29" i="102"/>
  <c r="O29" i="102"/>
  <c r="AS9" i="83"/>
  <c r="AW9" i="83" s="1"/>
  <c r="BA9" i="83" s="1"/>
  <c r="AS9" i="84"/>
  <c r="BA9" i="81"/>
  <c r="BE9" i="81" s="1"/>
  <c r="BA9" i="82"/>
  <c r="BE9" i="82" s="1"/>
  <c r="AM19" i="90"/>
  <c r="AC19" i="90"/>
  <c r="BI14" i="84"/>
  <c r="BA14" i="84"/>
  <c r="AA21" i="39"/>
  <c r="AA10" i="39"/>
  <c r="S15" i="47"/>
  <c r="AA13" i="39"/>
  <c r="AA12" i="39"/>
  <c r="AA9" i="39"/>
  <c r="AA34" i="34"/>
  <c r="AA8" i="34"/>
  <c r="AA26" i="34"/>
  <c r="AA24" i="34"/>
  <c r="AA22" i="34"/>
  <c r="AA23" i="34"/>
  <c r="O20" i="47"/>
  <c r="Y20" i="47" s="1"/>
  <c r="U21" i="84"/>
  <c r="M21" i="84"/>
  <c r="E21" i="79" s="1"/>
  <c r="U12" i="83"/>
  <c r="W12" i="83" s="1"/>
  <c r="Q12" i="83"/>
  <c r="Q48" i="23"/>
  <c r="Q15" i="23"/>
  <c r="Q24" i="23"/>
  <c r="Q23" i="23"/>
  <c r="Q12" i="23"/>
  <c r="Q16" i="23"/>
  <c r="M24" i="135"/>
  <c r="Q21" i="23"/>
  <c r="Q17" i="23"/>
  <c r="Q25" i="23"/>
  <c r="Q14" i="23"/>
  <c r="Q22" i="23"/>
  <c r="Q50" i="23"/>
  <c r="Q26" i="23"/>
  <c r="Q13" i="23"/>
  <c r="Q49" i="23"/>
  <c r="CK20" i="82"/>
  <c r="CS20" i="82"/>
  <c r="CU20" i="82" s="1"/>
  <c r="O11" i="88"/>
  <c r="S11" i="88" s="1"/>
  <c r="I11" i="88"/>
  <c r="M11" i="84"/>
  <c r="U11" i="84"/>
  <c r="I11" i="27"/>
  <c r="M11" i="27" s="1"/>
  <c r="K29" i="74"/>
  <c r="I11" i="26" s="1"/>
  <c r="M11" i="26" s="1"/>
  <c r="BC20" i="92"/>
  <c r="AQ12" i="88"/>
  <c r="AO20" i="52"/>
  <c r="BY20" i="52"/>
  <c r="CC20" i="52" s="1"/>
  <c r="BC16" i="91"/>
  <c r="AQ8" i="88"/>
  <c r="CA8" i="88"/>
  <c r="G20" i="79"/>
  <c r="S20" i="85"/>
  <c r="AU20" i="3" s="1"/>
  <c r="G798" i="1" s="1"/>
  <c r="DE17" i="82"/>
  <c r="DM17" i="82"/>
  <c r="AK10" i="82"/>
  <c r="AS10" i="82"/>
  <c r="BC18" i="89"/>
  <c r="AW16" i="79"/>
  <c r="BK16" i="84"/>
  <c r="AW11" i="82"/>
  <c r="AY11" i="82" s="1"/>
  <c r="AO11" i="82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26" i="76"/>
  <c r="BE26" i="76" s="1"/>
  <c r="I27" i="34" s="1"/>
  <c r="M27" i="34" s="1"/>
  <c r="BC18" i="76"/>
  <c r="BC10" i="76"/>
  <c r="BC24" i="76"/>
  <c r="BE24" i="76" s="1"/>
  <c r="I25" i="34" s="1"/>
  <c r="M25" i="34" s="1"/>
  <c r="BC8" i="76"/>
  <c r="BC27" i="76"/>
  <c r="BE27" i="76" s="1"/>
  <c r="I28" i="34" s="1"/>
  <c r="M28" i="34" s="1"/>
  <c r="BC11" i="76"/>
  <c r="BE11" i="76" s="1"/>
  <c r="I12" i="34" s="1"/>
  <c r="M12" i="34" s="1"/>
  <c r="BC23" i="76"/>
  <c r="BE23" i="76" s="1"/>
  <c r="I24" i="34" s="1"/>
  <c r="M24" i="34" s="1"/>
  <c r="BC29" i="76"/>
  <c r="BE29" i="76" s="1"/>
  <c r="I30" i="34" s="1"/>
  <c r="M30" i="34" s="1"/>
  <c r="BC13" i="76"/>
  <c r="BC19" i="76"/>
  <c r="BC31" i="76"/>
  <c r="BE31" i="76" s="1"/>
  <c r="I32" i="34" s="1"/>
  <c r="M32" i="34" s="1"/>
  <c r="BC16" i="76"/>
  <c r="BC21" i="76"/>
  <c r="BC32" i="76"/>
  <c r="BE32" i="76" s="1"/>
  <c r="I33" i="34" s="1"/>
  <c r="M33" i="34" s="1"/>
  <c r="BC15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32" i="76"/>
  <c r="AC32" i="76" s="1"/>
  <c r="I33" i="41" s="1"/>
  <c r="M33" i="41" s="1"/>
  <c r="AA24" i="76"/>
  <c r="AC24" i="76" s="1"/>
  <c r="I25" i="41" s="1"/>
  <c r="M25" i="41" s="1"/>
  <c r="AA16" i="76"/>
  <c r="AA8" i="76"/>
  <c r="AA30" i="76"/>
  <c r="AC30" i="76" s="1"/>
  <c r="I31" i="41" s="1"/>
  <c r="M31" i="41" s="1"/>
  <c r="AA14" i="76"/>
  <c r="AA33" i="76"/>
  <c r="AA17" i="76"/>
  <c r="AA29" i="76"/>
  <c r="AC29" i="76" s="1"/>
  <c r="I30" i="41" s="1"/>
  <c r="M30" i="41" s="1"/>
  <c r="AA13" i="76"/>
  <c r="AA19" i="76"/>
  <c r="AA9" i="76"/>
  <c r="AA21" i="76"/>
  <c r="AA27" i="76"/>
  <c r="AC27" i="76" s="1"/>
  <c r="I28" i="41" s="1"/>
  <c r="M28" i="41" s="1"/>
  <c r="AA25" i="76"/>
  <c r="AC25" i="76" s="1"/>
  <c r="I26" i="41" s="1"/>
  <c r="M26" i="41" s="1"/>
  <c r="AA22" i="76"/>
  <c r="AC22" i="76" s="1"/>
  <c r="I23" i="41" s="1"/>
  <c r="M23" i="41" s="1"/>
  <c r="AA11" i="76"/>
  <c r="AC11" i="76" s="1"/>
  <c r="I12" i="41" s="1"/>
  <c r="M12" i="41" s="1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2" i="76"/>
  <c r="BY22" i="76" s="1"/>
  <c r="I23" i="30" s="1"/>
  <c r="M23" i="30" s="1"/>
  <c r="BW25" i="76"/>
  <c r="BY25" i="76" s="1"/>
  <c r="I26" i="30" s="1"/>
  <c r="M26" i="30" s="1"/>
  <c r="BW9" i="76"/>
  <c r="BW21" i="76"/>
  <c r="BW27" i="76"/>
  <c r="BY27" i="76" s="1"/>
  <c r="I28" i="30" s="1"/>
  <c r="M28" i="30" s="1"/>
  <c r="BW11" i="76"/>
  <c r="BY11" i="76" s="1"/>
  <c r="I12" i="30" s="1"/>
  <c r="M12" i="30" s="1"/>
  <c r="BW17" i="76"/>
  <c r="BW29" i="76"/>
  <c r="BY29" i="76" s="1"/>
  <c r="I30" i="30" s="1"/>
  <c r="M30" i="30" s="1"/>
  <c r="BW33" i="76"/>
  <c r="BW14" i="76"/>
  <c r="BW30" i="76"/>
  <c r="BY30" i="76" s="1"/>
  <c r="I31" i="30" s="1"/>
  <c r="M31" i="30" s="1"/>
  <c r="BW19" i="76"/>
  <c r="BW13" i="76"/>
  <c r="I39" i="98"/>
  <c r="BY47" i="52"/>
  <c r="CC47" i="52" s="1"/>
  <c r="AO47" i="52"/>
  <c r="W73" i="52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6" i="75"/>
  <c r="AC26" i="75" s="1"/>
  <c r="AA18" i="75"/>
  <c r="AA10" i="75"/>
  <c r="AA28" i="75"/>
  <c r="AC28" i="75" s="1"/>
  <c r="AA12" i="75"/>
  <c r="AA25" i="75"/>
  <c r="AC25" i="75" s="1"/>
  <c r="AA9" i="75"/>
  <c r="AA29" i="75"/>
  <c r="AC29" i="75" s="1"/>
  <c r="AA13" i="75"/>
  <c r="AA23" i="75"/>
  <c r="AC23" i="75" s="1"/>
  <c r="AA33" i="75"/>
  <c r="AC33" i="75" s="1"/>
  <c r="AA21" i="75"/>
  <c r="AA15" i="75"/>
  <c r="AA17" i="75"/>
  <c r="AA31" i="75"/>
  <c r="AC31" i="75" s="1"/>
  <c r="AA20" i="75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28" i="75"/>
  <c r="AW28" i="75" s="1"/>
  <c r="I89" i="11" s="1"/>
  <c r="M89" i="11" s="1"/>
  <c r="AU20" i="75"/>
  <c r="AU12" i="75"/>
  <c r="AU30" i="75"/>
  <c r="AW30" i="75" s="1"/>
  <c r="I95" i="11" s="1"/>
  <c r="M95" i="11" s="1"/>
  <c r="AU14" i="75"/>
  <c r="AU27" i="75"/>
  <c r="AW27" i="75" s="1"/>
  <c r="I86" i="11" s="1"/>
  <c r="M86" i="11" s="1"/>
  <c r="AU11" i="75"/>
  <c r="AW11" i="75" s="1"/>
  <c r="I24" i="11" s="1"/>
  <c r="M24" i="11" s="1"/>
  <c r="AU31" i="75"/>
  <c r="AW31" i="75" s="1"/>
  <c r="I101" i="11" s="1"/>
  <c r="M101" i="11" s="1"/>
  <c r="AU15" i="75"/>
  <c r="AU25" i="75"/>
  <c r="AW25" i="75" s="1"/>
  <c r="I80" i="11" s="1"/>
  <c r="M80" i="11" s="1"/>
  <c r="AU9" i="75"/>
  <c r="AU23" i="75"/>
  <c r="AW23" i="75" s="1"/>
  <c r="I70" i="11" s="1"/>
  <c r="M46" i="97"/>
  <c r="W46" i="97" s="1"/>
  <c r="I156" i="11" s="1"/>
  <c r="AU17" i="75"/>
  <c r="AU19" i="75"/>
  <c r="AU22" i="75"/>
  <c r="AW22" i="75" s="1"/>
  <c r="I64" i="11" s="1"/>
  <c r="M64" i="11" s="1"/>
  <c r="AU33" i="75"/>
  <c r="AW33" i="75" s="1"/>
  <c r="I98" i="11" s="1"/>
  <c r="S18" i="91"/>
  <c r="CG18" i="82"/>
  <c r="CO18" i="82"/>
  <c r="AC16" i="91"/>
  <c r="AM16" i="91"/>
  <c r="AM12" i="91"/>
  <c r="AC12" i="91"/>
  <c r="AW15" i="82"/>
  <c r="AY15" i="82" s="1"/>
  <c r="AO15" i="82"/>
  <c r="AC14" i="89"/>
  <c r="AM14" i="89"/>
  <c r="AM16" i="85"/>
  <c r="AO16" i="85" s="1"/>
  <c r="AQ16" i="85" s="1"/>
  <c r="AS16" i="85" s="1"/>
  <c r="AU16" i="85" s="1"/>
  <c r="AW16" i="85" s="1"/>
  <c r="AQ17" i="79"/>
  <c r="AY17" i="85"/>
  <c r="W34" i="56"/>
  <c r="AQ16" i="89"/>
  <c r="AK20" i="81"/>
  <c r="AS20" i="81"/>
  <c r="G13" i="117"/>
  <c r="CA16" i="79"/>
  <c r="CE16" i="85"/>
  <c r="BS15" i="85"/>
  <c r="BU15" i="85" s="1"/>
  <c r="BW15" i="85" s="1"/>
  <c r="BY15" i="85" s="1"/>
  <c r="CA15" i="85" s="1"/>
  <c r="CC15" i="85" s="1"/>
  <c r="AO19" i="83"/>
  <c r="AQ19" i="83" s="1"/>
  <c r="AK19" i="83"/>
  <c r="BU16" i="81"/>
  <c r="BW16" i="81" s="1"/>
  <c r="BM16" i="81"/>
  <c r="DE15" i="81"/>
  <c r="DM15" i="81"/>
  <c r="BK20" i="84"/>
  <c r="BC14" i="90"/>
  <c r="CK20" i="81"/>
  <c r="CS20" i="81"/>
  <c r="CU20" i="81" s="1"/>
  <c r="S41" i="45"/>
  <c r="Q11" i="81"/>
  <c r="Y11" i="81"/>
  <c r="AA11" i="81" s="1"/>
  <c r="AG21" i="89"/>
  <c r="I53" i="98"/>
  <c r="CE67" i="52"/>
  <c r="CS21" i="84"/>
  <c r="CK21" i="84"/>
  <c r="AG18" i="80"/>
  <c r="AI18" i="80" s="1"/>
  <c r="AC18" i="80"/>
  <c r="AM14" i="92"/>
  <c r="AC14" i="92"/>
  <c r="BC13" i="85"/>
  <c r="BE13" i="85" s="1"/>
  <c r="BG13" i="85" s="1"/>
  <c r="BI13" i="85" s="1"/>
  <c r="BK13" i="85" s="1"/>
  <c r="BM13" i="85" s="1"/>
  <c r="BC16" i="85"/>
  <c r="BE16" i="85" s="1"/>
  <c r="BG16" i="85" s="1"/>
  <c r="BI16" i="85" s="1"/>
  <c r="BK16" i="85" s="1"/>
  <c r="BM16" i="85" s="1"/>
  <c r="AC22" i="90"/>
  <c r="AM22" i="90"/>
  <c r="CS18" i="84"/>
  <c r="CK18" i="84"/>
  <c r="W16" i="53"/>
  <c r="W38" i="50"/>
  <c r="CK11" i="84"/>
  <c r="CS11" i="84"/>
  <c r="AC36" i="56"/>
  <c r="AI36" i="56" s="1"/>
  <c r="Q36" i="56"/>
  <c r="W36" i="56" s="1"/>
  <c r="Y36" i="56"/>
  <c r="AM36" i="56"/>
  <c r="AS36" i="56" s="1"/>
  <c r="AM22" i="92"/>
  <c r="AC22" i="92"/>
  <c r="AA34" i="42"/>
  <c r="AA26" i="42"/>
  <c r="O12" i="47"/>
  <c r="Y12" i="47" s="1"/>
  <c r="AA23" i="42"/>
  <c r="AA22" i="42"/>
  <c r="AA8" i="42"/>
  <c r="AA24" i="42"/>
  <c r="BI11" i="81"/>
  <c r="BQ11" i="81"/>
  <c r="Y12" i="81"/>
  <c r="AA12" i="81" s="1"/>
  <c r="Q12" i="81"/>
  <c r="AQ17" i="88"/>
  <c r="BQ14" i="83"/>
  <c r="BU14" i="83" s="1"/>
  <c r="U13" i="83"/>
  <c r="W13" i="83" s="1"/>
  <c r="Q13" i="83"/>
  <c r="O9" i="90"/>
  <c r="S9" i="90" s="1"/>
  <c r="I9" i="90"/>
  <c r="E23" i="90"/>
  <c r="BO8" i="83"/>
  <c r="BQ8" i="83" s="1"/>
  <c r="BU8" i="83" s="1"/>
  <c r="M8" i="89"/>
  <c r="O8" i="89" s="1"/>
  <c r="S8" i="89" s="1"/>
  <c r="BC15" i="90"/>
  <c r="Y8" i="82"/>
  <c r="AA8" i="82" s="1"/>
  <c r="Q8" i="82"/>
  <c r="AK31" i="142"/>
  <c r="M10" i="84"/>
  <c r="U10" i="84"/>
  <c r="S41" i="40"/>
  <c r="AW17" i="83"/>
  <c r="BA17" i="83" s="1"/>
  <c r="AG8" i="90"/>
  <c r="BY8" i="90"/>
  <c r="AQ14" i="90"/>
  <c r="CS19" i="82"/>
  <c r="CU19" i="82" s="1"/>
  <c r="CK19" i="82"/>
  <c r="W47" i="50"/>
  <c r="CS15" i="82"/>
  <c r="CU15" i="82" s="1"/>
  <c r="CK15" i="82"/>
  <c r="BG15" i="79" s="1"/>
  <c r="BK15" i="79" s="1"/>
  <c r="BM15" i="79" s="1"/>
  <c r="Y9" i="54"/>
  <c r="Q9" i="54"/>
  <c r="W9" i="54" s="1"/>
  <c r="W18" i="54" s="1"/>
  <c r="M18" i="54"/>
  <c r="Y18" i="54" s="1"/>
  <c r="AQ10" i="88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6" i="77"/>
  <c r="Q26" i="77" s="1"/>
  <c r="I26" i="48" s="1"/>
  <c r="M26" i="48" s="1"/>
  <c r="O27" i="77"/>
  <c r="Q27" i="77" s="1"/>
  <c r="I27" i="48" s="1"/>
  <c r="M27" i="48" s="1"/>
  <c r="O25" i="77"/>
  <c r="Q25" i="77" s="1"/>
  <c r="I25" i="48" s="1"/>
  <c r="M25" i="48" s="1"/>
  <c r="Y11" i="79"/>
  <c r="AI11" i="85"/>
  <c r="Y22" i="79"/>
  <c r="AI22" i="85"/>
  <c r="AA31" i="40"/>
  <c r="AA15" i="40"/>
  <c r="AA41" i="40"/>
  <c r="AA32" i="40"/>
  <c r="AA16" i="40"/>
  <c r="AA42" i="40"/>
  <c r="AA33" i="40"/>
  <c r="AA25" i="40"/>
  <c r="AA17" i="40"/>
  <c r="AA45" i="40"/>
  <c r="AA43" i="40"/>
  <c r="AA37" i="40"/>
  <c r="AA27" i="40"/>
  <c r="AA19" i="40"/>
  <c r="AA11" i="40"/>
  <c r="AA46" i="40"/>
  <c r="AA39" i="40"/>
  <c r="AA14" i="40"/>
  <c r="K14" i="47"/>
  <c r="AA29" i="40"/>
  <c r="AA38" i="40"/>
  <c r="AA18" i="40"/>
  <c r="AA30" i="40"/>
  <c r="AA40" i="40"/>
  <c r="AA28" i="40"/>
  <c r="AA20" i="40"/>
  <c r="AA36" i="40"/>
  <c r="BI19" i="82"/>
  <c r="BQ19" i="82"/>
  <c r="Q16" i="55"/>
  <c r="W16" i="55" s="1"/>
  <c r="AI16" i="55"/>
  <c r="AA16" i="55"/>
  <c r="S8" i="19"/>
  <c r="S41" i="44"/>
  <c r="AM18" i="89"/>
  <c r="AC18" i="89"/>
  <c r="AI70" i="52"/>
  <c r="AM13" i="89"/>
  <c r="AC13" i="89"/>
  <c r="AW11" i="80"/>
  <c r="AY11" i="80" s="1"/>
  <c r="AS11" i="80"/>
  <c r="BC21" i="91"/>
  <c r="CK12" i="83"/>
  <c r="CO12" i="83" s="1"/>
  <c r="AO36" i="52"/>
  <c r="BY36" i="52"/>
  <c r="CC36" i="52" s="1"/>
  <c r="CS17" i="84"/>
  <c r="CK17" i="84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26" i="76"/>
  <c r="AO26" i="76" s="1"/>
  <c r="I27" i="38" s="1"/>
  <c r="M27" i="38" s="1"/>
  <c r="AM18" i="76"/>
  <c r="AM10" i="76"/>
  <c r="AM32" i="76"/>
  <c r="AO32" i="76" s="1"/>
  <c r="I33" i="38" s="1"/>
  <c r="M33" i="38" s="1"/>
  <c r="AM16" i="76"/>
  <c r="AM19" i="76"/>
  <c r="AM31" i="76"/>
  <c r="AO31" i="76" s="1"/>
  <c r="I32" i="38" s="1"/>
  <c r="M32" i="38" s="1"/>
  <c r="AM15" i="76"/>
  <c r="AM21" i="76"/>
  <c r="AM27" i="76"/>
  <c r="AO27" i="76" s="1"/>
  <c r="I28" i="38" s="1"/>
  <c r="M28" i="38" s="1"/>
  <c r="AM13" i="76"/>
  <c r="AM11" i="76"/>
  <c r="AO11" i="76" s="1"/>
  <c r="I12" i="38" s="1"/>
  <c r="M12" i="38" s="1"/>
  <c r="AM8" i="76"/>
  <c r="AM23" i="76"/>
  <c r="AO23" i="76" s="1"/>
  <c r="I24" i="38" s="1"/>
  <c r="M24" i="38" s="1"/>
  <c r="AM29" i="76"/>
  <c r="AO29" i="76" s="1"/>
  <c r="I30" i="38" s="1"/>
  <c r="M30" i="38" s="1"/>
  <c r="AM24" i="76"/>
  <c r="AO24" i="76" s="1"/>
  <c r="I25" i="38" s="1"/>
  <c r="M25" i="38" s="1"/>
  <c r="Q10" i="54"/>
  <c r="W10" i="54" s="1"/>
  <c r="W17" i="54" s="1"/>
  <c r="W20" i="54" s="1"/>
  <c r="G17" i="79"/>
  <c r="S17" i="85"/>
  <c r="AU17" i="3" s="1"/>
  <c r="G711" i="1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28" i="75"/>
  <c r="AG28" i="75" s="1"/>
  <c r="E28" i="73" s="1"/>
  <c r="AE20" i="75"/>
  <c r="AE12" i="75"/>
  <c r="AE22" i="75"/>
  <c r="AG22" i="75" s="1"/>
  <c r="E22" i="73" s="1"/>
  <c r="AE19" i="75"/>
  <c r="AE23" i="75"/>
  <c r="AG23" i="75" s="1"/>
  <c r="E23" i="73" s="1"/>
  <c r="AE33" i="75"/>
  <c r="AG33" i="75" s="1"/>
  <c r="E32" i="73" s="1"/>
  <c r="AE17" i="75"/>
  <c r="AE27" i="75"/>
  <c r="AG27" i="75" s="1"/>
  <c r="E27" i="73" s="1"/>
  <c r="AE15" i="75"/>
  <c r="AE9" i="75"/>
  <c r="AE11" i="75"/>
  <c r="AG11" i="75" s="1"/>
  <c r="E11" i="73" s="1"/>
  <c r="M42" i="97"/>
  <c r="W42" i="97" s="1"/>
  <c r="E77" i="96" s="1"/>
  <c r="AE31" i="75"/>
  <c r="AG31" i="75" s="1"/>
  <c r="E31" i="73" s="1"/>
  <c r="AE25" i="75"/>
  <c r="AG25" i="75" s="1"/>
  <c r="E25" i="73" s="1"/>
  <c r="AE14" i="75"/>
  <c r="AE30" i="75"/>
  <c r="AG30" i="75" s="1"/>
  <c r="E30" i="73" s="1"/>
  <c r="K18" i="3"/>
  <c r="G722" i="1" s="1"/>
  <c r="Q18" i="92"/>
  <c r="BO12" i="83"/>
  <c r="BQ12" i="83" s="1"/>
  <c r="BU12" i="83" s="1"/>
  <c r="M12" i="89"/>
  <c r="O12" i="89" s="1"/>
  <c r="S12" i="89" s="1"/>
  <c r="CA12" i="79"/>
  <c r="CE12" i="85"/>
  <c r="Q21" i="82"/>
  <c r="Y21" i="82"/>
  <c r="AA21" i="82" s="1"/>
  <c r="AW13" i="80"/>
  <c r="AY13" i="80" s="1"/>
  <c r="AS13" i="80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G27" i="102"/>
  <c r="G8" i="77" s="1"/>
  <c r="I8" i="77" s="1"/>
  <c r="I22" i="56" s="1"/>
  <c r="M22" i="56" s="1"/>
  <c r="AE27" i="102"/>
  <c r="BC8" i="77" s="1"/>
  <c r="BE8" i="77" s="1"/>
  <c r="I8" i="11" s="1"/>
  <c r="I27" i="102"/>
  <c r="K8" i="77" s="1"/>
  <c r="M8" i="77" s="1"/>
  <c r="I22" i="54" s="1"/>
  <c r="E27" i="102"/>
  <c r="AC10" i="92"/>
  <c r="AM10" i="92"/>
  <c r="AA9" i="41"/>
  <c r="AA10" i="41"/>
  <c r="AA12" i="41"/>
  <c r="AA13" i="41"/>
  <c r="AA21" i="41"/>
  <c r="S13" i="47"/>
  <c r="BI11" i="83"/>
  <c r="BK11" i="83" s="1"/>
  <c r="BE11" i="83"/>
  <c r="CG13" i="83"/>
  <c r="CK13" i="83" s="1"/>
  <c r="CO13" i="83" s="1"/>
  <c r="CG13" i="84"/>
  <c r="CW13" i="81"/>
  <c r="DA13" i="81" s="1"/>
  <c r="CW13" i="82"/>
  <c r="DA13" i="82" s="1"/>
  <c r="BQ17" i="84"/>
  <c r="BY17" i="84"/>
  <c r="BU8" i="89"/>
  <c r="AM8" i="89"/>
  <c r="AC8" i="89"/>
  <c r="BI19" i="83"/>
  <c r="BK19" i="83" s="1"/>
  <c r="BE19" i="83"/>
  <c r="Q18" i="83"/>
  <c r="U18" i="83"/>
  <c r="W18" i="83" s="1"/>
  <c r="AK14" i="81"/>
  <c r="AS14" i="81"/>
  <c r="AC16" i="90"/>
  <c r="AM16" i="90"/>
  <c r="BC9" i="88"/>
  <c r="W17" i="91"/>
  <c r="AC22" i="84"/>
  <c r="AK22" i="84"/>
  <c r="CW17" i="83"/>
  <c r="CY17" i="83" s="1"/>
  <c r="CS17" i="83"/>
  <c r="AO10" i="83"/>
  <c r="AQ10" i="83" s="1"/>
  <c r="AK10" i="83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O30" i="76"/>
  <c r="Q30" i="76" s="1"/>
  <c r="I31" i="44" s="1"/>
  <c r="M31" i="44" s="1"/>
  <c r="O22" i="76"/>
  <c r="Q22" i="76" s="1"/>
  <c r="I23" i="44" s="1"/>
  <c r="M23" i="44" s="1"/>
  <c r="O14" i="76"/>
  <c r="O28" i="76"/>
  <c r="Q28" i="76" s="1"/>
  <c r="I29" i="44" s="1"/>
  <c r="M29" i="44" s="1"/>
  <c r="O12" i="76"/>
  <c r="O31" i="76"/>
  <c r="Q31" i="76" s="1"/>
  <c r="I32" i="44" s="1"/>
  <c r="M32" i="44" s="1"/>
  <c r="O15" i="76"/>
  <c r="O27" i="76"/>
  <c r="Q27" i="76" s="1"/>
  <c r="I28" i="44" s="1"/>
  <c r="M28" i="44" s="1"/>
  <c r="O11" i="76"/>
  <c r="Q11" i="76" s="1"/>
  <c r="I12" i="44" s="1"/>
  <c r="M12" i="44" s="1"/>
  <c r="O33" i="76"/>
  <c r="Q33" i="76" s="1"/>
  <c r="I34" i="44" s="1"/>
  <c r="M34" i="44" s="1"/>
  <c r="O17" i="76"/>
  <c r="O23" i="76"/>
  <c r="Q23" i="76" s="1"/>
  <c r="I24" i="44" s="1"/>
  <c r="M24" i="44" s="1"/>
  <c r="O9" i="76"/>
  <c r="O20" i="76"/>
  <c r="O25" i="76"/>
  <c r="Q25" i="76" s="1"/>
  <c r="I26" i="44" s="1"/>
  <c r="M26" i="44" s="1"/>
  <c r="O19" i="76"/>
  <c r="AG13" i="91"/>
  <c r="AQ30" i="75"/>
  <c r="AS30" i="75" s="1"/>
  <c r="I39" i="26" s="1"/>
  <c r="M39" i="26" s="1"/>
  <c r="AQ22" i="75"/>
  <c r="AS22" i="75" s="1"/>
  <c r="I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6" i="75"/>
  <c r="AS26" i="75" s="1"/>
  <c r="I35" i="26" s="1"/>
  <c r="M35" i="26" s="1"/>
  <c r="AQ18" i="75"/>
  <c r="AQ10" i="75"/>
  <c r="AQ20" i="75"/>
  <c r="AQ33" i="75"/>
  <c r="AS33" i="75" s="1"/>
  <c r="I42" i="26" s="1"/>
  <c r="M42" i="26" s="1"/>
  <c r="AQ17" i="75"/>
  <c r="AQ21" i="75"/>
  <c r="AQ31" i="75"/>
  <c r="AS31" i="75" s="1"/>
  <c r="I40" i="26" s="1"/>
  <c r="M40" i="26" s="1"/>
  <c r="AQ15" i="75"/>
  <c r="AQ9" i="75"/>
  <c r="AQ29" i="75"/>
  <c r="AS29" i="75" s="1"/>
  <c r="I38" i="26" s="1"/>
  <c r="M38" i="26" s="1"/>
  <c r="AQ23" i="75"/>
  <c r="AS23" i="75" s="1"/>
  <c r="I32" i="26" s="1"/>
  <c r="M32" i="26" s="1"/>
  <c r="M45" i="97"/>
  <c r="W45" i="97" s="1"/>
  <c r="I48" i="26" s="1"/>
  <c r="M48" i="26" s="1"/>
  <c r="AQ25" i="75"/>
  <c r="AS25" i="75" s="1"/>
  <c r="I34" i="26" s="1"/>
  <c r="AQ12" i="75"/>
  <c r="AQ28" i="75"/>
  <c r="AS28" i="75" s="1"/>
  <c r="I37" i="26" s="1"/>
  <c r="M37" i="26" s="1"/>
  <c r="AQ13" i="75"/>
  <c r="W10" i="88"/>
  <c r="BG10" i="88" s="1"/>
  <c r="W14" i="88"/>
  <c r="BQ74" i="52"/>
  <c r="Q74" i="52"/>
  <c r="Y74" i="52" s="1"/>
  <c r="AW74" i="52"/>
  <c r="AW78" i="52" s="1"/>
  <c r="AC74" i="52"/>
  <c r="AI74" i="52" s="1"/>
  <c r="CA74" i="52"/>
  <c r="CG74" i="52" s="1"/>
  <c r="BW74" i="52"/>
  <c r="AM74" i="52"/>
  <c r="AS74" i="52" s="1"/>
  <c r="BG74" i="52"/>
  <c r="BK74" i="52" s="1"/>
  <c r="BY23" i="84"/>
  <c r="BQ23" i="84"/>
  <c r="AU41" i="32"/>
  <c r="AE41" i="32"/>
  <c r="AK41" i="32"/>
  <c r="S41" i="32"/>
  <c r="BA41" i="32"/>
  <c r="AU41" i="38"/>
  <c r="AE41" i="38"/>
  <c r="BA41" i="38"/>
  <c r="S41" i="38"/>
  <c r="AK41" i="38"/>
  <c r="K26" i="102"/>
  <c r="K28" i="102"/>
  <c r="K30" i="102"/>
  <c r="W18" i="88"/>
  <c r="BI21" i="79"/>
  <c r="BO21" i="85"/>
  <c r="AG17" i="88"/>
  <c r="BG17" i="88" s="1"/>
  <c r="BA41" i="34"/>
  <c r="AK41" i="34"/>
  <c r="S41" i="34"/>
  <c r="AU41" i="34"/>
  <c r="AE41" i="34"/>
  <c r="Q11" i="82"/>
  <c r="Y11" i="82"/>
  <c r="AA11" i="82" s="1"/>
  <c r="BC16" i="90"/>
  <c r="Y12" i="79"/>
  <c r="AI12" i="85"/>
  <c r="BM17" i="80"/>
  <c r="BO17" i="80" s="1"/>
  <c r="BI17" i="80"/>
  <c r="DQ10" i="82"/>
  <c r="DS10" i="82" s="1"/>
  <c r="DI10" i="82"/>
  <c r="AW21" i="82"/>
  <c r="AY21" i="82" s="1"/>
  <c r="AO21" i="82"/>
  <c r="CK22" i="83"/>
  <c r="CO22" i="83" s="1"/>
  <c r="Q32" i="55"/>
  <c r="W32" i="55" s="1"/>
  <c r="AI32" i="55"/>
  <c r="AA32" i="55"/>
  <c r="S15" i="85"/>
  <c r="AU15" i="3" s="1"/>
  <c r="G653" i="1" s="1"/>
  <c r="G15" i="79"/>
  <c r="Q8" i="34"/>
  <c r="S8" i="34" s="1"/>
  <c r="BC14" i="91"/>
  <c r="AO87" i="52"/>
  <c r="BY87" i="52"/>
  <c r="CC87" i="52" s="1"/>
  <c r="CK8" i="84"/>
  <c r="CS8" i="84"/>
  <c r="G8" i="79"/>
  <c r="S8" i="85"/>
  <c r="AU8" i="3" s="1"/>
  <c r="G450" i="1" s="1"/>
  <c r="BU20" i="81"/>
  <c r="BW20" i="81" s="1"/>
  <c r="BM20" i="81"/>
  <c r="AC21" i="90"/>
  <c r="AM21" i="90"/>
  <c r="U12" i="84"/>
  <c r="M12" i="84"/>
  <c r="AM75" i="52"/>
  <c r="BQ75" i="52"/>
  <c r="AI75" i="52"/>
  <c r="Q75" i="52"/>
  <c r="Y75" i="52" s="1"/>
  <c r="CA75" i="52"/>
  <c r="CG75" i="52" s="1"/>
  <c r="AC75" i="52"/>
  <c r="BW75" i="52"/>
  <c r="AW75" i="52"/>
  <c r="BC75" i="52" s="1"/>
  <c r="AS75" i="52"/>
  <c r="BG75" i="52"/>
  <c r="BK75" i="52" s="1"/>
  <c r="BS23" i="85"/>
  <c r="BU23" i="85" s="1"/>
  <c r="BW23" i="85" s="1"/>
  <c r="BY23" i="85" s="1"/>
  <c r="CA23" i="85" s="1"/>
  <c r="CC23" i="85" s="1"/>
  <c r="K81" i="11"/>
  <c r="K74" i="11"/>
  <c r="K63" i="11"/>
  <c r="K73" i="11"/>
  <c r="K29" i="16"/>
  <c r="K55" i="23"/>
  <c r="K67" i="23"/>
  <c r="K51" i="23"/>
  <c r="K79" i="11"/>
  <c r="K52" i="23"/>
  <c r="K66" i="25"/>
  <c r="K54" i="25"/>
  <c r="K65" i="11"/>
  <c r="K29" i="17"/>
  <c r="K67" i="25"/>
  <c r="K55" i="25"/>
  <c r="K51" i="25"/>
  <c r="K34" i="26"/>
  <c r="K30" i="26"/>
  <c r="K56" i="23"/>
  <c r="K68" i="23"/>
  <c r="K75" i="11"/>
  <c r="K30" i="27"/>
  <c r="K53" i="25"/>
  <c r="K22" i="32"/>
  <c r="K29" i="18"/>
  <c r="K52" i="25"/>
  <c r="K22" i="31"/>
  <c r="K22" i="30"/>
  <c r="K56" i="25"/>
  <c r="K53" i="23"/>
  <c r="K31" i="27"/>
  <c r="K22" i="41"/>
  <c r="K22" i="43"/>
  <c r="K22" i="46"/>
  <c r="K22" i="37"/>
  <c r="K22" i="38"/>
  <c r="K40" i="52"/>
  <c r="K22" i="44"/>
  <c r="K52" i="54"/>
  <c r="K63" i="50"/>
  <c r="K50" i="54"/>
  <c r="K51" i="56"/>
  <c r="K97" i="52"/>
  <c r="K22" i="42"/>
  <c r="K37" i="52"/>
  <c r="K52" i="56"/>
  <c r="K22" i="40"/>
  <c r="K22" i="35"/>
  <c r="K22" i="36"/>
  <c r="K29" i="15"/>
  <c r="K27" i="21"/>
  <c r="K22" i="39"/>
  <c r="K51" i="54"/>
  <c r="K55" i="56"/>
  <c r="K22" i="34"/>
  <c r="K64" i="11"/>
  <c r="K66" i="23"/>
  <c r="K22" i="33"/>
  <c r="K31" i="26"/>
  <c r="K55" i="54"/>
  <c r="K25" i="50"/>
  <c r="K34" i="27"/>
  <c r="K50" i="56"/>
  <c r="K68" i="25"/>
  <c r="K54" i="23"/>
  <c r="K72" i="11"/>
  <c r="K80" i="11"/>
  <c r="K22" i="45"/>
  <c r="BY88" i="52"/>
  <c r="CC88" i="52" s="1"/>
  <c r="S41" i="31"/>
  <c r="AO18" i="83"/>
  <c r="AQ18" i="83" s="1"/>
  <c r="AK18" i="83"/>
  <c r="S8" i="23"/>
  <c r="BY9" i="81"/>
  <c r="CC9" i="81" s="1"/>
  <c r="BY9" i="82"/>
  <c r="CC9" i="82" s="1"/>
  <c r="BM9" i="83"/>
  <c r="BM9" i="84"/>
  <c r="Q44" i="54"/>
  <c r="W44" i="54" s="1"/>
  <c r="Y44" i="54"/>
  <c r="CG10" i="82"/>
  <c r="CO10" i="82"/>
  <c r="Y14" i="79"/>
  <c r="AI14" i="85"/>
  <c r="AM19" i="91"/>
  <c r="AC19" i="91"/>
  <c r="AS65" i="52"/>
  <c r="BU22" i="81"/>
  <c r="BW22" i="81" s="1"/>
  <c r="BM22" i="81"/>
  <c r="AA24" i="33"/>
  <c r="AA8" i="33"/>
  <c r="AA34" i="33"/>
  <c r="AA26" i="33"/>
  <c r="AA23" i="33"/>
  <c r="AA22" i="33"/>
  <c r="O21" i="47"/>
  <c r="Y21" i="47" s="1"/>
  <c r="DM16" i="82"/>
  <c r="DE16" i="82"/>
  <c r="I84" i="95"/>
  <c r="I8" i="95"/>
  <c r="I85" i="95"/>
  <c r="I9" i="95"/>
  <c r="BU12" i="82"/>
  <c r="BW12" i="82" s="1"/>
  <c r="BM12" i="82"/>
  <c r="AM17" i="90"/>
  <c r="AC17" i="90"/>
  <c r="BY89" i="52"/>
  <c r="CC89" i="52" s="1"/>
  <c r="AO89" i="52"/>
  <c r="AG21" i="84"/>
  <c r="AO21" i="84"/>
  <c r="CG22" i="81"/>
  <c r="CO22" i="81"/>
  <c r="BM21" i="80"/>
  <c r="BO21" i="80" s="1"/>
  <c r="BI21" i="80"/>
  <c r="BO9" i="83"/>
  <c r="M9" i="89"/>
  <c r="W32" i="53"/>
  <c r="BC13" i="91"/>
  <c r="CA10" i="79"/>
  <c r="CE10" i="85"/>
  <c r="G16" i="87"/>
  <c r="I16" i="87" s="1"/>
  <c r="AY16" i="3" s="1"/>
  <c r="G684" i="1" s="1"/>
  <c r="W16" i="92"/>
  <c r="CO23" i="82"/>
  <c r="CG23" i="82"/>
  <c r="AW16" i="80"/>
  <c r="AY16" i="80" s="1"/>
  <c r="AS16" i="80"/>
  <c r="AC81" i="52"/>
  <c r="AI81" i="52"/>
  <c r="BQ81" i="52"/>
  <c r="BW81" i="52" s="1"/>
  <c r="BI23" i="79"/>
  <c r="BO23" i="85"/>
  <c r="E81" i="98"/>
  <c r="E82" i="98"/>
  <c r="W41" i="50"/>
  <c r="W51" i="50"/>
  <c r="BC9" i="92"/>
  <c r="AC23" i="81"/>
  <c r="AG23" i="81" s="1"/>
  <c r="AC23" i="82"/>
  <c r="AG23" i="82" s="1"/>
  <c r="Y23" i="83"/>
  <c r="AC23" i="83" s="1"/>
  <c r="AG23" i="83" s="1"/>
  <c r="Y23" i="84"/>
  <c r="CS19" i="81"/>
  <c r="CU19" i="81" s="1"/>
  <c r="CK19" i="81"/>
  <c r="AG10" i="80"/>
  <c r="AI10" i="80" s="1"/>
  <c r="AC10" i="80"/>
  <c r="S8" i="31"/>
  <c r="BU16" i="84"/>
  <c r="CC16" i="84"/>
  <c r="BM21" i="82"/>
  <c r="BU21" i="82"/>
  <c r="BW21" i="82" s="1"/>
  <c r="DQ14" i="82"/>
  <c r="DS14" i="82" s="1"/>
  <c r="DI14" i="82"/>
  <c r="Y16" i="79"/>
  <c r="AI16" i="85"/>
  <c r="AK8" i="84"/>
  <c r="AC8" i="84"/>
  <c r="AW11" i="81"/>
  <c r="AY11" i="81" s="1"/>
  <c r="AO11" i="81"/>
  <c r="E26" i="12"/>
  <c r="Q14" i="54"/>
  <c r="W14" i="54" s="1"/>
  <c r="AK16" i="84"/>
  <c r="AC16" i="84"/>
  <c r="I66" i="96"/>
  <c r="I15" i="51" s="1"/>
  <c r="M15" i="51" s="1"/>
  <c r="K66" i="96"/>
  <c r="I13" i="49" s="1"/>
  <c r="M13" i="49" s="1"/>
  <c r="Q13" i="49" s="1"/>
  <c r="W13" i="49" s="1"/>
  <c r="AC28" i="102"/>
  <c r="AC30" i="102"/>
  <c r="Y18" i="82"/>
  <c r="AA18" i="82" s="1"/>
  <c r="Q18" i="82"/>
  <c r="CC15" i="80"/>
  <c r="CE15" i="80" s="1"/>
  <c r="BY15" i="80"/>
  <c r="AW20" i="80"/>
  <c r="AY20" i="80" s="1"/>
  <c r="AS20" i="80"/>
  <c r="S12" i="88"/>
  <c r="BC12" i="92"/>
  <c r="S15" i="14"/>
  <c r="E35" i="8" s="1"/>
  <c r="AA34" i="43"/>
  <c r="AA26" i="43"/>
  <c r="AA22" i="43"/>
  <c r="O11" i="47"/>
  <c r="Y11" i="47" s="1"/>
  <c r="AA8" i="43"/>
  <c r="AA23" i="43"/>
  <c r="AA24" i="43"/>
  <c r="CW20" i="83"/>
  <c r="CY20" i="83" s="1"/>
  <c r="CS20" i="83"/>
  <c r="BA66" i="52"/>
  <c r="BA78" i="52" s="1"/>
  <c r="AK22" i="82"/>
  <c r="AS22" i="82"/>
  <c r="BM15" i="82"/>
  <c r="BU15" i="82"/>
  <c r="BW15" i="82" s="1"/>
  <c r="I13" i="27"/>
  <c r="M13" i="27" s="1"/>
  <c r="K31" i="74"/>
  <c r="I13" i="26" s="1"/>
  <c r="M13" i="26" s="1"/>
  <c r="CK12" i="84"/>
  <c r="CS12" i="84"/>
  <c r="AA42" i="34"/>
  <c r="AA33" i="34"/>
  <c r="AA36" i="34"/>
  <c r="AA45" i="34"/>
  <c r="AA43" i="34"/>
  <c r="AA37" i="34"/>
  <c r="AA27" i="34"/>
  <c r="AA39" i="34"/>
  <c r="AA29" i="34"/>
  <c r="AA41" i="34"/>
  <c r="AA32" i="34"/>
  <c r="AA19" i="34"/>
  <c r="AA17" i="34"/>
  <c r="AA11" i="34"/>
  <c r="AA18" i="34"/>
  <c r="AA20" i="34"/>
  <c r="AA15" i="34"/>
  <c r="AA14" i="34"/>
  <c r="AA46" i="34"/>
  <c r="AA25" i="34"/>
  <c r="K20" i="47"/>
  <c r="AA16" i="34"/>
  <c r="AA40" i="34"/>
  <c r="AA28" i="34"/>
  <c r="AA31" i="34"/>
  <c r="AA38" i="34"/>
  <c r="AA30" i="34"/>
  <c r="DE17" i="81"/>
  <c r="DM17" i="81"/>
  <c r="CA15" i="91"/>
  <c r="AQ15" i="91"/>
  <c r="BM13" i="80"/>
  <c r="BO13" i="80" s="1"/>
  <c r="BI13" i="80"/>
  <c r="AK10" i="81"/>
  <c r="AS10" i="81"/>
  <c r="BC22" i="92"/>
  <c r="BI15" i="83"/>
  <c r="BK15" i="83" s="1"/>
  <c r="BE15" i="83"/>
  <c r="S11" i="90"/>
  <c r="AO16" i="79"/>
  <c r="AI32" i="76"/>
  <c r="AK32" i="76" s="1"/>
  <c r="I33" i="39" s="1"/>
  <c r="M33" i="39" s="1"/>
  <c r="AI24" i="76"/>
  <c r="AK24" i="76" s="1"/>
  <c r="I25" i="39" s="1"/>
  <c r="M25" i="39" s="1"/>
  <c r="AI16" i="76"/>
  <c r="AI8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28" i="76"/>
  <c r="AK28" i="76" s="1"/>
  <c r="I29" i="39" s="1"/>
  <c r="M29" i="39" s="1"/>
  <c r="AI20" i="76"/>
  <c r="AI12" i="76"/>
  <c r="AI26" i="76"/>
  <c r="AK26" i="76" s="1"/>
  <c r="I27" i="39" s="1"/>
  <c r="M27" i="39" s="1"/>
  <c r="AI10" i="76"/>
  <c r="AI29" i="76"/>
  <c r="AK29" i="76" s="1"/>
  <c r="I30" i="39" s="1"/>
  <c r="M30" i="39" s="1"/>
  <c r="AI13" i="76"/>
  <c r="AI25" i="76"/>
  <c r="AK25" i="76" s="1"/>
  <c r="I26" i="39" s="1"/>
  <c r="M26" i="39" s="1"/>
  <c r="AI9" i="76"/>
  <c r="AI31" i="76"/>
  <c r="AK31" i="76" s="1"/>
  <c r="I32" i="39" s="1"/>
  <c r="M32" i="39" s="1"/>
  <c r="AI15" i="76"/>
  <c r="AI21" i="76"/>
  <c r="AI33" i="76"/>
  <c r="AI18" i="76"/>
  <c r="AI23" i="76"/>
  <c r="AK23" i="76" s="1"/>
  <c r="I24" i="39" s="1"/>
  <c r="M24" i="39" s="1"/>
  <c r="AI17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32" i="76"/>
  <c r="BI32" i="76" s="1"/>
  <c r="I33" i="33" s="1"/>
  <c r="M33" i="33" s="1"/>
  <c r="BG24" i="76"/>
  <c r="BI24" i="76" s="1"/>
  <c r="I25" i="33" s="1"/>
  <c r="M25" i="33" s="1"/>
  <c r="BG16" i="76"/>
  <c r="BG8" i="76"/>
  <c r="BG30" i="76"/>
  <c r="BI30" i="76" s="1"/>
  <c r="I31" i="33" s="1"/>
  <c r="M31" i="33" s="1"/>
  <c r="BG14" i="76"/>
  <c r="BG33" i="76"/>
  <c r="BI33" i="76" s="1"/>
  <c r="I34" i="33" s="1"/>
  <c r="M34" i="33" s="1"/>
  <c r="BG17" i="76"/>
  <c r="BG29" i="76"/>
  <c r="BI29" i="76" s="1"/>
  <c r="I30" i="33" s="1"/>
  <c r="M30" i="33" s="1"/>
  <c r="BG13" i="76"/>
  <c r="BG19" i="76"/>
  <c r="BG25" i="76"/>
  <c r="BI25" i="76" s="1"/>
  <c r="I26" i="33" s="1"/>
  <c r="M26" i="33" s="1"/>
  <c r="BG11" i="76"/>
  <c r="BI11" i="76" s="1"/>
  <c r="I12" i="33" s="1"/>
  <c r="M12" i="33" s="1"/>
  <c r="BG9" i="76"/>
  <c r="BG21" i="76"/>
  <c r="BG22" i="76"/>
  <c r="BI22" i="76" s="1"/>
  <c r="I23" i="33" s="1"/>
  <c r="M23" i="33" s="1"/>
  <c r="BG27" i="76"/>
  <c r="BI27" i="76" s="1"/>
  <c r="I28" i="33" s="1"/>
  <c r="M28" i="33" s="1"/>
  <c r="G71" i="115"/>
  <c r="G37" i="98"/>
  <c r="I37" i="98" s="1"/>
  <c r="BC11" i="88"/>
  <c r="I149" i="11"/>
  <c r="E37" i="103"/>
  <c r="Q11" i="54"/>
  <c r="W11" i="54" s="1"/>
  <c r="Y11" i="54"/>
  <c r="W71" i="52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G26" i="75"/>
  <c r="I26" i="75" s="1"/>
  <c r="I69" i="25" s="1"/>
  <c r="M69" i="25" s="1"/>
  <c r="S69" i="25" s="1"/>
  <c r="G10" i="75"/>
  <c r="G23" i="75"/>
  <c r="I23" i="75" s="1"/>
  <c r="I57" i="25" s="1"/>
  <c r="M57" i="25" s="1"/>
  <c r="S57" i="25" s="1"/>
  <c r="G27" i="75"/>
  <c r="I27" i="75" s="1"/>
  <c r="I72" i="25" s="1"/>
  <c r="M72" i="25" s="1"/>
  <c r="S72" i="25" s="1"/>
  <c r="G11" i="75"/>
  <c r="I11" i="75" s="1"/>
  <c r="I21" i="25" s="1"/>
  <c r="M21" i="25" s="1"/>
  <c r="G21" i="75"/>
  <c r="G31" i="75"/>
  <c r="I31" i="75" s="1"/>
  <c r="I84" i="25" s="1"/>
  <c r="M84" i="25" s="1"/>
  <c r="S84" i="25" s="1"/>
  <c r="G19" i="75"/>
  <c r="M38" i="97"/>
  <c r="W38" i="97" s="1"/>
  <c r="I20" i="24" s="1"/>
  <c r="M20" i="24" s="1"/>
  <c r="S20" i="24" s="1"/>
  <c r="G13" i="75"/>
  <c r="G15" i="75"/>
  <c r="G18" i="75"/>
  <c r="G29" i="75"/>
  <c r="I29" i="75" s="1"/>
  <c r="I78" i="25" s="1"/>
  <c r="M78" i="25" s="1"/>
  <c r="S78" i="25" s="1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32" i="75"/>
  <c r="Y32" i="75" s="1"/>
  <c r="W24" i="75"/>
  <c r="Y24" i="75" s="1"/>
  <c r="W16" i="75"/>
  <c r="W8" i="75"/>
  <c r="W18" i="75"/>
  <c r="W31" i="75"/>
  <c r="Y31" i="75" s="1"/>
  <c r="W15" i="75"/>
  <c r="W19" i="75"/>
  <c r="W29" i="75"/>
  <c r="Y29" i="75" s="1"/>
  <c r="W13" i="75"/>
  <c r="W27" i="75"/>
  <c r="Y27" i="75" s="1"/>
  <c r="W21" i="75"/>
  <c r="W23" i="75"/>
  <c r="Y23" i="75" s="1"/>
  <c r="W10" i="75"/>
  <c r="W26" i="75"/>
  <c r="Y26" i="75" s="1"/>
  <c r="W11" i="75"/>
  <c r="Y11" i="75" s="1"/>
  <c r="S41" i="41"/>
  <c r="CG18" i="81"/>
  <c r="CO18" i="81"/>
  <c r="AC20" i="90"/>
  <c r="AM20" i="90"/>
  <c r="S16" i="91"/>
  <c r="AC44" i="56"/>
  <c r="AM44" i="56"/>
  <c r="AI44" i="56"/>
  <c r="Y44" i="56"/>
  <c r="Q44" i="56"/>
  <c r="W44" i="56" s="1"/>
  <c r="AS44" i="56"/>
  <c r="AQ10" i="79"/>
  <c r="AY10" i="85"/>
  <c r="AQ19" i="79"/>
  <c r="AY19" i="85"/>
  <c r="BC10" i="91"/>
  <c r="AG17" i="84"/>
  <c r="AO17" i="84"/>
  <c r="CO10" i="84"/>
  <c r="CW10" i="84"/>
  <c r="BI22" i="83"/>
  <c r="BK22" i="83" s="1"/>
  <c r="BE22" i="83"/>
  <c r="AK20" i="84"/>
  <c r="AC20" i="84"/>
  <c r="CE8" i="85"/>
  <c r="CA8" i="79"/>
  <c r="CA17" i="79"/>
  <c r="CE17" i="85"/>
  <c r="BQ18" i="82"/>
  <c r="BI18" i="82"/>
  <c r="BC20" i="88"/>
  <c r="I80" i="98"/>
  <c r="AA24" i="41"/>
  <c r="AA8" i="41"/>
  <c r="AA34" i="41"/>
  <c r="AA26" i="41"/>
  <c r="AA22" i="41"/>
  <c r="O13" i="47"/>
  <c r="Y13" i="47" s="1"/>
  <c r="AA23" i="41"/>
  <c r="AS19" i="82"/>
  <c r="AK19" i="82"/>
  <c r="CK15" i="84"/>
  <c r="CS15" i="84"/>
  <c r="CS11" i="81"/>
  <c r="CU11" i="81" s="1"/>
  <c r="CK11" i="81"/>
  <c r="CK12" i="82"/>
  <c r="CS12" i="82"/>
  <c r="CU12" i="82" s="1"/>
  <c r="BC19" i="88"/>
  <c r="BC21" i="90"/>
  <c r="I32" i="96"/>
  <c r="I8" i="55" s="1"/>
  <c r="K32" i="96"/>
  <c r="I8" i="53" s="1"/>
  <c r="G64" i="96"/>
  <c r="I64" i="96" s="1"/>
  <c r="G26" i="96"/>
  <c r="G63" i="96"/>
  <c r="AG10" i="91"/>
  <c r="BC21" i="89"/>
  <c r="AK18" i="82"/>
  <c r="AS18" i="82"/>
  <c r="S41" i="39"/>
  <c r="AC8" i="92"/>
  <c r="I23" i="92"/>
  <c r="BU8" i="92"/>
  <c r="BA8" i="3" s="1"/>
  <c r="G453" i="1" s="1"/>
  <c r="AM8" i="92"/>
  <c r="AO15" i="84"/>
  <c r="AG15" i="84"/>
  <c r="I61" i="98"/>
  <c r="I10" i="25"/>
  <c r="K73" i="74"/>
  <c r="I10" i="23" s="1"/>
  <c r="CK21" i="83"/>
  <c r="CO21" i="83" s="1"/>
  <c r="BO11" i="85"/>
  <c r="BI11" i="79"/>
  <c r="BC18" i="85"/>
  <c r="BE18" i="85" s="1"/>
  <c r="BG18" i="85" s="1"/>
  <c r="BI18" i="85" s="1"/>
  <c r="BK18" i="85" s="1"/>
  <c r="BM18" i="85" s="1"/>
  <c r="K46" i="96"/>
  <c r="I19" i="53" s="1"/>
  <c r="M19" i="53" s="1"/>
  <c r="Q19" i="53" s="1"/>
  <c r="S22" i="90"/>
  <c r="CS21" i="81"/>
  <c r="CU21" i="81" s="1"/>
  <c r="CK21" i="81"/>
  <c r="CK18" i="83"/>
  <c r="CO18" i="83" s="1"/>
  <c r="I16" i="22"/>
  <c r="M16" i="22" s="1"/>
  <c r="S16" i="22" s="1"/>
  <c r="E34" i="103"/>
  <c r="W18" i="53"/>
  <c r="CW11" i="83"/>
  <c r="CY11" i="83" s="1"/>
  <c r="CS11" i="83"/>
  <c r="K15" i="56"/>
  <c r="M15" i="56" s="1"/>
  <c r="K11" i="56"/>
  <c r="M11" i="56" s="1"/>
  <c r="K13" i="56"/>
  <c r="M13" i="56" s="1"/>
  <c r="K10" i="56"/>
  <c r="M10" i="56" s="1"/>
  <c r="K16" i="56"/>
  <c r="M16" i="56" s="1"/>
  <c r="K12" i="56"/>
  <c r="M12" i="56" s="1"/>
  <c r="K8" i="56"/>
  <c r="M8" i="56" s="1"/>
  <c r="Q15" i="81"/>
  <c r="Y15" i="81"/>
  <c r="AA15" i="81" s="1"/>
  <c r="AS42" i="56"/>
  <c r="Y42" i="56"/>
  <c r="AC42" i="56"/>
  <c r="AI42" i="56" s="1"/>
  <c r="Q42" i="56"/>
  <c r="W42" i="56" s="1"/>
  <c r="AM42" i="56"/>
  <c r="AW12" i="80"/>
  <c r="AY12" i="80" s="1"/>
  <c r="AS12" i="80"/>
  <c r="AC9" i="56"/>
  <c r="AI9" i="56"/>
  <c r="Y9" i="56"/>
  <c r="Q9" i="56"/>
  <c r="W9" i="56" s="1"/>
  <c r="W18" i="56" s="1"/>
  <c r="AM9" i="56"/>
  <c r="AS9" i="56"/>
  <c r="M18" i="56"/>
  <c r="BE11" i="84"/>
  <c r="AW11" i="84"/>
  <c r="Y22" i="82"/>
  <c r="AA22" i="82" s="1"/>
  <c r="Q22" i="82"/>
  <c r="BC8" i="89"/>
  <c r="G11" i="87"/>
  <c r="I11" i="87" s="1"/>
  <c r="AY11" i="3" s="1"/>
  <c r="G539" i="1" s="1"/>
  <c r="W11" i="92"/>
  <c r="BG11" i="92" s="1"/>
  <c r="K48" i="97"/>
  <c r="E56" i="96" s="1"/>
  <c r="K40" i="97"/>
  <c r="I12" i="24" s="1"/>
  <c r="M12" i="24" s="1"/>
  <c r="S12" i="24" s="1"/>
  <c r="K32" i="97"/>
  <c r="I37" i="34" s="1"/>
  <c r="M37" i="34" s="1"/>
  <c r="K24" i="97"/>
  <c r="I37" i="42" s="1"/>
  <c r="M37" i="42" s="1"/>
  <c r="K47" i="97"/>
  <c r="I142" i="11" s="1"/>
  <c r="K39" i="97"/>
  <c r="I11" i="22" s="1"/>
  <c r="M11" i="22" s="1"/>
  <c r="S11" i="22" s="1"/>
  <c r="K31" i="97"/>
  <c r="I37" i="35" s="1"/>
  <c r="M37" i="35" s="1"/>
  <c r="K23" i="97"/>
  <c r="I37" i="43" s="1"/>
  <c r="M37" i="43" s="1"/>
  <c r="K46" i="97"/>
  <c r="I141" i="11" s="1"/>
  <c r="K38" i="97"/>
  <c r="I11" i="24" s="1"/>
  <c r="M11" i="24" s="1"/>
  <c r="S11" i="24" s="1"/>
  <c r="K30" i="97"/>
  <c r="I37" i="36" s="1"/>
  <c r="M37" i="36" s="1"/>
  <c r="K22" i="97"/>
  <c r="I37" i="44" s="1"/>
  <c r="M37" i="44" s="1"/>
  <c r="K18" i="97"/>
  <c r="I11" i="51" s="1"/>
  <c r="M11" i="51" s="1"/>
  <c r="K44" i="97"/>
  <c r="I45" i="27" s="1"/>
  <c r="M45" i="27" s="1"/>
  <c r="K36" i="97"/>
  <c r="I37" i="31" s="1"/>
  <c r="M37" i="31" s="1"/>
  <c r="K28" i="97"/>
  <c r="I37" i="38" s="1"/>
  <c r="M37" i="38" s="1"/>
  <c r="K20" i="97"/>
  <c r="I37" i="46" s="1"/>
  <c r="M37" i="46" s="1"/>
  <c r="K35" i="97"/>
  <c r="I13" i="51" s="1"/>
  <c r="M13" i="51" s="1"/>
  <c r="K45" i="97"/>
  <c r="I45" i="26" s="1"/>
  <c r="M45" i="26" s="1"/>
  <c r="K29" i="97"/>
  <c r="I37" i="37" s="1"/>
  <c r="M37" i="37" s="1"/>
  <c r="K41" i="97"/>
  <c r="I12" i="22" s="1"/>
  <c r="M12" i="22" s="1"/>
  <c r="S12" i="22" s="1"/>
  <c r="K42" i="97"/>
  <c r="E74" i="96" s="1"/>
  <c r="K26" i="97"/>
  <c r="I37" i="40" s="1"/>
  <c r="M37" i="40" s="1"/>
  <c r="K25" i="97"/>
  <c r="I37" i="41" s="1"/>
  <c r="M37" i="41" s="1"/>
  <c r="K21" i="97"/>
  <c r="I37" i="45" s="1"/>
  <c r="M37" i="45" s="1"/>
  <c r="K33" i="97"/>
  <c r="I37" i="33" s="1"/>
  <c r="M37" i="33" s="1"/>
  <c r="K19" i="97"/>
  <c r="I11" i="49" s="1"/>
  <c r="M11" i="49" s="1"/>
  <c r="Q11" i="49" s="1"/>
  <c r="W11" i="49" s="1"/>
  <c r="K43" i="97"/>
  <c r="I140" i="11" s="1"/>
  <c r="K27" i="97"/>
  <c r="I37" i="39" s="1"/>
  <c r="M37" i="39" s="1"/>
  <c r="K34" i="97"/>
  <c r="I37" i="32" s="1"/>
  <c r="M37" i="32" s="1"/>
  <c r="K37" i="97"/>
  <c r="I37" i="30" s="1"/>
  <c r="M37" i="30" s="1"/>
  <c r="BY13" i="81"/>
  <c r="CC13" i="81" s="1"/>
  <c r="BY13" i="82"/>
  <c r="CC13" i="82" s="1"/>
  <c r="BM13" i="83"/>
  <c r="BQ13" i="83" s="1"/>
  <c r="BU13" i="83" s="1"/>
  <c r="BM13" i="84"/>
  <c r="I9" i="89"/>
  <c r="O9" i="89"/>
  <c r="S9" i="89" s="1"/>
  <c r="BM21" i="81"/>
  <c r="BU21" i="81"/>
  <c r="BW21" i="81" s="1"/>
  <c r="AG14" i="80"/>
  <c r="AI14" i="80" s="1"/>
  <c r="AC14" i="80"/>
  <c r="AC20" i="88"/>
  <c r="AM20" i="88"/>
  <c r="E51" i="98"/>
  <c r="G35" i="116"/>
  <c r="M15" i="84"/>
  <c r="E15" i="79" s="1"/>
  <c r="U15" i="84"/>
  <c r="O8" i="47"/>
  <c r="AA22" i="46"/>
  <c r="AA24" i="46"/>
  <c r="AA8" i="46"/>
  <c r="AA34" i="46"/>
  <c r="AA23" i="46"/>
  <c r="AA26" i="46"/>
  <c r="Y8" i="79"/>
  <c r="AI8" i="85"/>
  <c r="W23" i="85"/>
  <c r="Y23" i="85" s="1"/>
  <c r="AA23" i="85" s="1"/>
  <c r="AC23" i="85" s="1"/>
  <c r="AE23" i="85" s="1"/>
  <c r="AG23" i="85" s="1"/>
  <c r="BE19" i="84"/>
  <c r="AW19" i="84"/>
  <c r="BC15" i="88"/>
  <c r="AA22" i="31"/>
  <c r="AA24" i="31"/>
  <c r="AA8" i="31"/>
  <c r="AA34" i="31"/>
  <c r="AA24" i="35"/>
  <c r="AA8" i="35"/>
  <c r="AA34" i="35"/>
  <c r="AA26" i="35"/>
  <c r="AA23" i="35"/>
  <c r="AA23" i="31"/>
  <c r="AA26" i="31"/>
  <c r="O23" i="47"/>
  <c r="Y23" i="47" s="1"/>
  <c r="O19" i="47"/>
  <c r="Y19" i="47" s="1"/>
  <c r="AA22" i="35"/>
  <c r="DE23" i="82"/>
  <c r="DM23" i="82"/>
  <c r="CG65" i="52"/>
  <c r="M17" i="54"/>
  <c r="Q34" i="44" l="1"/>
  <c r="Q34" i="42"/>
  <c r="BI18" i="83"/>
  <c r="BK18" i="83" s="1"/>
  <c r="BE18" i="83"/>
  <c r="S34" i="33"/>
  <c r="Q34" i="33"/>
  <c r="Q24" i="54"/>
  <c r="BA34" i="38"/>
  <c r="AK34" i="38"/>
  <c r="Q34" i="38"/>
  <c r="AU34" i="38"/>
  <c r="AE34" i="38"/>
  <c r="S34" i="46"/>
  <c r="Q34" i="46"/>
  <c r="CC17" i="83"/>
  <c r="CE17" i="83" s="1"/>
  <c r="BY17" i="83"/>
  <c r="BA34" i="32"/>
  <c r="AK34" i="32"/>
  <c r="S34" i="32"/>
  <c r="Q34" i="32"/>
  <c r="AU34" i="32"/>
  <c r="AE34" i="32"/>
  <c r="S34" i="45"/>
  <c r="Q34" i="45"/>
  <c r="K21" i="91"/>
  <c r="K13" i="91"/>
  <c r="K22" i="91"/>
  <c r="K14" i="91"/>
  <c r="K15" i="91"/>
  <c r="K17" i="91"/>
  <c r="K9" i="91"/>
  <c r="K12" i="91"/>
  <c r="K11" i="91"/>
  <c r="K10" i="91"/>
  <c r="K16" i="91"/>
  <c r="K8" i="91"/>
  <c r="K23" i="91"/>
  <c r="K20" i="91"/>
  <c r="K19" i="91"/>
  <c r="K18" i="91"/>
  <c r="W22" i="89"/>
  <c r="Q34" i="40"/>
  <c r="Q34" i="34"/>
  <c r="I14" i="55"/>
  <c r="M14" i="55" s="1"/>
  <c r="K38" i="96"/>
  <c r="I14" i="53" s="1"/>
  <c r="M14" i="53" s="1"/>
  <c r="Q14" i="53" s="1"/>
  <c r="W14" i="53" s="1"/>
  <c r="AW45" i="40"/>
  <c r="AW43" i="40"/>
  <c r="AW37" i="40"/>
  <c r="AW27" i="40"/>
  <c r="AW19" i="40"/>
  <c r="AW11" i="40"/>
  <c r="AW32" i="40"/>
  <c r="AW25" i="40"/>
  <c r="AW41" i="40"/>
  <c r="AW39" i="40"/>
  <c r="AW16" i="40"/>
  <c r="AW33" i="40"/>
  <c r="AW42" i="40"/>
  <c r="AW29" i="40"/>
  <c r="AW15" i="40"/>
  <c r="AW17" i="40"/>
  <c r="AW31" i="40"/>
  <c r="I14" i="79"/>
  <c r="K14" i="79" s="1"/>
  <c r="AW38" i="40"/>
  <c r="AW28" i="40"/>
  <c r="AW40" i="40"/>
  <c r="AW30" i="40"/>
  <c r="AW18" i="40"/>
  <c r="AW46" i="40"/>
  <c r="AW36" i="40"/>
  <c r="AW20" i="40"/>
  <c r="AW14" i="40"/>
  <c r="BG12" i="92"/>
  <c r="M15" i="79"/>
  <c r="W15" i="84"/>
  <c r="O15" i="79" s="1"/>
  <c r="S15" i="79" s="1"/>
  <c r="U15" i="79" s="1"/>
  <c r="Q37" i="37"/>
  <c r="S37" i="37"/>
  <c r="AM13" i="56"/>
  <c r="AS13" i="56" s="1"/>
  <c r="Q13" i="56"/>
  <c r="W13" i="56" s="1"/>
  <c r="AC13" i="56"/>
  <c r="AI13" i="56" s="1"/>
  <c r="W16" i="91"/>
  <c r="Q26" i="39"/>
  <c r="CE16" i="84"/>
  <c r="BQ16" i="79" s="1"/>
  <c r="BU16" i="79" s="1"/>
  <c r="BW16" i="79" s="1"/>
  <c r="BO16" i="79"/>
  <c r="BK78" i="52"/>
  <c r="BK79" i="52" s="1"/>
  <c r="CS13" i="84"/>
  <c r="CK13" i="84"/>
  <c r="W12" i="89"/>
  <c r="BA33" i="38"/>
  <c r="AK33" i="38"/>
  <c r="S33" i="38"/>
  <c r="Q33" i="38"/>
  <c r="AU33" i="38"/>
  <c r="AE33" i="38"/>
  <c r="AA24" i="48"/>
  <c r="AE24" i="48" s="1"/>
  <c r="Q24" i="48"/>
  <c r="AI24" i="48"/>
  <c r="Q26" i="34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5" i="77"/>
  <c r="AS15" i="77" s="1"/>
  <c r="I24" i="15" s="1"/>
  <c r="M24" i="15" s="1"/>
  <c r="S24" i="15" s="1"/>
  <c r="Q34" i="43"/>
  <c r="AU34" i="43"/>
  <c r="BA34" i="43"/>
  <c r="AK34" i="43"/>
  <c r="S34" i="43"/>
  <c r="AE34" i="43"/>
  <c r="BM17" i="82"/>
  <c r="BU17" i="82"/>
  <c r="BW17" i="82" s="1"/>
  <c r="G18" i="87"/>
  <c r="I18" i="87" s="1"/>
  <c r="AY18" i="3" s="1"/>
  <c r="G742" i="1" s="1"/>
  <c r="W18" i="92"/>
  <c r="BG18" i="92" s="1"/>
  <c r="AW41" i="31"/>
  <c r="AW32" i="31"/>
  <c r="AW16" i="31"/>
  <c r="AW30" i="31"/>
  <c r="AW28" i="31"/>
  <c r="AW14" i="31"/>
  <c r="AW39" i="31"/>
  <c r="AW46" i="31"/>
  <c r="AW29" i="31"/>
  <c r="AW20" i="31"/>
  <c r="AW46" i="35"/>
  <c r="AW38" i="35"/>
  <c r="AW28" i="35"/>
  <c r="AW20" i="35"/>
  <c r="AW40" i="31"/>
  <c r="AW38" i="31"/>
  <c r="AW33" i="35"/>
  <c r="AW17" i="35"/>
  <c r="AW18" i="31"/>
  <c r="AW32" i="35"/>
  <c r="AW18" i="35"/>
  <c r="AW25" i="35"/>
  <c r="AW41" i="35"/>
  <c r="AW36" i="35"/>
  <c r="AW30" i="35"/>
  <c r="AW14" i="35"/>
  <c r="AW16" i="35"/>
  <c r="I19" i="79"/>
  <c r="K19" i="79" s="1"/>
  <c r="AW42" i="35"/>
  <c r="AW19" i="35"/>
  <c r="AW27" i="35"/>
  <c r="AW19" i="31"/>
  <c r="AW15" i="35"/>
  <c r="AW11" i="31"/>
  <c r="AW31" i="31"/>
  <c r="AW45" i="31"/>
  <c r="AW39" i="35"/>
  <c r="AW45" i="35"/>
  <c r="AW17" i="31"/>
  <c r="AW25" i="31"/>
  <c r="AW15" i="31"/>
  <c r="AW33" i="31"/>
  <c r="AW42" i="31"/>
  <c r="AW27" i="31"/>
  <c r="AW37" i="31"/>
  <c r="AW43" i="31"/>
  <c r="AW40" i="35"/>
  <c r="AW43" i="35"/>
  <c r="AW37" i="35"/>
  <c r="AW11" i="35"/>
  <c r="AW29" i="35"/>
  <c r="AW36" i="31"/>
  <c r="AW31" i="35"/>
  <c r="I63" i="96"/>
  <c r="I35" i="55" s="1"/>
  <c r="M35" i="55" s="1"/>
  <c r="K63" i="96"/>
  <c r="I35" i="53" s="1"/>
  <c r="M35" i="53" s="1"/>
  <c r="Q35" i="53" s="1"/>
  <c r="W35" i="53" s="1"/>
  <c r="AW19" i="52"/>
  <c r="BA19" i="52" s="1"/>
  <c r="CA19" i="52"/>
  <c r="CG19" i="52" s="1"/>
  <c r="AS19" i="52"/>
  <c r="AC19" i="52"/>
  <c r="AI19" i="52" s="1"/>
  <c r="BW19" i="52"/>
  <c r="Q19" i="52"/>
  <c r="Y19" i="52" s="1"/>
  <c r="AM19" i="52"/>
  <c r="BQ19" i="52"/>
  <c r="BG19" i="52"/>
  <c r="BM19" i="52" s="1"/>
  <c r="BC19" i="52"/>
  <c r="AW45" i="36"/>
  <c r="AW25" i="36"/>
  <c r="AW17" i="36"/>
  <c r="AW39" i="36"/>
  <c r="AW43" i="36"/>
  <c r="AW42" i="36"/>
  <c r="AW15" i="36"/>
  <c r="AW14" i="36"/>
  <c r="AW16" i="36"/>
  <c r="AW30" i="36"/>
  <c r="AW37" i="36"/>
  <c r="I18" i="79"/>
  <c r="K18" i="79" s="1"/>
  <c r="AW29" i="36"/>
  <c r="AW38" i="36"/>
  <c r="AW11" i="36"/>
  <c r="AW31" i="36"/>
  <c r="AW41" i="36"/>
  <c r="AW27" i="36"/>
  <c r="AW28" i="36"/>
  <c r="AW40" i="36"/>
  <c r="AW19" i="36"/>
  <c r="AW36" i="36"/>
  <c r="AW20" i="36"/>
  <c r="AW18" i="36"/>
  <c r="AW33" i="36"/>
  <c r="AW46" i="36"/>
  <c r="AW32" i="36"/>
  <c r="Q27" i="35"/>
  <c r="W21" i="89"/>
  <c r="BG21" i="89" s="1"/>
  <c r="BA32" i="40"/>
  <c r="AK32" i="40"/>
  <c r="S32" i="40"/>
  <c r="Q32" i="40"/>
  <c r="AU32" i="40"/>
  <c r="AE32" i="40"/>
  <c r="Q29" i="42"/>
  <c r="S29" i="42" s="1"/>
  <c r="AU29" i="42"/>
  <c r="AE29" i="42"/>
  <c r="AK29" i="42"/>
  <c r="BA29" i="42"/>
  <c r="AQ21" i="32"/>
  <c r="AQ9" i="32"/>
  <c r="AQ10" i="32"/>
  <c r="AQ12" i="32"/>
  <c r="AQ13" i="32"/>
  <c r="Q42" i="44"/>
  <c r="S42" i="44" s="1"/>
  <c r="S43" i="45"/>
  <c r="BO9" i="51"/>
  <c r="BS9" i="51" s="1"/>
  <c r="AY9" i="51"/>
  <c r="AI9" i="51"/>
  <c r="AM9" i="51" s="1"/>
  <c r="Q9" i="51"/>
  <c r="W9" i="51" s="1"/>
  <c r="BG9" i="51"/>
  <c r="AQ9" i="51"/>
  <c r="AA9" i="51"/>
  <c r="AW42" i="39"/>
  <c r="AW18" i="39"/>
  <c r="AW39" i="39"/>
  <c r="AW16" i="39"/>
  <c r="AW14" i="39"/>
  <c r="AW33" i="39"/>
  <c r="AW40" i="39"/>
  <c r="AW37" i="39"/>
  <c r="AW32" i="39"/>
  <c r="AW15" i="39"/>
  <c r="AW30" i="39"/>
  <c r="AW25" i="39"/>
  <c r="I15" i="79"/>
  <c r="K15" i="79" s="1"/>
  <c r="AW41" i="39"/>
  <c r="AW17" i="39"/>
  <c r="AW38" i="39"/>
  <c r="AW31" i="39"/>
  <c r="AW46" i="39"/>
  <c r="AW20" i="39"/>
  <c r="AW11" i="39"/>
  <c r="AW43" i="39"/>
  <c r="AW27" i="39"/>
  <c r="AW45" i="39"/>
  <c r="AW29" i="39"/>
  <c r="AW36" i="39"/>
  <c r="AW19" i="39"/>
  <c r="AW28" i="39"/>
  <c r="AU37" i="36"/>
  <c r="S37" i="36"/>
  <c r="AK37" i="36"/>
  <c r="Q37" i="36"/>
  <c r="BA37" i="36"/>
  <c r="AE37" i="36"/>
  <c r="AI11" i="56"/>
  <c r="AM11" i="56"/>
  <c r="AC11" i="56"/>
  <c r="Y11" i="56"/>
  <c r="Q11" i="56"/>
  <c r="W11" i="56" s="1"/>
  <c r="AS11" i="56"/>
  <c r="M8" i="55"/>
  <c r="S27" i="33"/>
  <c r="Q27" i="33"/>
  <c r="AQ39" i="39"/>
  <c r="AQ40" i="39"/>
  <c r="AQ42" i="39"/>
  <c r="AQ33" i="39"/>
  <c r="AQ25" i="39"/>
  <c r="AQ36" i="39"/>
  <c r="AQ14" i="39"/>
  <c r="AQ41" i="39"/>
  <c r="AQ38" i="39"/>
  <c r="AQ32" i="39"/>
  <c r="AQ30" i="39"/>
  <c r="AQ28" i="39"/>
  <c r="AQ15" i="39"/>
  <c r="AQ16" i="39"/>
  <c r="AQ18" i="39"/>
  <c r="AQ46" i="39"/>
  <c r="AQ11" i="39"/>
  <c r="AQ37" i="39"/>
  <c r="AQ29" i="39"/>
  <c r="AQ20" i="39"/>
  <c r="AQ17" i="39"/>
  <c r="AQ45" i="39"/>
  <c r="AQ27" i="39"/>
  <c r="AQ43" i="39"/>
  <c r="AQ31" i="39"/>
  <c r="AQ19" i="39"/>
  <c r="BU23" i="84"/>
  <c r="CC23" i="84"/>
  <c r="CW13" i="83"/>
  <c r="CY13" i="83" s="1"/>
  <c r="CS13" i="83"/>
  <c r="BA26" i="38"/>
  <c r="AK26" i="38"/>
  <c r="S26" i="38"/>
  <c r="Q26" i="38"/>
  <c r="AU26" i="38"/>
  <c r="AE26" i="38"/>
  <c r="AG22" i="90"/>
  <c r="AE31" i="30"/>
  <c r="AU31" i="30"/>
  <c r="AK31" i="30"/>
  <c r="Q31" i="30"/>
  <c r="BA31" i="30"/>
  <c r="BA30" i="41"/>
  <c r="AK30" i="41"/>
  <c r="S30" i="41"/>
  <c r="Q30" i="41"/>
  <c r="AU30" i="41"/>
  <c r="AE30" i="41"/>
  <c r="W11" i="88"/>
  <c r="Q34" i="30"/>
  <c r="S34" i="30" s="1"/>
  <c r="AW40" i="30"/>
  <c r="AW31" i="30"/>
  <c r="AW15" i="30"/>
  <c r="E30" i="28"/>
  <c r="AW41" i="30"/>
  <c r="AW28" i="30"/>
  <c r="AW30" i="30"/>
  <c r="AW11" i="30"/>
  <c r="AW38" i="30"/>
  <c r="AW37" i="30"/>
  <c r="AW16" i="30"/>
  <c r="AW32" i="30"/>
  <c r="AW19" i="30"/>
  <c r="I23" i="79"/>
  <c r="K23" i="79" s="1"/>
  <c r="AM41" i="30" s="1"/>
  <c r="AO41" i="30" s="1"/>
  <c r="AW39" i="30"/>
  <c r="AW27" i="30"/>
  <c r="AW18" i="30"/>
  <c r="AW29" i="30"/>
  <c r="AW20" i="30"/>
  <c r="AW46" i="30"/>
  <c r="AW45" i="30"/>
  <c r="AW17" i="30"/>
  <c r="AW14" i="30"/>
  <c r="AW36" i="30"/>
  <c r="AW25" i="30"/>
  <c r="AW33" i="30"/>
  <c r="CY19" i="84"/>
  <c r="CI19" i="79" s="1"/>
  <c r="CM19" i="79" s="1"/>
  <c r="CO19" i="79" s="1"/>
  <c r="CG19" i="79"/>
  <c r="AQ23" i="39"/>
  <c r="AQ8" i="39"/>
  <c r="AS8" i="39" s="1"/>
  <c r="AQ34" i="39"/>
  <c r="AQ22" i="39"/>
  <c r="AQ26" i="39"/>
  <c r="AQ24" i="39"/>
  <c r="AK32" i="36"/>
  <c r="Q32" i="36"/>
  <c r="AU32" i="36"/>
  <c r="BA32" i="36"/>
  <c r="AE32" i="36"/>
  <c r="M9" i="27"/>
  <c r="W19" i="89"/>
  <c r="BG19" i="89" s="1"/>
  <c r="BA26" i="32"/>
  <c r="AK26" i="32"/>
  <c r="Q26" i="32"/>
  <c r="AE26" i="32"/>
  <c r="AU26" i="32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AU79" i="52"/>
  <c r="M132" i="11"/>
  <c r="I56" i="74"/>
  <c r="Q24" i="45"/>
  <c r="S24" i="45" s="1"/>
  <c r="BE20" i="83"/>
  <c r="AO20" i="79" s="1"/>
  <c r="BI20" i="83"/>
  <c r="AG42" i="32"/>
  <c r="AG33" i="32"/>
  <c r="AG25" i="32"/>
  <c r="AG17" i="32"/>
  <c r="AG15" i="32"/>
  <c r="AG11" i="32"/>
  <c r="AG30" i="32"/>
  <c r="AG39" i="32"/>
  <c r="AG27" i="32"/>
  <c r="AG43" i="32"/>
  <c r="AG37" i="32"/>
  <c r="AG40" i="32"/>
  <c r="AG29" i="32"/>
  <c r="AG31" i="32"/>
  <c r="AG14" i="32"/>
  <c r="AG16" i="32"/>
  <c r="AG41" i="32"/>
  <c r="AG32" i="32"/>
  <c r="AG46" i="32"/>
  <c r="AG28" i="32"/>
  <c r="AG36" i="32"/>
  <c r="AG18" i="32"/>
  <c r="AG19" i="32"/>
  <c r="AG45" i="32"/>
  <c r="AG38" i="32"/>
  <c r="AG20" i="32"/>
  <c r="AQ24" i="33"/>
  <c r="AQ8" i="33"/>
  <c r="AQ34" i="33"/>
  <c r="AQ26" i="33"/>
  <c r="AQ23" i="33"/>
  <c r="AQ22" i="33"/>
  <c r="W17" i="90"/>
  <c r="S37" i="33"/>
  <c r="Q37" i="33"/>
  <c r="BO13" i="51"/>
  <c r="AY13" i="51"/>
  <c r="AI13" i="51"/>
  <c r="Q13" i="51"/>
  <c r="BG13" i="51"/>
  <c r="AQ13" i="51"/>
  <c r="AU13" i="51" s="1"/>
  <c r="AA13" i="51"/>
  <c r="AO20" i="84"/>
  <c r="AG20" i="84"/>
  <c r="Q12" i="33"/>
  <c r="S12" i="33"/>
  <c r="BA31" i="39"/>
  <c r="AE31" i="39"/>
  <c r="AK31" i="39"/>
  <c r="AU31" i="39"/>
  <c r="Q31" i="39"/>
  <c r="AG22" i="84"/>
  <c r="AO22" i="84"/>
  <c r="AS8" i="75"/>
  <c r="I17" i="26" s="1"/>
  <c r="M17" i="26" s="1"/>
  <c r="AC8" i="75"/>
  <c r="M8" i="75"/>
  <c r="I12" i="23" s="1"/>
  <c r="M12" i="23" s="1"/>
  <c r="AW8" i="75"/>
  <c r="I10" i="11" s="1"/>
  <c r="M10" i="11" s="1"/>
  <c r="Q8" i="75"/>
  <c r="I13" i="25" s="1"/>
  <c r="M13" i="25" s="1"/>
  <c r="S13" i="25" s="1"/>
  <c r="AO8" i="75"/>
  <c r="I17" i="27" s="1"/>
  <c r="M17" i="27" s="1"/>
  <c r="I8" i="75"/>
  <c r="I12" i="25" s="1"/>
  <c r="M12" i="25" s="1"/>
  <c r="AK8" i="75"/>
  <c r="I9" i="11" s="1"/>
  <c r="M9" i="11" s="1"/>
  <c r="AG8" i="75"/>
  <c r="E8" i="73" s="1"/>
  <c r="Y8" i="75"/>
  <c r="U8" i="75"/>
  <c r="I13" i="23" s="1"/>
  <c r="M13" i="23" s="1"/>
  <c r="BE8" i="75"/>
  <c r="E34" i="74" s="1"/>
  <c r="BA8" i="75"/>
  <c r="I11" i="11" s="1"/>
  <c r="M11" i="11" s="1"/>
  <c r="AQ12" i="91"/>
  <c r="S27" i="30"/>
  <c r="Q27" i="30"/>
  <c r="BA30" i="34"/>
  <c r="AK30" i="34"/>
  <c r="Q30" i="34"/>
  <c r="AE30" i="34"/>
  <c r="AU30" i="34"/>
  <c r="Q34" i="41"/>
  <c r="S34" i="41"/>
  <c r="I40" i="30"/>
  <c r="M40" i="30" s="1"/>
  <c r="E29" i="103"/>
  <c r="AO12" i="81"/>
  <c r="AW12" i="81"/>
  <c r="AY12" i="81" s="1"/>
  <c r="AG15" i="88"/>
  <c r="BY15" i="88"/>
  <c r="W13" i="92"/>
  <c r="G13" i="87"/>
  <c r="I13" i="87" s="1"/>
  <c r="AY13" i="3" s="1"/>
  <c r="G597" i="1" s="1"/>
  <c r="AW21" i="31"/>
  <c r="AW12" i="31"/>
  <c r="AW12" i="35"/>
  <c r="AW13" i="31"/>
  <c r="AW10" i="35"/>
  <c r="AW9" i="35"/>
  <c r="CC19" i="79"/>
  <c r="CE19" i="79" s="1"/>
  <c r="AW10" i="31"/>
  <c r="AW9" i="31"/>
  <c r="AW21" i="35"/>
  <c r="AW13" i="35"/>
  <c r="AG16" i="88"/>
  <c r="AQ20" i="92"/>
  <c r="I65" i="96"/>
  <c r="I33" i="13"/>
  <c r="E34" i="12" s="1"/>
  <c r="M31" i="13"/>
  <c r="M33" i="13" s="1"/>
  <c r="I41" i="96"/>
  <c r="I22" i="55" s="1"/>
  <c r="M22" i="55" s="1"/>
  <c r="K41" i="96"/>
  <c r="I22" i="53" s="1"/>
  <c r="M22" i="53" s="1"/>
  <c r="Q22" i="53" s="1"/>
  <c r="W22" i="53" s="1"/>
  <c r="AM41" i="35"/>
  <c r="AU41" i="35" s="1"/>
  <c r="M12" i="37"/>
  <c r="Q25" i="37"/>
  <c r="CG58" i="52"/>
  <c r="BQ58" i="52"/>
  <c r="AI58" i="52"/>
  <c r="Q58" i="52"/>
  <c r="BM58" i="52"/>
  <c r="AW58" i="52"/>
  <c r="BA58" i="52" s="1"/>
  <c r="AS58" i="52"/>
  <c r="AC58" i="52"/>
  <c r="BW58" i="52"/>
  <c r="BG58" i="52"/>
  <c r="CA58" i="52"/>
  <c r="AM58" i="52"/>
  <c r="BC58" i="52"/>
  <c r="Y58" i="52"/>
  <c r="Q26" i="36"/>
  <c r="AU26" i="36"/>
  <c r="AE26" i="36"/>
  <c r="AK26" i="36"/>
  <c r="BA26" i="36"/>
  <c r="S26" i="36"/>
  <c r="Q33" i="36"/>
  <c r="BA33" i="36"/>
  <c r="AE33" i="36"/>
  <c r="AU33" i="36"/>
  <c r="AK33" i="36"/>
  <c r="AO16" i="82"/>
  <c r="AW16" i="82"/>
  <c r="AY16" i="82" s="1"/>
  <c r="CC10" i="84"/>
  <c r="BU10" i="84"/>
  <c r="Q25" i="32"/>
  <c r="AU25" i="32"/>
  <c r="AE25" i="32"/>
  <c r="BA25" i="32"/>
  <c r="S25" i="32"/>
  <c r="AK25" i="32"/>
  <c r="AQ22" i="88"/>
  <c r="BY44" i="52"/>
  <c r="CC44" i="52" s="1"/>
  <c r="AO44" i="52"/>
  <c r="I49" i="52"/>
  <c r="M49" i="52" s="1"/>
  <c r="K23" i="74"/>
  <c r="I34" i="50" s="1"/>
  <c r="M34" i="50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Q32" i="35"/>
  <c r="S32" i="35" s="1"/>
  <c r="AE32" i="35"/>
  <c r="BA32" i="35"/>
  <c r="AU32" i="35"/>
  <c r="AK32" i="35"/>
  <c r="Q28" i="35"/>
  <c r="AU28" i="35"/>
  <c r="AE28" i="35"/>
  <c r="AK28" i="35"/>
  <c r="S28" i="35"/>
  <c r="BA28" i="35"/>
  <c r="AQ12" i="31"/>
  <c r="AQ21" i="31"/>
  <c r="AQ13" i="31"/>
  <c r="AQ9" i="35"/>
  <c r="AQ10" i="35"/>
  <c r="AQ12" i="35"/>
  <c r="AQ9" i="31"/>
  <c r="AQ21" i="35"/>
  <c r="AQ10" i="31"/>
  <c r="AQ13" i="35"/>
  <c r="Y38" i="54"/>
  <c r="AC9" i="92"/>
  <c r="AM9" i="92"/>
  <c r="AQ45" i="44"/>
  <c r="AQ43" i="44"/>
  <c r="AQ37" i="44"/>
  <c r="AQ46" i="44"/>
  <c r="AQ38" i="44"/>
  <c r="AQ39" i="44"/>
  <c r="AQ42" i="44"/>
  <c r="AQ18" i="44"/>
  <c r="AQ27" i="44"/>
  <c r="AQ19" i="44"/>
  <c r="AQ11" i="44"/>
  <c r="AQ28" i="44"/>
  <c r="AQ20" i="44"/>
  <c r="AQ30" i="44"/>
  <c r="AQ14" i="44"/>
  <c r="AQ31" i="44"/>
  <c r="AQ15" i="44"/>
  <c r="AQ33" i="44"/>
  <c r="AQ25" i="44"/>
  <c r="AQ32" i="44"/>
  <c r="AQ16" i="44"/>
  <c r="AQ17" i="44"/>
  <c r="AQ29" i="44"/>
  <c r="AQ36" i="44"/>
  <c r="AQ40" i="44"/>
  <c r="AQ41" i="44"/>
  <c r="I28" i="48"/>
  <c r="M9" i="48"/>
  <c r="AQ16" i="92"/>
  <c r="G20" i="87"/>
  <c r="I20" i="87" s="1"/>
  <c r="AY20" i="3" s="1"/>
  <c r="G800" i="1" s="1"/>
  <c r="W20" i="92"/>
  <c r="BG78" i="52"/>
  <c r="BG79" i="52" s="1"/>
  <c r="CW9" i="84"/>
  <c r="CO9" i="84"/>
  <c r="CC22" i="84"/>
  <c r="BU22" i="84"/>
  <c r="CE12" i="84"/>
  <c r="BA32" i="45"/>
  <c r="AK32" i="45"/>
  <c r="Q32" i="45"/>
  <c r="AE32" i="45"/>
  <c r="AU32" i="45"/>
  <c r="AU30" i="31"/>
  <c r="AE30" i="31"/>
  <c r="AK30" i="31"/>
  <c r="Q30" i="31"/>
  <c r="BA30" i="31"/>
  <c r="BA33" i="31"/>
  <c r="AK33" i="31"/>
  <c r="S33" i="31"/>
  <c r="Q33" i="31"/>
  <c r="AU33" i="31"/>
  <c r="AE33" i="31"/>
  <c r="BM23" i="81"/>
  <c r="BU23" i="81"/>
  <c r="BW23" i="81" s="1"/>
  <c r="BO8" i="85"/>
  <c r="BI8" i="79"/>
  <c r="CK22" i="82"/>
  <c r="CS22" i="82"/>
  <c r="CU22" i="82" s="1"/>
  <c r="M67" i="25"/>
  <c r="S67" i="25" s="1"/>
  <c r="BA28" i="40"/>
  <c r="AK28" i="40"/>
  <c r="Q28" i="40"/>
  <c r="AU28" i="40"/>
  <c r="AE28" i="40"/>
  <c r="Q23" i="40"/>
  <c r="BA30" i="40"/>
  <c r="AK30" i="40"/>
  <c r="Q30" i="40"/>
  <c r="AU30" i="40"/>
  <c r="AE30" i="40"/>
  <c r="Q25" i="42"/>
  <c r="S25" i="42"/>
  <c r="BY14" i="79"/>
  <c r="AQ73" i="52"/>
  <c r="AQ78" i="52" s="1"/>
  <c r="AQ79" i="52" s="1"/>
  <c r="DQ12" i="82"/>
  <c r="DS12" i="82" s="1"/>
  <c r="DI12" i="82"/>
  <c r="AG14" i="91"/>
  <c r="CE75" i="52"/>
  <c r="W22" i="88"/>
  <c r="AQ17" i="91"/>
  <c r="Q19" i="54"/>
  <c r="Y19" i="54" s="1"/>
  <c r="K19" i="54"/>
  <c r="Q78" i="52"/>
  <c r="Q79" i="52" s="1"/>
  <c r="G18" i="113"/>
  <c r="I42" i="46" s="1"/>
  <c r="M42" i="46" s="1"/>
  <c r="G19" i="113"/>
  <c r="I43" i="46" s="1"/>
  <c r="M43" i="46" s="1"/>
  <c r="G119" i="113"/>
  <c r="I19" i="29" s="1"/>
  <c r="M19" i="29" s="1"/>
  <c r="S19" i="29" s="1"/>
  <c r="BA19" i="7" s="1"/>
  <c r="G92" i="113"/>
  <c r="I16" i="29" s="1"/>
  <c r="M16" i="29" s="1"/>
  <c r="S16" i="29" s="1"/>
  <c r="BA16" i="7" s="1"/>
  <c r="G146" i="113"/>
  <c r="I24" i="29" s="1"/>
  <c r="M24" i="29" s="1"/>
  <c r="S24" i="29" s="1"/>
  <c r="BA24" i="7" s="1"/>
  <c r="G54" i="113"/>
  <c r="I42" i="42" s="1"/>
  <c r="M42" i="42" s="1"/>
  <c r="G159" i="113"/>
  <c r="I42" i="31" s="1"/>
  <c r="M42" i="31" s="1"/>
  <c r="G100" i="114"/>
  <c r="I28" i="22" s="1"/>
  <c r="M28" i="22" s="1"/>
  <c r="S28" i="22" s="1"/>
  <c r="CO13" i="82"/>
  <c r="CG13" i="82"/>
  <c r="Q37" i="45"/>
  <c r="Q37" i="46"/>
  <c r="AQ15" i="84"/>
  <c r="AG15" i="79" s="1"/>
  <c r="AK15" i="79" s="1"/>
  <c r="AM15" i="79" s="1"/>
  <c r="AE15" i="79"/>
  <c r="BY8" i="92"/>
  <c r="BE8" i="3" s="1"/>
  <c r="G455" i="1" s="1"/>
  <c r="AG8" i="92"/>
  <c r="AQ22" i="31"/>
  <c r="AQ24" i="31"/>
  <c r="AQ8" i="31"/>
  <c r="AQ24" i="35"/>
  <c r="AQ8" i="35"/>
  <c r="AQ34" i="35"/>
  <c r="AQ26" i="35"/>
  <c r="AQ34" i="31"/>
  <c r="AQ23" i="35"/>
  <c r="AQ23" i="31"/>
  <c r="AQ22" i="35"/>
  <c r="AQ26" i="31"/>
  <c r="W78" i="52"/>
  <c r="W79" i="52" s="1"/>
  <c r="Q26" i="33"/>
  <c r="Q24" i="33"/>
  <c r="Q12" i="39"/>
  <c r="S12" i="39" s="1"/>
  <c r="AO22" i="82"/>
  <c r="AW22" i="82"/>
  <c r="AY22" i="82" s="1"/>
  <c r="Y14" i="54"/>
  <c r="CK10" i="82"/>
  <c r="CS10" i="82"/>
  <c r="CU10" i="82" s="1"/>
  <c r="AO41" i="31"/>
  <c r="BA41" i="31" s="1"/>
  <c r="AM41" i="31"/>
  <c r="AU41" i="31" s="1"/>
  <c r="BM75" i="52"/>
  <c r="E22" i="2" s="1"/>
  <c r="G965" i="1" s="1"/>
  <c r="Q26" i="44"/>
  <c r="S26" i="44"/>
  <c r="Q27" i="44"/>
  <c r="S27" i="44" s="1"/>
  <c r="AG10" i="92"/>
  <c r="K29" i="73"/>
  <c r="I80" i="23" s="1"/>
  <c r="M80" i="23" s="1"/>
  <c r="S80" i="23" s="1"/>
  <c r="I29" i="73"/>
  <c r="I80" i="25" s="1"/>
  <c r="M80" i="25" s="1"/>
  <c r="S80" i="25" s="1"/>
  <c r="Y10" i="54"/>
  <c r="BA27" i="38"/>
  <c r="AK27" i="38"/>
  <c r="AE27" i="38"/>
  <c r="AU27" i="38"/>
  <c r="Q27" i="38"/>
  <c r="CW12" i="83"/>
  <c r="CY12" i="83" s="1"/>
  <c r="CS12" i="83"/>
  <c r="AG13" i="89"/>
  <c r="BO16" i="85"/>
  <c r="BI16" i="79"/>
  <c r="CW21" i="84"/>
  <c r="CO21" i="84"/>
  <c r="BY21" i="79" s="1"/>
  <c r="I16" i="51"/>
  <c r="M16" i="51" s="1"/>
  <c r="E9" i="103"/>
  <c r="G15" i="117"/>
  <c r="AY16" i="85"/>
  <c r="AQ16" i="79"/>
  <c r="S23" i="30"/>
  <c r="Q23" i="30"/>
  <c r="Q26" i="41"/>
  <c r="S24" i="34"/>
  <c r="Q24" i="34"/>
  <c r="Q23" i="34"/>
  <c r="AQ42" i="34"/>
  <c r="AQ33" i="34"/>
  <c r="AQ36" i="34"/>
  <c r="AQ45" i="34"/>
  <c r="AQ43" i="34"/>
  <c r="AQ37" i="34"/>
  <c r="AQ27" i="34"/>
  <c r="AQ39" i="34"/>
  <c r="AQ29" i="34"/>
  <c r="AQ11" i="34"/>
  <c r="AQ32" i="34"/>
  <c r="AQ17" i="34"/>
  <c r="AQ19" i="34"/>
  <c r="AQ41" i="34"/>
  <c r="AQ28" i="34"/>
  <c r="AQ25" i="34"/>
  <c r="AQ20" i="34"/>
  <c r="AQ46" i="34"/>
  <c r="AQ16" i="34"/>
  <c r="AQ18" i="34"/>
  <c r="AQ30" i="34"/>
  <c r="AQ15" i="34"/>
  <c r="AQ38" i="34"/>
  <c r="AQ31" i="34"/>
  <c r="AQ14" i="34"/>
  <c r="AQ40" i="34"/>
  <c r="S12" i="23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AE14" i="77"/>
  <c r="AG14" i="77" s="1"/>
  <c r="I23" i="17" s="1"/>
  <c r="M23" i="17" s="1"/>
  <c r="AE16" i="77"/>
  <c r="AG16" i="77" s="1"/>
  <c r="I25" i="17" s="1"/>
  <c r="M25" i="17" s="1"/>
  <c r="AE13" i="77"/>
  <c r="AG13" i="77" s="1"/>
  <c r="I22" i="17" s="1"/>
  <c r="M22" i="17" s="1"/>
  <c r="AE11" i="77"/>
  <c r="AG11" i="77" s="1"/>
  <c r="I20" i="17" s="1"/>
  <c r="M20" i="17" s="1"/>
  <c r="AE17" i="77"/>
  <c r="AG17" i="77" s="1"/>
  <c r="I26" i="17" s="1"/>
  <c r="M26" i="17" s="1"/>
  <c r="S12" i="77"/>
  <c r="U12" i="77" s="1"/>
  <c r="E13" i="76" s="1"/>
  <c r="S17" i="77"/>
  <c r="U17" i="77" s="1"/>
  <c r="E18" i="76" s="1"/>
  <c r="S14" i="77"/>
  <c r="U14" i="77" s="1"/>
  <c r="E15" i="76" s="1"/>
  <c r="S16" i="77"/>
  <c r="U16" i="77" s="1"/>
  <c r="E17" i="76" s="1"/>
  <c r="S11" i="77"/>
  <c r="U11" i="77" s="1"/>
  <c r="E12" i="76" s="1"/>
  <c r="S15" i="77"/>
  <c r="U15" i="77" s="1"/>
  <c r="E16" i="76" s="1"/>
  <c r="S13" i="77"/>
  <c r="U13" i="77" s="1"/>
  <c r="E14" i="76" s="1"/>
  <c r="S10" i="77"/>
  <c r="U10" i="77" s="1"/>
  <c r="E10" i="76" s="1"/>
  <c r="BG21" i="79"/>
  <c r="BK21" i="79" s="1"/>
  <c r="BM21" i="79" s="1"/>
  <c r="AW64" i="52"/>
  <c r="BA64" i="52" s="1"/>
  <c r="CA64" i="52"/>
  <c r="AC64" i="52"/>
  <c r="BQ64" i="52"/>
  <c r="Q64" i="52"/>
  <c r="Y64" i="52" s="1"/>
  <c r="CG64" i="52"/>
  <c r="BG64" i="52"/>
  <c r="BM64" i="52" s="1"/>
  <c r="BW64" i="52"/>
  <c r="AM64" i="52"/>
  <c r="AS64" i="52" s="1"/>
  <c r="AI64" i="52"/>
  <c r="Q13" i="50"/>
  <c r="W13" i="50" s="1"/>
  <c r="Y13" i="50"/>
  <c r="CS17" i="81"/>
  <c r="CU17" i="81" s="1"/>
  <c r="CK17" i="81"/>
  <c r="BG19" i="88"/>
  <c r="I40" i="33"/>
  <c r="M40" i="33" s="1"/>
  <c r="E25" i="103"/>
  <c r="I40" i="36"/>
  <c r="M40" i="36" s="1"/>
  <c r="E22" i="103"/>
  <c r="M67" i="23"/>
  <c r="S67" i="23" s="1"/>
  <c r="Q27" i="46"/>
  <c r="W9" i="79"/>
  <c r="CS17" i="82"/>
  <c r="CU17" i="82" s="1"/>
  <c r="CK17" i="82"/>
  <c r="DI9" i="82"/>
  <c r="DQ9" i="82"/>
  <c r="DS9" i="82" s="1"/>
  <c r="CO22" i="84"/>
  <c r="CW22" i="84"/>
  <c r="AC9" i="88"/>
  <c r="AM9" i="88"/>
  <c r="I23" i="88"/>
  <c r="BU18" i="81"/>
  <c r="BW18" i="81" s="1"/>
  <c r="BM18" i="81"/>
  <c r="Q30" i="43"/>
  <c r="AU30" i="43"/>
  <c r="AE30" i="43"/>
  <c r="BA30" i="43"/>
  <c r="S30" i="43"/>
  <c r="AK30" i="43"/>
  <c r="AU29" i="43"/>
  <c r="AE29" i="43"/>
  <c r="AK29" i="43"/>
  <c r="S29" i="43"/>
  <c r="Q29" i="43"/>
  <c r="BA29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40" i="43"/>
  <c r="AQ30" i="43"/>
  <c r="AQ14" i="43"/>
  <c r="AQ41" i="43"/>
  <c r="AQ29" i="43"/>
  <c r="AQ31" i="43"/>
  <c r="AQ25" i="43"/>
  <c r="AQ16" i="43"/>
  <c r="AQ15" i="43"/>
  <c r="AQ33" i="43"/>
  <c r="AQ17" i="43"/>
  <c r="AQ39" i="43"/>
  <c r="AQ32" i="43"/>
  <c r="AQ42" i="43"/>
  <c r="AQ22" i="89"/>
  <c r="AQ18" i="90"/>
  <c r="AQ16" i="88"/>
  <c r="I61" i="96"/>
  <c r="I33" i="55" s="1"/>
  <c r="M33" i="55" s="1"/>
  <c r="I41" i="97"/>
  <c r="I9" i="22" s="1"/>
  <c r="M9" i="22" s="1"/>
  <c r="S9" i="22" s="1"/>
  <c r="I33" i="97"/>
  <c r="I36" i="33" s="1"/>
  <c r="I25" i="97"/>
  <c r="I36" i="41" s="1"/>
  <c r="I48" i="97"/>
  <c r="E55" i="96" s="1"/>
  <c r="I40" i="97"/>
  <c r="I9" i="24" s="1"/>
  <c r="M9" i="24" s="1"/>
  <c r="S9" i="24" s="1"/>
  <c r="I32" i="97"/>
  <c r="I36" i="34" s="1"/>
  <c r="I24" i="97"/>
  <c r="I36" i="42" s="1"/>
  <c r="I47" i="97"/>
  <c r="I139" i="11" s="1"/>
  <c r="I39" i="97"/>
  <c r="I8" i="22" s="1"/>
  <c r="I31" i="97"/>
  <c r="I36" i="35" s="1"/>
  <c r="I23" i="97"/>
  <c r="I36" i="43" s="1"/>
  <c r="I45" i="97"/>
  <c r="I44" i="26" s="1"/>
  <c r="I37" i="97"/>
  <c r="I36" i="30" s="1"/>
  <c r="I29" i="97"/>
  <c r="I36" i="37" s="1"/>
  <c r="I21" i="97"/>
  <c r="I36" i="45" s="1"/>
  <c r="I19" i="97"/>
  <c r="I10" i="49" s="1"/>
  <c r="M10" i="49" s="1"/>
  <c r="Q10" i="49" s="1"/>
  <c r="W10" i="49" s="1"/>
  <c r="I44" i="97"/>
  <c r="I44" i="27" s="1"/>
  <c r="I28" i="97"/>
  <c r="I36" i="38" s="1"/>
  <c r="I18" i="97"/>
  <c r="I10" i="51" s="1"/>
  <c r="M10" i="51" s="1"/>
  <c r="I34" i="97"/>
  <c r="I36" i="32" s="1"/>
  <c r="I46" i="97"/>
  <c r="I138" i="11" s="1"/>
  <c r="I30" i="97"/>
  <c r="I36" i="36" s="1"/>
  <c r="I35" i="97"/>
  <c r="I12" i="51" s="1"/>
  <c r="M12" i="51" s="1"/>
  <c r="I22" i="97"/>
  <c r="I36" i="44" s="1"/>
  <c r="I42" i="97"/>
  <c r="E73" i="96" s="1"/>
  <c r="I26" i="97"/>
  <c r="I36" i="40" s="1"/>
  <c r="I38" i="97"/>
  <c r="I8" i="24" s="1"/>
  <c r="I36" i="97"/>
  <c r="I36" i="31" s="1"/>
  <c r="I20" i="97"/>
  <c r="I36" i="46" s="1"/>
  <c r="I43" i="97"/>
  <c r="I137" i="11" s="1"/>
  <c r="I27" i="97"/>
  <c r="I36" i="39" s="1"/>
  <c r="AQ22" i="32"/>
  <c r="AQ23" i="32"/>
  <c r="AQ8" i="32"/>
  <c r="AQ34" i="32"/>
  <c r="AQ26" i="32"/>
  <c r="AQ24" i="32"/>
  <c r="M54" i="23"/>
  <c r="S54" i="23" s="1"/>
  <c r="BA30" i="37"/>
  <c r="AK30" i="37"/>
  <c r="Q30" i="37"/>
  <c r="AU30" i="37"/>
  <c r="AE30" i="37"/>
  <c r="BA28" i="37"/>
  <c r="AK28" i="37"/>
  <c r="Q28" i="37"/>
  <c r="S28" i="37" s="1"/>
  <c r="AU28" i="37"/>
  <c r="AE28" i="37"/>
  <c r="AU33" i="37"/>
  <c r="AE33" i="37"/>
  <c r="BA33" i="37"/>
  <c r="S33" i="37"/>
  <c r="Q33" i="37"/>
  <c r="AK33" i="37"/>
  <c r="AS62" i="52"/>
  <c r="AC62" i="52"/>
  <c r="BW62" i="52"/>
  <c r="BG62" i="52"/>
  <c r="Y62" i="52"/>
  <c r="CG62" i="52"/>
  <c r="BQ62" i="52"/>
  <c r="AW62" i="52"/>
  <c r="BA62" i="52" s="1"/>
  <c r="Q62" i="52"/>
  <c r="BM62" i="52"/>
  <c r="AI62" i="52"/>
  <c r="BC62" i="52"/>
  <c r="CA62" i="52"/>
  <c r="AM62" i="52"/>
  <c r="BA29" i="36"/>
  <c r="AK29" i="36"/>
  <c r="Q29" i="36"/>
  <c r="AU29" i="36"/>
  <c r="AE29" i="36"/>
  <c r="S12" i="25"/>
  <c r="Q29" i="32"/>
  <c r="S29" i="32" s="1"/>
  <c r="BA29" i="32"/>
  <c r="AK29" i="32"/>
  <c r="AU29" i="32"/>
  <c r="AE29" i="32"/>
  <c r="AU24" i="32"/>
  <c r="AE24" i="32"/>
  <c r="BA24" i="32"/>
  <c r="S24" i="32"/>
  <c r="Q24" i="32"/>
  <c r="AK24" i="32"/>
  <c r="Q33" i="32"/>
  <c r="AU33" i="32"/>
  <c r="AE33" i="32"/>
  <c r="BA33" i="32"/>
  <c r="AK33" i="32"/>
  <c r="AQ12" i="89"/>
  <c r="AO8" i="52"/>
  <c r="AQ8" i="52" s="1"/>
  <c r="BY8" i="52"/>
  <c r="CC8" i="52" s="1"/>
  <c r="I51" i="52"/>
  <c r="M51" i="52" s="1"/>
  <c r="K25" i="74"/>
  <c r="I36" i="50" s="1"/>
  <c r="M36" i="50" s="1"/>
  <c r="G28" i="77"/>
  <c r="I28" i="77" s="1"/>
  <c r="I9" i="20" s="1"/>
  <c r="G30" i="77"/>
  <c r="I30" i="77" s="1"/>
  <c r="I11" i="20" s="1"/>
  <c r="M11" i="20" s="1"/>
  <c r="G29" i="77"/>
  <c r="I29" i="77" s="1"/>
  <c r="I10" i="20" s="1"/>
  <c r="M10" i="20" s="1"/>
  <c r="G31" i="77"/>
  <c r="I31" i="77" s="1"/>
  <c r="I12" i="20" s="1"/>
  <c r="M12" i="20" s="1"/>
  <c r="G33" i="77"/>
  <c r="I33" i="77" s="1"/>
  <c r="I14" i="20" s="1"/>
  <c r="M14" i="20" s="1"/>
  <c r="G32" i="77"/>
  <c r="I32" i="77" s="1"/>
  <c r="I13" i="20" s="1"/>
  <c r="M13" i="20" s="1"/>
  <c r="E9" i="79"/>
  <c r="BC23" i="90"/>
  <c r="O79" i="52"/>
  <c r="S26" i="35"/>
  <c r="Q26" i="35"/>
  <c r="I75" i="96"/>
  <c r="I18" i="24" s="1"/>
  <c r="M18" i="24" s="1"/>
  <c r="S18" i="24" s="1"/>
  <c r="K75" i="96"/>
  <c r="I18" i="22" s="1"/>
  <c r="M18" i="22" s="1"/>
  <c r="S18" i="22" s="1"/>
  <c r="AQ14" i="88"/>
  <c r="BI23" i="84"/>
  <c r="BA23" i="84"/>
  <c r="BY15" i="89"/>
  <c r="AG15" i="89"/>
  <c r="E30" i="102"/>
  <c r="G8" i="102"/>
  <c r="G30" i="102" s="1"/>
  <c r="CA8" i="91"/>
  <c r="AM23" i="91"/>
  <c r="AQ8" i="91"/>
  <c r="G9" i="87"/>
  <c r="I9" i="87" s="1"/>
  <c r="AY9" i="3" s="1"/>
  <c r="G481" i="1" s="1"/>
  <c r="W9" i="92"/>
  <c r="W23" i="92" s="1"/>
  <c r="AA11" i="48"/>
  <c r="Q11" i="48"/>
  <c r="AI11" i="48"/>
  <c r="AM11" i="48" s="1"/>
  <c r="CA72" i="52"/>
  <c r="CE72" i="52" s="1"/>
  <c r="Q12" i="45"/>
  <c r="Q25" i="45"/>
  <c r="Q24" i="31"/>
  <c r="S24" i="31" s="1"/>
  <c r="AU24" i="31"/>
  <c r="AE24" i="31"/>
  <c r="BA24" i="31"/>
  <c r="AK24" i="31"/>
  <c r="BA26" i="31"/>
  <c r="AK26" i="31"/>
  <c r="Q26" i="31"/>
  <c r="AU26" i="31"/>
  <c r="AE26" i="31"/>
  <c r="E29" i="28"/>
  <c r="AQ37" i="30"/>
  <c r="AQ38" i="30"/>
  <c r="AQ40" i="30"/>
  <c r="AQ30" i="30"/>
  <c r="AQ19" i="30"/>
  <c r="AQ17" i="30"/>
  <c r="AQ11" i="30"/>
  <c r="AQ15" i="30"/>
  <c r="AQ41" i="30"/>
  <c r="AQ33" i="30"/>
  <c r="AQ29" i="30"/>
  <c r="AQ46" i="30"/>
  <c r="AQ31" i="30"/>
  <c r="AQ25" i="30"/>
  <c r="AQ16" i="30"/>
  <c r="AQ18" i="30"/>
  <c r="AQ28" i="30"/>
  <c r="AQ14" i="30"/>
  <c r="AQ36" i="30"/>
  <c r="AQ39" i="30"/>
  <c r="AQ27" i="30"/>
  <c r="AQ45" i="30"/>
  <c r="AQ20" i="30"/>
  <c r="AQ32" i="30"/>
  <c r="AO14" i="83"/>
  <c r="AQ14" i="83" s="1"/>
  <c r="AK14" i="83"/>
  <c r="AA8" i="83"/>
  <c r="AC8" i="83" s="1"/>
  <c r="AG8" i="83" s="1"/>
  <c r="M8" i="91"/>
  <c r="O8" i="91" s="1"/>
  <c r="S8" i="91" s="1"/>
  <c r="Q31" i="40"/>
  <c r="AK31" i="40"/>
  <c r="AE31" i="40"/>
  <c r="BA31" i="40"/>
  <c r="AU31" i="40"/>
  <c r="S26" i="42"/>
  <c r="Q26" i="42"/>
  <c r="AQ12" i="92"/>
  <c r="CC73" i="52"/>
  <c r="CE73" i="52" s="1"/>
  <c r="CE78" i="52" s="1"/>
  <c r="CE79" i="52" s="1"/>
  <c r="CA73" i="52"/>
  <c r="CG73" i="52" s="1"/>
  <c r="W18" i="90"/>
  <c r="W19" i="54"/>
  <c r="G20" i="113"/>
  <c r="I8" i="29" s="1"/>
  <c r="G144" i="113"/>
  <c r="I42" i="32" s="1"/>
  <c r="M42" i="32" s="1"/>
  <c r="G118" i="113"/>
  <c r="I43" i="35" s="1"/>
  <c r="M43" i="35" s="1"/>
  <c r="G83" i="113"/>
  <c r="I15" i="29" s="1"/>
  <c r="M15" i="29" s="1"/>
  <c r="S15" i="29" s="1"/>
  <c r="BA15" i="7" s="1"/>
  <c r="G100" i="113"/>
  <c r="I43" i="37" s="1"/>
  <c r="M43" i="37" s="1"/>
  <c r="AM9" i="89"/>
  <c r="AC9" i="89"/>
  <c r="Q37" i="42"/>
  <c r="S37" i="42"/>
  <c r="Q25" i="39"/>
  <c r="S25" i="39" s="1"/>
  <c r="AO8" i="84"/>
  <c r="AG8" i="84"/>
  <c r="I60" i="74"/>
  <c r="I11" i="52" s="1"/>
  <c r="I23" i="73"/>
  <c r="I59" i="25" s="1"/>
  <c r="M59" i="25" s="1"/>
  <c r="S59" i="25" s="1"/>
  <c r="I26" i="73"/>
  <c r="I71" i="25" s="1"/>
  <c r="M71" i="25" s="1"/>
  <c r="S71" i="25" s="1"/>
  <c r="CA15" i="79"/>
  <c r="CE15" i="85"/>
  <c r="AG12" i="91"/>
  <c r="Q25" i="41"/>
  <c r="S25" i="41" s="1"/>
  <c r="AW46" i="33"/>
  <c r="AW38" i="33"/>
  <c r="AW28" i="33"/>
  <c r="AW20" i="33"/>
  <c r="AW41" i="33"/>
  <c r="AW32" i="33"/>
  <c r="AW25" i="33"/>
  <c r="AW36" i="33"/>
  <c r="AW18" i="33"/>
  <c r="AW16" i="33"/>
  <c r="AW33" i="33"/>
  <c r="AW42" i="33"/>
  <c r="AW17" i="33"/>
  <c r="I21" i="79"/>
  <c r="K21" i="79" s="1"/>
  <c r="AW37" i="33"/>
  <c r="AW45" i="33"/>
  <c r="AW11" i="33"/>
  <c r="AW40" i="33"/>
  <c r="AW31" i="33"/>
  <c r="AW27" i="33"/>
  <c r="AW29" i="33"/>
  <c r="AW39" i="33"/>
  <c r="AW43" i="33"/>
  <c r="AW19" i="33"/>
  <c r="AW14" i="33"/>
  <c r="AW30" i="33"/>
  <c r="AW15" i="33"/>
  <c r="Q34" i="37"/>
  <c r="S34" i="37"/>
  <c r="BA34" i="31"/>
  <c r="AK34" i="31"/>
  <c r="S34" i="31"/>
  <c r="Q34" i="31"/>
  <c r="AU34" i="31"/>
  <c r="AE34" i="31"/>
  <c r="AO12" i="82"/>
  <c r="AW12" i="82"/>
  <c r="AY12" i="82" s="1"/>
  <c r="CA13" i="79"/>
  <c r="CE13" i="85"/>
  <c r="AC54" i="52"/>
  <c r="AI54" i="52" s="1"/>
  <c r="BW54" i="52"/>
  <c r="BG54" i="52"/>
  <c r="BQ54" i="52"/>
  <c r="CA54" i="52"/>
  <c r="CG54" i="52" s="1"/>
  <c r="AM54" i="52"/>
  <c r="AS54" i="52" s="1"/>
  <c r="BM54" i="52"/>
  <c r="Q54" i="52"/>
  <c r="Y54" i="52" s="1"/>
  <c r="AW54" i="52"/>
  <c r="BA54" i="52" s="1"/>
  <c r="M9" i="26"/>
  <c r="AO8" i="81"/>
  <c r="AW8" i="81"/>
  <c r="AY8" i="81" s="1"/>
  <c r="BI14" i="83"/>
  <c r="BK14" i="83" s="1"/>
  <c r="BE14" i="83"/>
  <c r="AG11" i="90"/>
  <c r="AA20" i="48"/>
  <c r="AE20" i="48" s="1"/>
  <c r="Q20" i="48"/>
  <c r="AI20" i="48"/>
  <c r="CS23" i="81"/>
  <c r="CU23" i="81" s="1"/>
  <c r="CK23" i="81"/>
  <c r="AQ9" i="40"/>
  <c r="AQ13" i="40"/>
  <c r="AQ10" i="40"/>
  <c r="AQ12" i="40"/>
  <c r="AQ21" i="40"/>
  <c r="AQ34" i="36"/>
  <c r="AQ22" i="36"/>
  <c r="AQ23" i="36"/>
  <c r="AQ24" i="36"/>
  <c r="AQ8" i="36"/>
  <c r="AQ26" i="36"/>
  <c r="BA25" i="31"/>
  <c r="AK25" i="31"/>
  <c r="S25" i="31"/>
  <c r="Q25" i="31"/>
  <c r="AE25" i="31"/>
  <c r="AU25" i="31"/>
  <c r="AO12" i="79"/>
  <c r="AW39" i="34"/>
  <c r="AW33" i="34"/>
  <c r="AW19" i="34"/>
  <c r="AW17" i="34"/>
  <c r="AW11" i="34"/>
  <c r="AW43" i="34"/>
  <c r="AW45" i="34"/>
  <c r="AW36" i="34"/>
  <c r="AW29" i="34"/>
  <c r="AW42" i="34"/>
  <c r="AW14" i="34"/>
  <c r="AW37" i="34"/>
  <c r="AW27" i="34"/>
  <c r="I20" i="79"/>
  <c r="K20" i="79" s="1"/>
  <c r="AW30" i="34"/>
  <c r="AW38" i="34"/>
  <c r="AW15" i="34"/>
  <c r="AW18" i="34"/>
  <c r="AW16" i="34"/>
  <c r="AW20" i="34"/>
  <c r="AW28" i="34"/>
  <c r="AW46" i="34"/>
  <c r="AW41" i="34"/>
  <c r="AW40" i="34"/>
  <c r="AW32" i="34"/>
  <c r="AW31" i="34"/>
  <c r="AW25" i="34"/>
  <c r="AU28" i="42"/>
  <c r="AE28" i="42"/>
  <c r="Q28" i="42"/>
  <c r="S28" i="42"/>
  <c r="BA28" i="42"/>
  <c r="AK28" i="42"/>
  <c r="AW19" i="81"/>
  <c r="AY19" i="81" s="1"/>
  <c r="AO19" i="81"/>
  <c r="BQ13" i="84"/>
  <c r="BY13" i="84"/>
  <c r="Q37" i="34"/>
  <c r="S37" i="34" s="1"/>
  <c r="K15" i="92"/>
  <c r="K23" i="92"/>
  <c r="K16" i="92"/>
  <c r="K8" i="92"/>
  <c r="K17" i="92"/>
  <c r="K9" i="92"/>
  <c r="K19" i="92"/>
  <c r="K11" i="92"/>
  <c r="K14" i="92"/>
  <c r="K13" i="92"/>
  <c r="K12" i="92"/>
  <c r="K18" i="92"/>
  <c r="K22" i="92"/>
  <c r="K21" i="92"/>
  <c r="K20" i="92"/>
  <c r="K10" i="92"/>
  <c r="AQ20" i="90"/>
  <c r="Q33" i="39"/>
  <c r="AU33" i="39"/>
  <c r="AK33" i="39"/>
  <c r="BA33" i="39"/>
  <c r="AE33" i="39"/>
  <c r="BG16" i="79"/>
  <c r="BA31" i="44"/>
  <c r="AK31" i="44"/>
  <c r="S31" i="44"/>
  <c r="Q31" i="44"/>
  <c r="AE31" i="44"/>
  <c r="AU31" i="44"/>
  <c r="BM8" i="76"/>
  <c r="I9" i="32" s="1"/>
  <c r="AW8" i="76"/>
  <c r="I9" i="36" s="1"/>
  <c r="AG8" i="76"/>
  <c r="I9" i="40" s="1"/>
  <c r="Q8" i="76"/>
  <c r="I9" i="44" s="1"/>
  <c r="BA8" i="76"/>
  <c r="I9" i="35" s="1"/>
  <c r="U8" i="76"/>
  <c r="I9" i="43" s="1"/>
  <c r="BY8" i="76"/>
  <c r="I9" i="30" s="1"/>
  <c r="AS8" i="76"/>
  <c r="I9" i="37" s="1"/>
  <c r="M8" i="76"/>
  <c r="I9" i="45" s="1"/>
  <c r="BU8" i="76"/>
  <c r="I9" i="31" s="1"/>
  <c r="AO8" i="76"/>
  <c r="I9" i="38" s="1"/>
  <c r="I8" i="76"/>
  <c r="I9" i="46" s="1"/>
  <c r="AK8" i="76"/>
  <c r="I9" i="39" s="1"/>
  <c r="AC8" i="76"/>
  <c r="I9" i="41" s="1"/>
  <c r="Y8" i="76"/>
  <c r="I9" i="42" s="1"/>
  <c r="BQ8" i="76"/>
  <c r="I12" i="52" s="1"/>
  <c r="M12" i="52" s="1"/>
  <c r="BI8" i="76"/>
  <c r="I9" i="33" s="1"/>
  <c r="BE8" i="76"/>
  <c r="I9" i="34" s="1"/>
  <c r="AA23" i="48"/>
  <c r="AE23" i="48" s="1"/>
  <c r="Q23" i="48"/>
  <c r="AI23" i="48"/>
  <c r="W9" i="90"/>
  <c r="AG19" i="90"/>
  <c r="S34" i="39"/>
  <c r="Q34" i="39"/>
  <c r="M17" i="79"/>
  <c r="W17" i="84"/>
  <c r="O17" i="79" s="1"/>
  <c r="S17" i="79" s="1"/>
  <c r="U17" i="79" s="1"/>
  <c r="I40" i="40"/>
  <c r="M40" i="40" s="1"/>
  <c r="E18" i="103"/>
  <c r="Q24" i="46"/>
  <c r="S24" i="46" s="1"/>
  <c r="BC22" i="89"/>
  <c r="BC23" i="89" s="1"/>
  <c r="CA15" i="90"/>
  <c r="AQ15" i="90"/>
  <c r="AG18" i="90"/>
  <c r="I44" i="96"/>
  <c r="I17" i="55" s="1"/>
  <c r="M17" i="55" s="1"/>
  <c r="K44" i="96"/>
  <c r="I17" i="53" s="1"/>
  <c r="M17" i="53" s="1"/>
  <c r="Q17" i="53" s="1"/>
  <c r="W17" i="53" s="1"/>
  <c r="W12" i="91"/>
  <c r="BG12" i="91" s="1"/>
  <c r="AU32" i="37"/>
  <c r="AK32" i="37"/>
  <c r="AE32" i="37"/>
  <c r="Q32" i="37"/>
  <c r="BA32" i="37"/>
  <c r="AU25" i="36"/>
  <c r="AE25" i="36"/>
  <c r="BA25" i="36"/>
  <c r="S25" i="36"/>
  <c r="AK25" i="36"/>
  <c r="Q25" i="36"/>
  <c r="S23" i="25"/>
  <c r="I14" i="49"/>
  <c r="M14" i="49" s="1"/>
  <c r="Q14" i="49" s="1"/>
  <c r="W14" i="49" s="1"/>
  <c r="E10" i="103"/>
  <c r="BA27" i="32"/>
  <c r="AK27" i="32"/>
  <c r="Q27" i="32"/>
  <c r="S27" i="32" s="1"/>
  <c r="AU27" i="32"/>
  <c r="AE27" i="32"/>
  <c r="DQ22" i="82"/>
  <c r="DS22" i="82" s="1"/>
  <c r="DI22" i="82"/>
  <c r="I47" i="52"/>
  <c r="M47" i="52" s="1"/>
  <c r="K21" i="74"/>
  <c r="I32" i="50" s="1"/>
  <c r="M32" i="50" s="1"/>
  <c r="BA30" i="35"/>
  <c r="AK30" i="35"/>
  <c r="S30" i="35"/>
  <c r="Q30" i="35"/>
  <c r="AU30" i="35"/>
  <c r="AE30" i="35"/>
  <c r="AQ13" i="92"/>
  <c r="I57" i="74"/>
  <c r="I61" i="56" s="1"/>
  <c r="M61" i="56" s="1"/>
  <c r="Q21" i="55"/>
  <c r="W21" i="55" s="1"/>
  <c r="AI21" i="55"/>
  <c r="AA21" i="55"/>
  <c r="DI23" i="81"/>
  <c r="DQ23" i="81"/>
  <c r="DS23" i="81" s="1"/>
  <c r="AG17" i="91"/>
  <c r="BG17" i="91" s="1"/>
  <c r="S42" i="38"/>
  <c r="Q42" i="38"/>
  <c r="G82" i="113"/>
  <c r="I43" i="39" s="1"/>
  <c r="M43" i="39" s="1"/>
  <c r="CC13" i="83"/>
  <c r="CE13" i="83" s="1"/>
  <c r="BY13" i="83"/>
  <c r="BI18" i="79"/>
  <c r="BO18" i="85"/>
  <c r="AW19" i="82"/>
  <c r="AY19" i="82" s="1"/>
  <c r="AO19" i="82"/>
  <c r="BA30" i="39"/>
  <c r="AK30" i="39"/>
  <c r="Q30" i="39"/>
  <c r="AU30" i="39"/>
  <c r="AE30" i="39"/>
  <c r="AM41" i="34"/>
  <c r="AO41" i="34" s="1"/>
  <c r="AU28" i="44"/>
  <c r="AE28" i="44"/>
  <c r="AK28" i="44"/>
  <c r="BA28" i="44"/>
  <c r="Q28" i="44"/>
  <c r="AM23" i="89"/>
  <c r="AQ8" i="89"/>
  <c r="CA8" i="89"/>
  <c r="K11" i="73"/>
  <c r="I23" i="23" s="1"/>
  <c r="M23" i="23" s="1"/>
  <c r="I11" i="73"/>
  <c r="I23" i="25" s="1"/>
  <c r="M23" i="25" s="1"/>
  <c r="BA29" i="41"/>
  <c r="AK29" i="41"/>
  <c r="S29" i="41"/>
  <c r="Q29" i="41"/>
  <c r="AU29" i="41"/>
  <c r="AE29" i="41"/>
  <c r="AQ19" i="90"/>
  <c r="Q34" i="35"/>
  <c r="S34" i="35" s="1"/>
  <c r="I40" i="39"/>
  <c r="M40" i="39" s="1"/>
  <c r="E19" i="103"/>
  <c r="M22" i="23"/>
  <c r="S22" i="23" s="1"/>
  <c r="AE9" i="79"/>
  <c r="AQ9" i="84"/>
  <c r="AG9" i="79" s="1"/>
  <c r="AK9" i="79" s="1"/>
  <c r="AM9" i="79" s="1"/>
  <c r="AM24" i="56"/>
  <c r="AS24" i="56" s="1"/>
  <c r="Q24" i="56"/>
  <c r="W24" i="56" s="1"/>
  <c r="AI24" i="56"/>
  <c r="AC24" i="56"/>
  <c r="S37" i="41"/>
  <c r="Q37" i="41"/>
  <c r="AG20" i="90"/>
  <c r="G82" i="98"/>
  <c r="G81" i="98"/>
  <c r="AQ21" i="90"/>
  <c r="Q25" i="44"/>
  <c r="AG16" i="90"/>
  <c r="BA25" i="38"/>
  <c r="AK25" i="38"/>
  <c r="Q25" i="38"/>
  <c r="AE25" i="38"/>
  <c r="AU25" i="38"/>
  <c r="CO18" i="84"/>
  <c r="CW18" i="84"/>
  <c r="AQ14" i="89"/>
  <c r="Q27" i="41"/>
  <c r="S27" i="41"/>
  <c r="BA31" i="34"/>
  <c r="Q31" i="34"/>
  <c r="AU31" i="34"/>
  <c r="AE31" i="34"/>
  <c r="AK31" i="34"/>
  <c r="CE21" i="84"/>
  <c r="BQ21" i="79" s="1"/>
  <c r="BU21" i="79" s="1"/>
  <c r="BW21" i="79" s="1"/>
  <c r="BO21" i="79"/>
  <c r="AQ22" i="46"/>
  <c r="AQ24" i="46"/>
  <c r="AQ8" i="46"/>
  <c r="AQ34" i="46"/>
  <c r="AQ23" i="46"/>
  <c r="AQ26" i="46"/>
  <c r="AQ15" i="88"/>
  <c r="BG15" i="88" s="1"/>
  <c r="CA15" i="88"/>
  <c r="BA24" i="43"/>
  <c r="AK24" i="43"/>
  <c r="Q24" i="43"/>
  <c r="S24" i="43" s="1"/>
  <c r="AU24" i="43"/>
  <c r="AE24" i="43"/>
  <c r="AO52" i="52"/>
  <c r="BY52" i="52"/>
  <c r="CC52" i="52" s="1"/>
  <c r="BI17" i="79"/>
  <c r="BO17" i="85"/>
  <c r="BA29" i="35"/>
  <c r="AK29" i="35"/>
  <c r="Q29" i="35"/>
  <c r="S29" i="35" s="1"/>
  <c r="AU29" i="35"/>
  <c r="AE29" i="35"/>
  <c r="AA18" i="48"/>
  <c r="AE18" i="48" s="1"/>
  <c r="Q18" i="48"/>
  <c r="AI18" i="48"/>
  <c r="Q12" i="31"/>
  <c r="BA12" i="31"/>
  <c r="AU12" i="31"/>
  <c r="AK12" i="31"/>
  <c r="AE12" i="31"/>
  <c r="DQ16" i="81"/>
  <c r="DS16" i="81" s="1"/>
  <c r="DI16" i="81"/>
  <c r="BC22" i="88"/>
  <c r="BC23" i="88" s="1"/>
  <c r="AO14" i="82"/>
  <c r="AW14" i="82"/>
  <c r="AY14" i="82" s="1"/>
  <c r="AG18" i="88"/>
  <c r="BG18" i="88" s="1"/>
  <c r="S43" i="43"/>
  <c r="AQ20" i="88"/>
  <c r="S37" i="30"/>
  <c r="Q37" i="30"/>
  <c r="Q37" i="40"/>
  <c r="BA37" i="31"/>
  <c r="AK37" i="31"/>
  <c r="S37" i="31"/>
  <c r="AE37" i="31"/>
  <c r="AU37" i="31"/>
  <c r="Q37" i="31"/>
  <c r="Q37" i="35"/>
  <c r="S37" i="35" s="1"/>
  <c r="BI11" i="84"/>
  <c r="BA11" i="84"/>
  <c r="AC12" i="56"/>
  <c r="AM12" i="56"/>
  <c r="AS12" i="56" s="1"/>
  <c r="Q12" i="56"/>
  <c r="W12" i="56" s="1"/>
  <c r="AI12" i="56"/>
  <c r="W22" i="90"/>
  <c r="CW21" i="83"/>
  <c r="CY21" i="83" s="1"/>
  <c r="CS21" i="83"/>
  <c r="AQ26" i="44"/>
  <c r="AQ22" i="44"/>
  <c r="AQ23" i="44"/>
  <c r="AQ34" i="44"/>
  <c r="AQ8" i="44"/>
  <c r="AQ24" i="44"/>
  <c r="M66" i="25"/>
  <c r="S66" i="25" s="1"/>
  <c r="S25" i="33"/>
  <c r="Q25" i="33"/>
  <c r="AK28" i="39"/>
  <c r="Q28" i="39"/>
  <c r="S28" i="39" s="1"/>
  <c r="BA28" i="39"/>
  <c r="AU28" i="39"/>
  <c r="AE28" i="39"/>
  <c r="W11" i="90"/>
  <c r="CW12" i="84"/>
  <c r="CO12" i="84"/>
  <c r="BY12" i="79" s="1"/>
  <c r="W12" i="88"/>
  <c r="BG12" i="88" s="1"/>
  <c r="AE21" i="79"/>
  <c r="AQ21" i="84"/>
  <c r="AG21" i="79" s="1"/>
  <c r="AK21" i="79" s="1"/>
  <c r="AM21" i="79" s="1"/>
  <c r="AG19" i="91"/>
  <c r="BG19" i="91" s="1"/>
  <c r="M31" i="26"/>
  <c r="AU33" i="44"/>
  <c r="AK33" i="44"/>
  <c r="S33" i="44"/>
  <c r="AE33" i="44"/>
  <c r="BA33" i="44"/>
  <c r="Q33" i="44"/>
  <c r="CC17" i="84"/>
  <c r="BU17" i="84"/>
  <c r="M22" i="54"/>
  <c r="AQ9" i="42"/>
  <c r="AQ10" i="42"/>
  <c r="AQ21" i="42"/>
  <c r="AQ13" i="42"/>
  <c r="AQ12" i="42"/>
  <c r="I30" i="73"/>
  <c r="I83" i="25" s="1"/>
  <c r="M83" i="25" s="1"/>
  <c r="S83" i="25" s="1"/>
  <c r="I27" i="73"/>
  <c r="I74" i="25" s="1"/>
  <c r="M74" i="25" s="1"/>
  <c r="S74" i="25" s="1"/>
  <c r="I28" i="73"/>
  <c r="I77" i="25" s="1"/>
  <c r="M77" i="25" s="1"/>
  <c r="S77" i="25" s="1"/>
  <c r="AU30" i="38"/>
  <c r="AE30" i="38"/>
  <c r="BA30" i="38"/>
  <c r="Q30" i="38"/>
  <c r="AK30" i="38"/>
  <c r="Q32" i="38"/>
  <c r="AU32" i="38"/>
  <c r="AE32" i="38"/>
  <c r="S32" i="38"/>
  <c r="AK32" i="38"/>
  <c r="BA32" i="38"/>
  <c r="AU31" i="38"/>
  <c r="AE31" i="38"/>
  <c r="Q31" i="38"/>
  <c r="S31" i="38"/>
  <c r="BA31" i="38"/>
  <c r="AK31" i="38"/>
  <c r="AG18" i="89"/>
  <c r="AA25" i="48"/>
  <c r="AE25" i="48" s="1"/>
  <c r="AI25" i="48"/>
  <c r="Q25" i="48"/>
  <c r="M10" i="79"/>
  <c r="W10" i="84"/>
  <c r="O10" i="79" s="1"/>
  <c r="S10" i="79" s="1"/>
  <c r="U10" i="79" s="1"/>
  <c r="W8" i="89"/>
  <c r="S23" i="89"/>
  <c r="BW8" i="89"/>
  <c r="CC14" i="83"/>
  <c r="CE14" i="83" s="1"/>
  <c r="BY14" i="83"/>
  <c r="AG22" i="92"/>
  <c r="CO11" i="84"/>
  <c r="CW11" i="84"/>
  <c r="AG14" i="92"/>
  <c r="BA32" i="30"/>
  <c r="AK32" i="30"/>
  <c r="AU32" i="30"/>
  <c r="AE32" i="30"/>
  <c r="S32" i="30"/>
  <c r="Q32" i="30"/>
  <c r="BA31" i="41"/>
  <c r="AK31" i="41"/>
  <c r="Q31" i="41"/>
  <c r="S31" i="41" s="1"/>
  <c r="AU31" i="41"/>
  <c r="AE31" i="41"/>
  <c r="AK28" i="34"/>
  <c r="BA28" i="34"/>
  <c r="AU28" i="34"/>
  <c r="AE28" i="34"/>
  <c r="Q28" i="34"/>
  <c r="Q29" i="34"/>
  <c r="AU29" i="34"/>
  <c r="AE29" i="34"/>
  <c r="AK29" i="34"/>
  <c r="BA29" i="34"/>
  <c r="BI9" i="82"/>
  <c r="BQ9" i="82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3" i="77"/>
  <c r="BE13" i="77" s="1"/>
  <c r="I39" i="11" s="1"/>
  <c r="M39" i="11" s="1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31" i="45"/>
  <c r="AQ15" i="45"/>
  <c r="AQ14" i="45"/>
  <c r="AQ41" i="45"/>
  <c r="AQ25" i="45"/>
  <c r="AQ30" i="45"/>
  <c r="AQ16" i="45"/>
  <c r="AQ32" i="45"/>
  <c r="AQ36" i="45"/>
  <c r="AQ42" i="45"/>
  <c r="AQ40" i="45"/>
  <c r="AQ17" i="45"/>
  <c r="AQ18" i="45"/>
  <c r="AQ33" i="45"/>
  <c r="I40" i="41"/>
  <c r="M40" i="41" s="1"/>
  <c r="E17" i="103"/>
  <c r="I18" i="51"/>
  <c r="M18" i="51" s="1"/>
  <c r="E27" i="103"/>
  <c r="I40" i="38"/>
  <c r="M40" i="38" s="1"/>
  <c r="E20" i="103"/>
  <c r="Q25" i="46"/>
  <c r="Q32" i="46"/>
  <c r="AU32" i="46"/>
  <c r="AE32" i="46"/>
  <c r="AK32" i="46"/>
  <c r="BA32" i="46"/>
  <c r="S32" i="46"/>
  <c r="AU31" i="46"/>
  <c r="AE31" i="46"/>
  <c r="BA31" i="46"/>
  <c r="Q31" i="46"/>
  <c r="S31" i="46" s="1"/>
  <c r="AK31" i="46"/>
  <c r="BC23" i="91"/>
  <c r="AO22" i="79"/>
  <c r="CK10" i="81"/>
  <c r="CS10" i="81"/>
  <c r="CU10" i="81" s="1"/>
  <c r="I49" i="98"/>
  <c r="I81" i="98" s="1"/>
  <c r="M23" i="11"/>
  <c r="BA23" i="43"/>
  <c r="AK23" i="43"/>
  <c r="S23" i="43"/>
  <c r="Q23" i="43"/>
  <c r="AU23" i="43"/>
  <c r="AE23" i="43"/>
  <c r="BA33" i="43"/>
  <c r="AK33" i="43"/>
  <c r="AE33" i="43"/>
  <c r="Q33" i="43"/>
  <c r="S33" i="43" s="1"/>
  <c r="AU33" i="43"/>
  <c r="BC22" i="91"/>
  <c r="BM19" i="81"/>
  <c r="BU19" i="81"/>
  <c r="BW19" i="81" s="1"/>
  <c r="W9" i="91"/>
  <c r="AG22" i="89"/>
  <c r="DI21" i="81"/>
  <c r="DQ21" i="81"/>
  <c r="DS21" i="81" s="1"/>
  <c r="AG20" i="92"/>
  <c r="I57" i="96"/>
  <c r="I31" i="18" s="1"/>
  <c r="K57" i="96"/>
  <c r="I31" i="17" s="1"/>
  <c r="I40" i="96"/>
  <c r="I20" i="55" s="1"/>
  <c r="M20" i="55" s="1"/>
  <c r="K40" i="96"/>
  <c r="I20" i="53" s="1"/>
  <c r="M20" i="53" s="1"/>
  <c r="Q20" i="53" s="1"/>
  <c r="W20" i="53" s="1"/>
  <c r="I31" i="21"/>
  <c r="M29" i="21"/>
  <c r="M65" i="11"/>
  <c r="BC23" i="92"/>
  <c r="W10" i="91"/>
  <c r="BG10" i="91" s="1"/>
  <c r="BA31" i="37"/>
  <c r="AK31" i="37"/>
  <c r="AE31" i="37"/>
  <c r="Q31" i="37"/>
  <c r="AU31" i="37"/>
  <c r="AW56" i="52"/>
  <c r="BA56" i="52" s="1"/>
  <c r="CA56" i="52"/>
  <c r="CG56" i="52" s="1"/>
  <c r="AC56" i="52"/>
  <c r="BG56" i="52"/>
  <c r="BM56" i="52" s="1"/>
  <c r="Q56" i="52"/>
  <c r="Y56" i="52" s="1"/>
  <c r="AM56" i="52"/>
  <c r="AS56" i="52" s="1"/>
  <c r="AI56" i="52"/>
  <c r="BQ56" i="52"/>
  <c r="BW56" i="52" s="1"/>
  <c r="CA55" i="52"/>
  <c r="AC55" i="52"/>
  <c r="BW55" i="52"/>
  <c r="BG55" i="52"/>
  <c r="BM55" i="52" s="1"/>
  <c r="AM55" i="52"/>
  <c r="AS55" i="52" s="1"/>
  <c r="AW55" i="52"/>
  <c r="BA55" i="52" s="1"/>
  <c r="BQ55" i="52"/>
  <c r="AI55" i="52"/>
  <c r="Q55" i="52"/>
  <c r="Y55" i="52" s="1"/>
  <c r="CG55" i="52"/>
  <c r="AK23" i="36"/>
  <c r="BA23" i="36"/>
  <c r="AE23" i="36"/>
  <c r="Q23" i="36"/>
  <c r="S23" i="36" s="1"/>
  <c r="AU23" i="36"/>
  <c r="AU30" i="36"/>
  <c r="S30" i="36"/>
  <c r="AK30" i="36"/>
  <c r="Q30" i="36"/>
  <c r="BA30" i="36"/>
  <c r="AE30" i="36"/>
  <c r="S21" i="25"/>
  <c r="I20" i="52"/>
  <c r="M20" i="52" s="1"/>
  <c r="K12" i="74"/>
  <c r="I15" i="50" s="1"/>
  <c r="M15" i="50" s="1"/>
  <c r="BI13" i="82"/>
  <c r="BQ13" i="82"/>
  <c r="AQ17" i="89"/>
  <c r="BY37" i="52"/>
  <c r="CC37" i="52" s="1"/>
  <c r="AO37" i="52"/>
  <c r="AO21" i="79"/>
  <c r="I46" i="52"/>
  <c r="M46" i="52" s="1"/>
  <c r="K20" i="74"/>
  <c r="I31" i="50" s="1"/>
  <c r="M31" i="50" s="1"/>
  <c r="I48" i="52"/>
  <c r="M48" i="52" s="1"/>
  <c r="K22" i="74"/>
  <c r="I33" i="50" s="1"/>
  <c r="M33" i="50" s="1"/>
  <c r="I18" i="52"/>
  <c r="M18" i="52" s="1"/>
  <c r="K11" i="74"/>
  <c r="I14" i="50" s="1"/>
  <c r="M14" i="50" s="1"/>
  <c r="DQ12" i="81"/>
  <c r="DS12" i="81" s="1"/>
  <c r="DI12" i="81"/>
  <c r="AK79" i="52"/>
  <c r="W12" i="90"/>
  <c r="W10" i="89"/>
  <c r="AG21" i="88"/>
  <c r="AQ34" i="42"/>
  <c r="AQ26" i="42"/>
  <c r="AQ22" i="42"/>
  <c r="AQ24" i="42"/>
  <c r="AQ23" i="42"/>
  <c r="AQ8" i="42"/>
  <c r="Q24" i="35"/>
  <c r="S25" i="35"/>
  <c r="Q25" i="35"/>
  <c r="W13" i="89"/>
  <c r="AG10" i="84"/>
  <c r="AO10" i="84"/>
  <c r="BU10" i="81"/>
  <c r="BW10" i="81" s="1"/>
  <c r="BM10" i="81"/>
  <c r="AA16" i="48"/>
  <c r="AE16" i="48" s="1"/>
  <c r="Q16" i="48"/>
  <c r="AI16" i="48"/>
  <c r="BM17" i="81"/>
  <c r="BU17" i="81"/>
  <c r="BW17" i="81" s="1"/>
  <c r="CK14" i="81"/>
  <c r="CS14" i="81"/>
  <c r="CU14" i="81" s="1"/>
  <c r="BO11" i="79"/>
  <c r="CE11" i="84"/>
  <c r="BQ11" i="79" s="1"/>
  <c r="BU11" i="79" s="1"/>
  <c r="BW11" i="79" s="1"/>
  <c r="BE8" i="83"/>
  <c r="AO8" i="79" s="1"/>
  <c r="BI8" i="83"/>
  <c r="BK8" i="83" s="1"/>
  <c r="W8" i="84"/>
  <c r="O8" i="79" s="1"/>
  <c r="S8" i="79" s="1"/>
  <c r="U8" i="79" s="1"/>
  <c r="M8" i="79"/>
  <c r="AG16" i="92"/>
  <c r="BG16" i="92" s="1"/>
  <c r="CC71" i="52"/>
  <c r="CE71" i="52" s="1"/>
  <c r="CA71" i="52"/>
  <c r="Q31" i="45"/>
  <c r="AU31" i="45"/>
  <c r="AE31" i="45"/>
  <c r="BA31" i="45"/>
  <c r="AK31" i="45"/>
  <c r="AU29" i="45"/>
  <c r="AE29" i="45"/>
  <c r="BA29" i="45"/>
  <c r="Q29" i="45"/>
  <c r="S29" i="45" s="1"/>
  <c r="AK29" i="45"/>
  <c r="BA27" i="31"/>
  <c r="AK27" i="31"/>
  <c r="AE27" i="31"/>
  <c r="AU27" i="31"/>
  <c r="Q27" i="31"/>
  <c r="W22" i="91"/>
  <c r="Y32" i="54"/>
  <c r="E16" i="79"/>
  <c r="AK13" i="83"/>
  <c r="AO13" i="83"/>
  <c r="AQ13" i="83" s="1"/>
  <c r="M22" i="25"/>
  <c r="BA29" i="40"/>
  <c r="AK29" i="40"/>
  <c r="Q29" i="40"/>
  <c r="AU29" i="40"/>
  <c r="AE29" i="40"/>
  <c r="Q26" i="40"/>
  <c r="Q27" i="40"/>
  <c r="BA30" i="42"/>
  <c r="AK30" i="42"/>
  <c r="Q30" i="42"/>
  <c r="AU30" i="42"/>
  <c r="AE30" i="42"/>
  <c r="Q27" i="42"/>
  <c r="S27" i="42" s="1"/>
  <c r="Y40" i="56"/>
  <c r="AG12" i="92"/>
  <c r="M34" i="27"/>
  <c r="AQ11" i="84"/>
  <c r="AG11" i="79" s="1"/>
  <c r="AK11" i="79" s="1"/>
  <c r="AM11" i="79" s="1"/>
  <c r="AE11" i="79"/>
  <c r="CE20" i="84"/>
  <c r="BQ20" i="79" s="1"/>
  <c r="BU20" i="79" s="1"/>
  <c r="BW20" i="79" s="1"/>
  <c r="BO20" i="79"/>
  <c r="G73" i="113"/>
  <c r="I43" i="40" s="1"/>
  <c r="M43" i="40" s="1"/>
  <c r="G63" i="113"/>
  <c r="I42" i="41" s="1"/>
  <c r="M42" i="41" s="1"/>
  <c r="Q42" i="40"/>
  <c r="S42" i="40"/>
  <c r="G94" i="114"/>
  <c r="I26" i="24" s="1"/>
  <c r="M26" i="24" s="1"/>
  <c r="S26" i="24" s="1"/>
  <c r="BG21" i="91"/>
  <c r="Y23" i="79"/>
  <c r="AI23" i="85"/>
  <c r="M8" i="53"/>
  <c r="Q8" i="53" s="1"/>
  <c r="W8" i="53" s="1"/>
  <c r="AQ12" i="46"/>
  <c r="AQ21" i="46"/>
  <c r="AQ13" i="46"/>
  <c r="AQ9" i="46"/>
  <c r="AQ10" i="46"/>
  <c r="AO16" i="84"/>
  <c r="AG16" i="84"/>
  <c r="W16" i="79" s="1"/>
  <c r="AA16" i="79" s="1"/>
  <c r="AC16" i="79" s="1"/>
  <c r="CO9" i="82"/>
  <c r="CG9" i="82"/>
  <c r="Q30" i="44"/>
  <c r="AU30" i="44"/>
  <c r="AE30" i="44"/>
  <c r="AK30" i="44"/>
  <c r="BA30" i="44"/>
  <c r="S30" i="44"/>
  <c r="AC23" i="89"/>
  <c r="AG8" i="89"/>
  <c r="BY8" i="89"/>
  <c r="AQ10" i="92"/>
  <c r="I31" i="73"/>
  <c r="I86" i="25" s="1"/>
  <c r="M86" i="25" s="1"/>
  <c r="S86" i="25" s="1"/>
  <c r="AM9" i="90"/>
  <c r="AC9" i="90"/>
  <c r="I23" i="90"/>
  <c r="DI17" i="82"/>
  <c r="DQ17" i="82"/>
  <c r="DS17" i="82" s="1"/>
  <c r="S21" i="23"/>
  <c r="BI9" i="83"/>
  <c r="BK9" i="83" s="1"/>
  <c r="BE9" i="83"/>
  <c r="AO16" i="81"/>
  <c r="AW16" i="81"/>
  <c r="AY16" i="81" s="1"/>
  <c r="AW36" i="37"/>
  <c r="AW25" i="37"/>
  <c r="AW15" i="37"/>
  <c r="AW42" i="37"/>
  <c r="AW40" i="37"/>
  <c r="AW33" i="37"/>
  <c r="AW32" i="37"/>
  <c r="AW20" i="37"/>
  <c r="AW11" i="37"/>
  <c r="AW19" i="37"/>
  <c r="AW41" i="37"/>
  <c r="AW31" i="37"/>
  <c r="I17" i="79"/>
  <c r="K17" i="79" s="1"/>
  <c r="AM41" i="37" s="1"/>
  <c r="AW18" i="37"/>
  <c r="AW17" i="37"/>
  <c r="AW45" i="37"/>
  <c r="AW29" i="37"/>
  <c r="AW37" i="37"/>
  <c r="AW14" i="37"/>
  <c r="AW27" i="37"/>
  <c r="AW30" i="37"/>
  <c r="AW16" i="37"/>
  <c r="AW46" i="37"/>
  <c r="AW38" i="37"/>
  <c r="AW43" i="37"/>
  <c r="AW39" i="37"/>
  <c r="AW28" i="37"/>
  <c r="I40" i="44"/>
  <c r="M40" i="44" s="1"/>
  <c r="E14" i="103"/>
  <c r="W23" i="84"/>
  <c r="O23" i="79" s="1"/>
  <c r="S23" i="79" s="1"/>
  <c r="U23" i="79" s="1"/>
  <c r="W41" i="30" s="1"/>
  <c r="M23" i="79"/>
  <c r="BA33" i="46"/>
  <c r="AK33" i="46"/>
  <c r="Q33" i="46"/>
  <c r="S33" i="46" s="1"/>
  <c r="AE33" i="46"/>
  <c r="AU33" i="46"/>
  <c r="DI15" i="82"/>
  <c r="DQ15" i="82"/>
  <c r="DS15" i="82" s="1"/>
  <c r="I37" i="96"/>
  <c r="I13" i="55" s="1"/>
  <c r="M13" i="55" s="1"/>
  <c r="K37" i="96"/>
  <c r="I13" i="53" s="1"/>
  <c r="M13" i="53" s="1"/>
  <c r="Q13" i="53" s="1"/>
  <c r="W13" i="53" s="1"/>
  <c r="DQ8" i="81"/>
  <c r="DS8" i="81" s="1"/>
  <c r="DI8" i="81"/>
  <c r="BA27" i="36"/>
  <c r="AK27" i="36"/>
  <c r="S27" i="36"/>
  <c r="Q27" i="36"/>
  <c r="AU27" i="36"/>
  <c r="AE27" i="36"/>
  <c r="AW23" i="39"/>
  <c r="AW8" i="39"/>
  <c r="AS15" i="79"/>
  <c r="AU15" i="79" s="1"/>
  <c r="AM8" i="39" s="1"/>
  <c r="AW24" i="39"/>
  <c r="AW22" i="39"/>
  <c r="AW26" i="39"/>
  <c r="AW34" i="39"/>
  <c r="AG22" i="88"/>
  <c r="BY42" i="52"/>
  <c r="CC42" i="52" s="1"/>
  <c r="AO42" i="52"/>
  <c r="I50" i="52"/>
  <c r="M50" i="52" s="1"/>
  <c r="K24" i="74"/>
  <c r="I35" i="50" s="1"/>
  <c r="M35" i="50" s="1"/>
  <c r="AO8" i="82"/>
  <c r="AW8" i="82"/>
  <c r="AY8" i="82" s="1"/>
  <c r="Q12" i="35"/>
  <c r="S12" i="35"/>
  <c r="AG14" i="88"/>
  <c r="BG14" i="88" s="1"/>
  <c r="CE8" i="84"/>
  <c r="Q23" i="45"/>
  <c r="S23" i="45"/>
  <c r="Q33" i="42"/>
  <c r="AK33" i="42"/>
  <c r="AU33" i="42"/>
  <c r="AE33" i="42"/>
  <c r="S33" i="42"/>
  <c r="BA33" i="42"/>
  <c r="Q42" i="33"/>
  <c r="S23" i="39"/>
  <c r="Q23" i="39"/>
  <c r="AS23" i="82"/>
  <c r="AK23" i="82"/>
  <c r="AG17" i="90"/>
  <c r="CO9" i="81"/>
  <c r="CG9" i="81"/>
  <c r="K63" i="54"/>
  <c r="K62" i="54"/>
  <c r="K53" i="54"/>
  <c r="BM74" i="52"/>
  <c r="E21" i="2" s="1"/>
  <c r="S12" i="44"/>
  <c r="Q12" i="44"/>
  <c r="I77" i="96"/>
  <c r="I24" i="24" s="1"/>
  <c r="M24" i="24" s="1"/>
  <c r="S24" i="24" s="1"/>
  <c r="CK18" i="82"/>
  <c r="CS18" i="82"/>
  <c r="CU18" i="82" s="1"/>
  <c r="BA33" i="41"/>
  <c r="AK33" i="41"/>
  <c r="Q33" i="41"/>
  <c r="AU33" i="41"/>
  <c r="AE33" i="41"/>
  <c r="S13" i="23"/>
  <c r="M21" i="79"/>
  <c r="W21" i="84"/>
  <c r="O21" i="79" s="1"/>
  <c r="S21" i="79" s="1"/>
  <c r="U21" i="79" s="1"/>
  <c r="W14" i="77"/>
  <c r="Y14" i="77" s="1"/>
  <c r="E15" i="75" s="1"/>
  <c r="W11" i="77"/>
  <c r="Y11" i="77" s="1"/>
  <c r="E12" i="75" s="1"/>
  <c r="W16" i="77"/>
  <c r="Y16" i="77" s="1"/>
  <c r="E17" i="75" s="1"/>
  <c r="W10" i="77"/>
  <c r="Y10" i="77" s="1"/>
  <c r="E10" i="75" s="1"/>
  <c r="W15" i="77"/>
  <c r="Y15" i="77" s="1"/>
  <c r="E16" i="75" s="1"/>
  <c r="W12" i="77"/>
  <c r="Y12" i="77" s="1"/>
  <c r="E13" i="75" s="1"/>
  <c r="W13" i="77"/>
  <c r="Y13" i="77" s="1"/>
  <c r="E14" i="75" s="1"/>
  <c r="W17" i="77"/>
  <c r="Y17" i="77" s="1"/>
  <c r="E18" i="75" s="1"/>
  <c r="I40" i="31"/>
  <c r="M40" i="31" s="1"/>
  <c r="E28" i="103"/>
  <c r="S26" i="46"/>
  <c r="Q26" i="46"/>
  <c r="Y16" i="54"/>
  <c r="AG11" i="89"/>
  <c r="BM11" i="82"/>
  <c r="BU11" i="82"/>
  <c r="BW11" i="82" s="1"/>
  <c r="CE18" i="85"/>
  <c r="CA18" i="79"/>
  <c r="AO20" i="82"/>
  <c r="AW20" i="82"/>
  <c r="AY20" i="82" s="1"/>
  <c r="AU24" i="36"/>
  <c r="AE24" i="36"/>
  <c r="BA24" i="36"/>
  <c r="Q24" i="36"/>
  <c r="AK24" i="36"/>
  <c r="AW42" i="32"/>
  <c r="AW33" i="32"/>
  <c r="AW25" i="32"/>
  <c r="AW17" i="32"/>
  <c r="AW39" i="32"/>
  <c r="AW11" i="32"/>
  <c r="AW31" i="32"/>
  <c r="AW29" i="32"/>
  <c r="AW15" i="32"/>
  <c r="AW43" i="32"/>
  <c r="AW30" i="32"/>
  <c r="AW40" i="32"/>
  <c r="I22" i="79"/>
  <c r="K22" i="79" s="1"/>
  <c r="AM41" i="32" s="1"/>
  <c r="AW16" i="32"/>
  <c r="AW37" i="32"/>
  <c r="AW41" i="32"/>
  <c r="AW32" i="32"/>
  <c r="AW46" i="32"/>
  <c r="AW38" i="32"/>
  <c r="AW45" i="32"/>
  <c r="AW27" i="32"/>
  <c r="AW14" i="32"/>
  <c r="AW19" i="32"/>
  <c r="AW28" i="32"/>
  <c r="AW36" i="32"/>
  <c r="AW18" i="32"/>
  <c r="AW20" i="32"/>
  <c r="BY97" i="52"/>
  <c r="CC97" i="52" s="1"/>
  <c r="AO97" i="52"/>
  <c r="AA19" i="48"/>
  <c r="AE19" i="48" s="1"/>
  <c r="AI19" i="48"/>
  <c r="Q19" i="48"/>
  <c r="AG18" i="92"/>
  <c r="AU30" i="45"/>
  <c r="AE30" i="45"/>
  <c r="AK30" i="45"/>
  <c r="S30" i="45"/>
  <c r="Q30" i="45"/>
  <c r="BA30" i="45"/>
  <c r="DQ22" i="81"/>
  <c r="DS22" i="81" s="1"/>
  <c r="DI22" i="81"/>
  <c r="DI9" i="81"/>
  <c r="DQ9" i="81"/>
  <c r="DS9" i="81" s="1"/>
  <c r="CO23" i="84"/>
  <c r="CW23" i="84"/>
  <c r="AM78" i="52"/>
  <c r="AM79" i="52" s="1"/>
  <c r="AM8" i="48"/>
  <c r="S43" i="34"/>
  <c r="Y8" i="47"/>
  <c r="Y25" i="47" s="1"/>
  <c r="W15" i="47"/>
  <c r="W23" i="47"/>
  <c r="W22" i="47"/>
  <c r="W16" i="47"/>
  <c r="W21" i="47"/>
  <c r="W13" i="47"/>
  <c r="W18" i="47"/>
  <c r="W9" i="47"/>
  <c r="W19" i="47"/>
  <c r="W8" i="47"/>
  <c r="W25" i="47" s="1"/>
  <c r="W20" i="47"/>
  <c r="W10" i="47"/>
  <c r="W14" i="47"/>
  <c r="W12" i="47"/>
  <c r="W11" i="47"/>
  <c r="W24" i="47"/>
  <c r="W17" i="47"/>
  <c r="W15" i="79"/>
  <c r="AA15" i="79" s="1"/>
  <c r="AC15" i="79" s="1"/>
  <c r="BA31" i="33"/>
  <c r="AK31" i="33"/>
  <c r="AE31" i="33"/>
  <c r="AU31" i="33"/>
  <c r="Q31" i="33"/>
  <c r="AQ10" i="44"/>
  <c r="AQ12" i="44"/>
  <c r="AQ9" i="44"/>
  <c r="AQ21" i="44"/>
  <c r="AQ13" i="44"/>
  <c r="AQ46" i="46"/>
  <c r="AQ38" i="46"/>
  <c r="AQ28" i="46"/>
  <c r="AQ20" i="46"/>
  <c r="AQ39" i="46"/>
  <c r="AQ29" i="46"/>
  <c r="AQ40" i="46"/>
  <c r="AQ30" i="46"/>
  <c r="AQ14" i="46"/>
  <c r="AQ41" i="46"/>
  <c r="AQ32" i="46"/>
  <c r="AQ16" i="46"/>
  <c r="AQ33" i="46"/>
  <c r="AQ11" i="46"/>
  <c r="AQ27" i="46"/>
  <c r="AQ18" i="46"/>
  <c r="AQ37" i="46"/>
  <c r="AQ19" i="46"/>
  <c r="AQ15" i="46"/>
  <c r="AQ25" i="46"/>
  <c r="AQ42" i="46"/>
  <c r="AQ45" i="46"/>
  <c r="AQ31" i="46"/>
  <c r="AQ36" i="46"/>
  <c r="AQ17" i="46"/>
  <c r="AQ43" i="46"/>
  <c r="Q28" i="38"/>
  <c r="S28" i="38" s="1"/>
  <c r="BA28" i="38"/>
  <c r="AU28" i="38"/>
  <c r="AK28" i="38"/>
  <c r="AE28" i="38"/>
  <c r="AA22" i="48"/>
  <c r="AE22" i="48" s="1"/>
  <c r="AI22" i="48"/>
  <c r="Q22" i="48"/>
  <c r="AO41" i="40"/>
  <c r="BA41" i="40" s="1"/>
  <c r="AM41" i="40"/>
  <c r="AU41" i="40" s="1"/>
  <c r="AQ24" i="37"/>
  <c r="AQ34" i="37"/>
  <c r="AQ26" i="37"/>
  <c r="AQ23" i="37"/>
  <c r="AQ22" i="37"/>
  <c r="AQ8" i="37"/>
  <c r="W18" i="91"/>
  <c r="BG18" i="91" s="1"/>
  <c r="Q26" i="30"/>
  <c r="S26" i="30" s="1"/>
  <c r="S27" i="34"/>
  <c r="Q27" i="34"/>
  <c r="W9" i="88"/>
  <c r="I51" i="98"/>
  <c r="I82" i="98" s="1"/>
  <c r="CO13" i="81"/>
  <c r="CG13" i="81"/>
  <c r="BA37" i="43"/>
  <c r="AK37" i="43"/>
  <c r="AE37" i="43"/>
  <c r="AU37" i="43"/>
  <c r="Q37" i="43"/>
  <c r="BU18" i="82"/>
  <c r="BW18" i="82" s="1"/>
  <c r="BM18" i="82"/>
  <c r="Q27" i="39"/>
  <c r="DI17" i="81"/>
  <c r="DQ17" i="81"/>
  <c r="DS17" i="81" s="1"/>
  <c r="CK22" i="81"/>
  <c r="CS22" i="81"/>
  <c r="CU22" i="81" s="1"/>
  <c r="CW8" i="84"/>
  <c r="CO8" i="84"/>
  <c r="BY8" i="79" s="1"/>
  <c r="BC74" i="52"/>
  <c r="BA32" i="44"/>
  <c r="AK32" i="44"/>
  <c r="Q32" i="44"/>
  <c r="S32" i="44" s="1"/>
  <c r="AU32" i="44"/>
  <c r="AE32" i="44"/>
  <c r="BI13" i="79"/>
  <c r="BO13" i="85"/>
  <c r="DI15" i="81"/>
  <c r="DQ15" i="81"/>
  <c r="DS15" i="81" s="1"/>
  <c r="AQ16" i="91"/>
  <c r="S24" i="30"/>
  <c r="Q24" i="30"/>
  <c r="Q33" i="34"/>
  <c r="AU33" i="34"/>
  <c r="AK33" i="34"/>
  <c r="AE33" i="34"/>
  <c r="BA33" i="34"/>
  <c r="AY12" i="77"/>
  <c r="BA12" i="77" s="1"/>
  <c r="E81" i="74" s="1"/>
  <c r="AY17" i="77"/>
  <c r="BA17" i="77" s="1"/>
  <c r="E86" i="74" s="1"/>
  <c r="AY14" i="77"/>
  <c r="BA14" i="77" s="1"/>
  <c r="E83" i="74" s="1"/>
  <c r="AY16" i="77"/>
  <c r="BA16" i="77" s="1"/>
  <c r="E85" i="74" s="1"/>
  <c r="AY11" i="77"/>
  <c r="BA11" i="77" s="1"/>
  <c r="E80" i="74" s="1"/>
  <c r="AY15" i="77"/>
  <c r="BA15" i="77" s="1"/>
  <c r="E84" i="74" s="1"/>
  <c r="AY10" i="77"/>
  <c r="BA10" i="77" s="1"/>
  <c r="E79" i="74" s="1"/>
  <c r="AY13" i="77"/>
  <c r="BA13" i="77" s="1"/>
  <c r="E82" i="74" s="1"/>
  <c r="I40" i="34"/>
  <c r="M40" i="34" s="1"/>
  <c r="E24" i="103"/>
  <c r="BG8" i="52"/>
  <c r="AM8" i="52"/>
  <c r="AI8" i="52"/>
  <c r="Q8" i="52"/>
  <c r="AC8" i="52"/>
  <c r="CA8" i="52"/>
  <c r="CG8" i="52" s="1"/>
  <c r="AW8" i="52"/>
  <c r="BC8" i="52" s="1"/>
  <c r="BQ8" i="52"/>
  <c r="BM8" i="52"/>
  <c r="BA25" i="43"/>
  <c r="AK25" i="43"/>
  <c r="Q25" i="43"/>
  <c r="S25" i="43" s="1"/>
  <c r="AU25" i="43"/>
  <c r="AE25" i="43"/>
  <c r="AI9" i="85"/>
  <c r="Y9" i="79"/>
  <c r="I59" i="96"/>
  <c r="I31" i="55" s="1"/>
  <c r="M31" i="55" s="1"/>
  <c r="K59" i="96"/>
  <c r="I31" i="53" s="1"/>
  <c r="M31" i="53" s="1"/>
  <c r="Q31" i="53" s="1"/>
  <c r="W31" i="53" s="1"/>
  <c r="W21" i="92"/>
  <c r="BG21" i="92" s="1"/>
  <c r="G21" i="87"/>
  <c r="I21" i="87" s="1"/>
  <c r="AY21" i="3" s="1"/>
  <c r="G829" i="1" s="1"/>
  <c r="BC59" i="52"/>
  <c r="AM59" i="52"/>
  <c r="CG59" i="52"/>
  <c r="BQ59" i="52"/>
  <c r="AI59" i="52"/>
  <c r="Q59" i="52"/>
  <c r="CA59" i="52"/>
  <c r="BW59" i="52"/>
  <c r="Y59" i="52"/>
  <c r="AS59" i="52"/>
  <c r="AW59" i="52"/>
  <c r="BA59" i="52" s="1"/>
  <c r="AC59" i="52"/>
  <c r="BG59" i="52"/>
  <c r="BM59" i="52"/>
  <c r="AM41" i="36"/>
  <c r="AU41" i="36" s="1"/>
  <c r="BI13" i="81"/>
  <c r="BQ13" i="81"/>
  <c r="AQ12" i="45"/>
  <c r="AQ21" i="45"/>
  <c r="AQ13" i="45"/>
  <c r="AQ10" i="45"/>
  <c r="AQ9" i="45"/>
  <c r="I44" i="52"/>
  <c r="M44" i="52" s="1"/>
  <c r="K18" i="74"/>
  <c r="I29" i="50" s="1"/>
  <c r="M29" i="50" s="1"/>
  <c r="M9" i="79"/>
  <c r="W9" i="84"/>
  <c r="O9" i="79" s="1"/>
  <c r="S9" i="79" s="1"/>
  <c r="U9" i="79" s="1"/>
  <c r="BE12" i="83"/>
  <c r="BI12" i="83"/>
  <c r="BK12" i="83" s="1"/>
  <c r="AG18" i="84"/>
  <c r="W18" i="79" s="1"/>
  <c r="AO18" i="84"/>
  <c r="G59" i="74"/>
  <c r="I59" i="74" s="1"/>
  <c r="G57" i="74"/>
  <c r="G55" i="74"/>
  <c r="G53" i="74"/>
  <c r="I53" i="74" s="1"/>
  <c r="G51" i="74"/>
  <c r="G49" i="74"/>
  <c r="I49" i="74" s="1"/>
  <c r="G47" i="74"/>
  <c r="G45" i="74"/>
  <c r="G43" i="74"/>
  <c r="G41" i="74"/>
  <c r="G39" i="74"/>
  <c r="G37" i="74"/>
  <c r="I37" i="74" s="1"/>
  <c r="G35" i="74"/>
  <c r="G13" i="74"/>
  <c r="I13" i="74" s="1"/>
  <c r="G58" i="74"/>
  <c r="I58" i="74" s="1"/>
  <c r="G54" i="74"/>
  <c r="I54" i="74" s="1"/>
  <c r="G50" i="74"/>
  <c r="I50" i="74" s="1"/>
  <c r="G46" i="74"/>
  <c r="G42" i="74"/>
  <c r="G38" i="74"/>
  <c r="G34" i="74"/>
  <c r="G14" i="74"/>
  <c r="I14" i="74" s="1"/>
  <c r="G72" i="96"/>
  <c r="G68" i="96"/>
  <c r="G62" i="96"/>
  <c r="I62" i="96" s="1"/>
  <c r="G56" i="96"/>
  <c r="I56" i="96" s="1"/>
  <c r="I30" i="55" s="1"/>
  <c r="M30" i="55" s="1"/>
  <c r="G52" i="96"/>
  <c r="I52" i="96" s="1"/>
  <c r="G50" i="96"/>
  <c r="I50" i="96" s="1"/>
  <c r="G36" i="96"/>
  <c r="I36" i="96" s="1"/>
  <c r="G34" i="96"/>
  <c r="I34" i="96" s="1"/>
  <c r="G20" i="96"/>
  <c r="G18" i="96"/>
  <c r="G10" i="96"/>
  <c r="G56" i="74"/>
  <c r="G40" i="74"/>
  <c r="G8" i="74"/>
  <c r="I8" i="74" s="1"/>
  <c r="G25" i="96"/>
  <c r="G17" i="96"/>
  <c r="G9" i="96"/>
  <c r="G52" i="74"/>
  <c r="I52" i="74" s="1"/>
  <c r="G49" i="96"/>
  <c r="G61" i="96"/>
  <c r="G71" i="96"/>
  <c r="G67" i="96"/>
  <c r="I67" i="96" s="1"/>
  <c r="G55" i="96"/>
  <c r="G51" i="96"/>
  <c r="I51" i="96" s="1"/>
  <c r="G35" i="96"/>
  <c r="I35" i="96" s="1"/>
  <c r="G31" i="96"/>
  <c r="G36" i="74"/>
  <c r="G33" i="96"/>
  <c r="I33" i="96" s="1"/>
  <c r="G48" i="74"/>
  <c r="G44" i="74"/>
  <c r="AA13" i="48"/>
  <c r="Q13" i="48"/>
  <c r="AI13" i="48"/>
  <c r="AM13" i="48" s="1"/>
  <c r="E8" i="79"/>
  <c r="BA28" i="45"/>
  <c r="AK28" i="45"/>
  <c r="AU28" i="45"/>
  <c r="Q28" i="45"/>
  <c r="S28" i="45" s="1"/>
  <c r="AE28" i="45"/>
  <c r="AQ22" i="30"/>
  <c r="AQ8" i="30"/>
  <c r="AQ24" i="30"/>
  <c r="AQ34" i="30"/>
  <c r="AQ26" i="30"/>
  <c r="AQ23" i="30"/>
  <c r="AA11" i="79"/>
  <c r="AC11" i="79" s="1"/>
  <c r="S43" i="42"/>
  <c r="K17" i="54"/>
  <c r="M20" i="54"/>
  <c r="Y17" i="54"/>
  <c r="Q17" i="54"/>
  <c r="BI19" i="84"/>
  <c r="BA19" i="84"/>
  <c r="BA37" i="32"/>
  <c r="AK37" i="32"/>
  <c r="S37" i="32"/>
  <c r="Q37" i="32"/>
  <c r="AU37" i="32"/>
  <c r="AE37" i="32"/>
  <c r="I74" i="96"/>
  <c r="I13" i="24" s="1"/>
  <c r="M13" i="24" s="1"/>
  <c r="S13" i="24" s="1"/>
  <c r="K74" i="96"/>
  <c r="I13" i="22" s="1"/>
  <c r="M13" i="22" s="1"/>
  <c r="S13" i="22" s="1"/>
  <c r="AM16" i="56"/>
  <c r="AS16" i="56" s="1"/>
  <c r="Q16" i="56"/>
  <c r="W16" i="56" s="1"/>
  <c r="AI16" i="56"/>
  <c r="AC16" i="56"/>
  <c r="Y16" i="56"/>
  <c r="M10" i="23"/>
  <c r="CG10" i="79"/>
  <c r="CY10" i="84"/>
  <c r="CI10" i="79" s="1"/>
  <c r="CM10" i="79" s="1"/>
  <c r="CO10" i="79" s="1"/>
  <c r="AE17" i="79"/>
  <c r="AQ17" i="84"/>
  <c r="AG17" i="79" s="1"/>
  <c r="AK17" i="79" s="1"/>
  <c r="AM17" i="79" s="1"/>
  <c r="CK18" i="81"/>
  <c r="CS18" i="81"/>
  <c r="CU18" i="81" s="1"/>
  <c r="Q28" i="33"/>
  <c r="AU28" i="33"/>
  <c r="AE28" i="33"/>
  <c r="BA28" i="33"/>
  <c r="AK28" i="33"/>
  <c r="BA30" i="33"/>
  <c r="AK30" i="33"/>
  <c r="Q30" i="33"/>
  <c r="AU30" i="33"/>
  <c r="AE30" i="33"/>
  <c r="BA33" i="33"/>
  <c r="AK33" i="33"/>
  <c r="AE33" i="33"/>
  <c r="AU33" i="33"/>
  <c r="Q33" i="33"/>
  <c r="S32" i="39"/>
  <c r="BA32" i="39"/>
  <c r="AE32" i="39"/>
  <c r="Q32" i="39"/>
  <c r="AK32" i="39"/>
  <c r="AU32" i="39"/>
  <c r="AO10" i="81"/>
  <c r="AW10" i="81"/>
  <c r="AY10" i="81" s="1"/>
  <c r="W21" i="79"/>
  <c r="AA21" i="79" s="1"/>
  <c r="AC21" i="79" s="1"/>
  <c r="DQ16" i="82"/>
  <c r="DS16" i="82" s="1"/>
  <c r="DI16" i="82"/>
  <c r="AQ19" i="91"/>
  <c r="BQ9" i="84"/>
  <c r="BY9" i="84"/>
  <c r="AG21" i="90"/>
  <c r="BG21" i="90" s="1"/>
  <c r="CS22" i="83"/>
  <c r="CW22" i="83"/>
  <c r="CY22" i="83" s="1"/>
  <c r="Q24" i="44"/>
  <c r="S24" i="44" s="1"/>
  <c r="AU29" i="44"/>
  <c r="AE29" i="44"/>
  <c r="BA29" i="44"/>
  <c r="Q29" i="44"/>
  <c r="AK29" i="44"/>
  <c r="DE13" i="82"/>
  <c r="DM13" i="82"/>
  <c r="M8" i="11"/>
  <c r="I24" i="73"/>
  <c r="I62" i="25" s="1"/>
  <c r="M62" i="25" s="1"/>
  <c r="S62" i="25" s="1"/>
  <c r="Q24" i="38"/>
  <c r="AU24" i="38"/>
  <c r="AE24" i="38"/>
  <c r="BA24" i="38"/>
  <c r="S24" i="38"/>
  <c r="AK24" i="38"/>
  <c r="BA29" i="38"/>
  <c r="AK29" i="38"/>
  <c r="AU29" i="38"/>
  <c r="AE29" i="38"/>
  <c r="Q29" i="38"/>
  <c r="AQ18" i="89"/>
  <c r="AA27" i="48"/>
  <c r="AE27" i="48" s="1"/>
  <c r="AI27" i="48"/>
  <c r="Q27" i="48"/>
  <c r="BI17" i="83"/>
  <c r="BK17" i="83" s="1"/>
  <c r="BE17" i="83"/>
  <c r="E10" i="79"/>
  <c r="CC8" i="83"/>
  <c r="CE8" i="83" s="1"/>
  <c r="BY8" i="83"/>
  <c r="AQ22" i="92"/>
  <c r="Q12" i="30"/>
  <c r="S12" i="30" s="1"/>
  <c r="Q25" i="30"/>
  <c r="S25" i="30" s="1"/>
  <c r="Q24" i="41"/>
  <c r="S24" i="41"/>
  <c r="AO10" i="82"/>
  <c r="AW10" i="82"/>
  <c r="AY10" i="82" s="1"/>
  <c r="W11" i="84"/>
  <c r="O11" i="79" s="1"/>
  <c r="S11" i="79" s="1"/>
  <c r="U11" i="79" s="1"/>
  <c r="M11" i="79"/>
  <c r="BI9" i="81"/>
  <c r="BQ9" i="8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6" i="77"/>
  <c r="AK16" i="77" s="1"/>
  <c r="I25" i="16" s="1"/>
  <c r="M25" i="16" s="1"/>
  <c r="AI13" i="77"/>
  <c r="AK13" i="77" s="1"/>
  <c r="I22" i="16" s="1"/>
  <c r="M22" i="16" s="1"/>
  <c r="AI10" i="77"/>
  <c r="AK10" i="77" s="1"/>
  <c r="I19" i="16" s="1"/>
  <c r="M19" i="16" s="1"/>
  <c r="AI15" i="77"/>
  <c r="AK15" i="77" s="1"/>
  <c r="I24" i="16" s="1"/>
  <c r="M24" i="16" s="1"/>
  <c r="AI11" i="77"/>
  <c r="AK11" i="77" s="1"/>
  <c r="I20" i="16" s="1"/>
  <c r="M20" i="16" s="1"/>
  <c r="Q18" i="55"/>
  <c r="W18" i="55" s="1"/>
  <c r="AI18" i="55"/>
  <c r="AA18" i="55"/>
  <c r="BA34" i="36"/>
  <c r="AK34" i="36"/>
  <c r="Q34" i="36"/>
  <c r="S34" i="36" s="1"/>
  <c r="AU34" i="36"/>
  <c r="AE34" i="36"/>
  <c r="I40" i="32"/>
  <c r="M40" i="32" s="1"/>
  <c r="E26" i="103"/>
  <c r="I40" i="45"/>
  <c r="M40" i="45" s="1"/>
  <c r="E13" i="103"/>
  <c r="I40" i="37"/>
  <c r="M40" i="37" s="1"/>
  <c r="E21" i="103"/>
  <c r="BA29" i="46"/>
  <c r="AK29" i="46"/>
  <c r="S29" i="46"/>
  <c r="AE29" i="46"/>
  <c r="Q29" i="46"/>
  <c r="AU29" i="46"/>
  <c r="AQ10" i="89"/>
  <c r="BK22" i="84"/>
  <c r="AY22" i="79" s="1"/>
  <c r="BC22" i="79" s="1"/>
  <c r="BE22" i="79" s="1"/>
  <c r="W8" i="32" s="1"/>
  <c r="AW22" i="79"/>
  <c r="AQ21" i="34"/>
  <c r="AQ9" i="34"/>
  <c r="AQ13" i="34"/>
  <c r="AQ10" i="34"/>
  <c r="AQ12" i="34"/>
  <c r="M63" i="11"/>
  <c r="Q26" i="43"/>
  <c r="AK26" i="43"/>
  <c r="AE26" i="43"/>
  <c r="BA26" i="43"/>
  <c r="S26" i="43"/>
  <c r="AU26" i="43"/>
  <c r="BA31" i="43"/>
  <c r="AK31" i="43"/>
  <c r="Q31" i="43"/>
  <c r="S31" i="43" s="1"/>
  <c r="AE31" i="43"/>
  <c r="AU31" i="43"/>
  <c r="AO22" i="81"/>
  <c r="AW22" i="81"/>
  <c r="AY22" i="81" s="1"/>
  <c r="AG13" i="88"/>
  <c r="U13" i="84"/>
  <c r="M13" i="84"/>
  <c r="CC14" i="84"/>
  <c r="BU14" i="84"/>
  <c r="BG14" i="79" s="1"/>
  <c r="BK14" i="79" s="1"/>
  <c r="BM14" i="79" s="1"/>
  <c r="AQ20" i="89"/>
  <c r="AO19" i="84"/>
  <c r="AG19" i="84"/>
  <c r="I33" i="16"/>
  <c r="M31" i="16"/>
  <c r="M33" i="16" s="1"/>
  <c r="G29" i="10" s="1"/>
  <c r="S26" i="37"/>
  <c r="Q26" i="37"/>
  <c r="Q27" i="37"/>
  <c r="S27" i="37"/>
  <c r="BW53" i="52"/>
  <c r="BG53" i="52"/>
  <c r="AM53" i="52"/>
  <c r="AI53" i="52"/>
  <c r="Q53" i="52"/>
  <c r="Y53" i="52" s="1"/>
  <c r="BM53" i="52"/>
  <c r="CG53" i="52"/>
  <c r="AC53" i="52"/>
  <c r="CA53" i="52"/>
  <c r="AW53" i="52"/>
  <c r="BA53" i="52" s="1"/>
  <c r="BQ53" i="52"/>
  <c r="AS53" i="52"/>
  <c r="CA63" i="52"/>
  <c r="AS63" i="52"/>
  <c r="AC63" i="52"/>
  <c r="BW63" i="52"/>
  <c r="BG63" i="52"/>
  <c r="BC63" i="52"/>
  <c r="AM63" i="52"/>
  <c r="AW63" i="52"/>
  <c r="BA63" i="52" s="1"/>
  <c r="Q63" i="52"/>
  <c r="BQ63" i="52"/>
  <c r="BM63" i="52"/>
  <c r="AI63" i="52"/>
  <c r="Y63" i="52"/>
  <c r="CG63" i="52"/>
  <c r="M12" i="36"/>
  <c r="AU31" i="36"/>
  <c r="AE31" i="36"/>
  <c r="AK31" i="36"/>
  <c r="Q31" i="36"/>
  <c r="S31" i="36" s="1"/>
  <c r="BA31" i="36"/>
  <c r="S22" i="25"/>
  <c r="AW13" i="84"/>
  <c r="BE13" i="84"/>
  <c r="BA12" i="32"/>
  <c r="AK12" i="32"/>
  <c r="S12" i="32"/>
  <c r="Q12" i="32"/>
  <c r="AE12" i="32"/>
  <c r="AU12" i="32"/>
  <c r="AU23" i="32"/>
  <c r="AE23" i="32"/>
  <c r="AK23" i="32"/>
  <c r="Q23" i="32"/>
  <c r="BA23" i="32"/>
  <c r="BA30" i="32"/>
  <c r="AK30" i="32"/>
  <c r="AU30" i="32"/>
  <c r="AE30" i="32"/>
  <c r="Q30" i="32"/>
  <c r="S30" i="32" s="1"/>
  <c r="AG12" i="89"/>
  <c r="BY41" i="52"/>
  <c r="CC41" i="52" s="1"/>
  <c r="AO41" i="52"/>
  <c r="I52" i="52"/>
  <c r="M52" i="52" s="1"/>
  <c r="K26" i="74"/>
  <c r="I37" i="50" s="1"/>
  <c r="M37" i="50" s="1"/>
  <c r="I41" i="52"/>
  <c r="M41" i="52" s="1"/>
  <c r="K15" i="74"/>
  <c r="I26" i="50" s="1"/>
  <c r="M26" i="50" s="1"/>
  <c r="AQ23" i="45"/>
  <c r="AQ34" i="45"/>
  <c r="AQ22" i="45"/>
  <c r="AQ24" i="45"/>
  <c r="AQ8" i="45"/>
  <c r="AQ26" i="45"/>
  <c r="M79" i="52"/>
  <c r="BQ15" i="79"/>
  <c r="BU15" i="79" s="1"/>
  <c r="BW15" i="79" s="1"/>
  <c r="Q23" i="35"/>
  <c r="S23" i="35" s="1"/>
  <c r="BA33" i="35"/>
  <c r="AK33" i="35"/>
  <c r="AU33" i="35"/>
  <c r="AE33" i="35"/>
  <c r="Q33" i="35"/>
  <c r="S33" i="35" s="1"/>
  <c r="BG13" i="91"/>
  <c r="AQ23" i="40"/>
  <c r="AQ24" i="40"/>
  <c r="AQ8" i="40"/>
  <c r="AQ22" i="40"/>
  <c r="AQ34" i="40"/>
  <c r="AQ26" i="40"/>
  <c r="CA15" i="89"/>
  <c r="AQ15" i="89"/>
  <c r="AA17" i="48"/>
  <c r="AE17" i="48" s="1"/>
  <c r="AI17" i="48"/>
  <c r="Q17" i="48"/>
  <c r="AG8" i="91"/>
  <c r="BY8" i="91"/>
  <c r="AY23" i="88"/>
  <c r="BG11" i="79"/>
  <c r="BK11" i="79" s="1"/>
  <c r="BM11" i="79" s="1"/>
  <c r="S23" i="90"/>
  <c r="BW8" i="90"/>
  <c r="W8" i="90"/>
  <c r="AG13" i="92"/>
  <c r="K37" i="103"/>
  <c r="K33" i="103"/>
  <c r="K35" i="103"/>
  <c r="K38" i="103"/>
  <c r="K36" i="103"/>
  <c r="K32" i="103"/>
  <c r="K34" i="103"/>
  <c r="K31" i="103"/>
  <c r="AQ10" i="43"/>
  <c r="AQ12" i="43"/>
  <c r="AQ13" i="43"/>
  <c r="AQ9" i="43"/>
  <c r="AQ21" i="43"/>
  <c r="AQ24" i="41"/>
  <c r="AQ8" i="41"/>
  <c r="AQ34" i="41"/>
  <c r="AQ26" i="41"/>
  <c r="AQ22" i="41"/>
  <c r="AQ23" i="41"/>
  <c r="I71" i="96"/>
  <c r="I39" i="55" s="1"/>
  <c r="M39" i="55" s="1"/>
  <c r="K71" i="96"/>
  <c r="I39" i="53" s="1"/>
  <c r="M39" i="53" s="1"/>
  <c r="Q39" i="53" s="1"/>
  <c r="W39" i="53" s="1"/>
  <c r="K55" i="74"/>
  <c r="I59" i="54" s="1"/>
  <c r="M59" i="54" s="1"/>
  <c r="I55" i="74"/>
  <c r="I59" i="56" s="1"/>
  <c r="M59" i="56" s="1"/>
  <c r="AQ72" i="52"/>
  <c r="AU23" i="31"/>
  <c r="AE23" i="31"/>
  <c r="AK23" i="31"/>
  <c r="BA23" i="31"/>
  <c r="S23" i="31"/>
  <c r="Q23" i="31"/>
  <c r="AQ42" i="36"/>
  <c r="AQ45" i="36"/>
  <c r="AQ43" i="36"/>
  <c r="AQ39" i="36"/>
  <c r="AQ32" i="36"/>
  <c r="AQ14" i="36"/>
  <c r="AQ37" i="36"/>
  <c r="AQ30" i="36"/>
  <c r="AQ15" i="36"/>
  <c r="AQ16" i="36"/>
  <c r="AQ25" i="36"/>
  <c r="AQ17" i="36"/>
  <c r="AQ38" i="36"/>
  <c r="AQ28" i="36"/>
  <c r="AQ41" i="36"/>
  <c r="AQ36" i="36"/>
  <c r="AQ31" i="36"/>
  <c r="AQ33" i="36"/>
  <c r="AQ40" i="36"/>
  <c r="AQ46" i="36"/>
  <c r="AQ20" i="36"/>
  <c r="AQ27" i="36"/>
  <c r="AQ18" i="36"/>
  <c r="AQ11" i="36"/>
  <c r="AQ29" i="36"/>
  <c r="AQ19" i="36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39" i="42"/>
  <c r="AQ29" i="42"/>
  <c r="AQ31" i="42"/>
  <c r="AQ40" i="42"/>
  <c r="AQ46" i="42"/>
  <c r="AQ28" i="42"/>
  <c r="AQ16" i="42"/>
  <c r="AQ14" i="42"/>
  <c r="AQ41" i="42"/>
  <c r="AQ30" i="42"/>
  <c r="AQ20" i="42"/>
  <c r="AQ15" i="42"/>
  <c r="AQ38" i="42"/>
  <c r="AQ32" i="42"/>
  <c r="CK14" i="82"/>
  <c r="CS14" i="82"/>
  <c r="CU14" i="82" s="1"/>
  <c r="W16" i="84"/>
  <c r="O16" i="79" s="1"/>
  <c r="S16" i="79" s="1"/>
  <c r="U16" i="79" s="1"/>
  <c r="M16" i="79"/>
  <c r="AS13" i="82"/>
  <c r="AK13" i="82"/>
  <c r="O14" i="79"/>
  <c r="S14" i="79" s="1"/>
  <c r="U14" i="79" s="1"/>
  <c r="M55" i="25"/>
  <c r="S55" i="25" s="1"/>
  <c r="Q25" i="40"/>
  <c r="BA32" i="42"/>
  <c r="AK32" i="42"/>
  <c r="Q32" i="42"/>
  <c r="S32" i="42" s="1"/>
  <c r="AU32" i="42"/>
  <c r="AE32" i="42"/>
  <c r="S24" i="42"/>
  <c r="Q24" i="42"/>
  <c r="S23" i="42"/>
  <c r="Q23" i="42"/>
  <c r="BY20" i="79"/>
  <c r="CW16" i="84"/>
  <c r="CO16" i="84"/>
  <c r="AM41" i="33"/>
  <c r="AU41" i="33" s="1"/>
  <c r="BG20" i="79"/>
  <c r="BK20" i="79" s="1"/>
  <c r="BM20" i="79" s="1"/>
  <c r="BG17" i="92"/>
  <c r="BG13" i="90"/>
  <c r="G99" i="113"/>
  <c r="I42" i="37" s="1"/>
  <c r="M42" i="37" s="1"/>
  <c r="G126" i="113"/>
  <c r="I42" i="34" s="1"/>
  <c r="M42" i="34" s="1"/>
  <c r="G160" i="113"/>
  <c r="I43" i="31" s="1"/>
  <c r="M43" i="31" s="1"/>
  <c r="G128" i="113"/>
  <c r="I20" i="29" s="1"/>
  <c r="M20" i="29" s="1"/>
  <c r="S20" i="29" s="1"/>
  <c r="BA20" i="7" s="1"/>
  <c r="G38" i="113"/>
  <c r="I10" i="29" s="1"/>
  <c r="M10" i="29" s="1"/>
  <c r="S10" i="29" s="1"/>
  <c r="BA10" i="7" s="1"/>
  <c r="G145" i="113"/>
  <c r="I43" i="32" s="1"/>
  <c r="M43" i="32" s="1"/>
  <c r="G65" i="113"/>
  <c r="I13" i="29" s="1"/>
  <c r="M13" i="29" s="1"/>
  <c r="S13" i="29" s="1"/>
  <c r="BA13" i="7" s="1"/>
  <c r="I68" i="96"/>
  <c r="I38" i="55" s="1"/>
  <c r="M38" i="55" s="1"/>
  <c r="I76" i="96"/>
  <c r="I19" i="24" s="1"/>
  <c r="M19" i="24" s="1"/>
  <c r="S19" i="24" s="1"/>
  <c r="Y45" i="97"/>
  <c r="I49" i="26" s="1"/>
  <c r="M49" i="26" s="1"/>
  <c r="Y44" i="97"/>
  <c r="I49" i="27" s="1"/>
  <c r="M49" i="27" s="1"/>
  <c r="Y43" i="97"/>
  <c r="I158" i="11" s="1"/>
  <c r="Y41" i="97"/>
  <c r="I23" i="22" s="1"/>
  <c r="M23" i="22" s="1"/>
  <c r="S23" i="22" s="1"/>
  <c r="Y40" i="97"/>
  <c r="I23" i="24" s="1"/>
  <c r="M23" i="24" s="1"/>
  <c r="S23" i="24" s="1"/>
  <c r="Y47" i="97"/>
  <c r="I160" i="11" s="1"/>
  <c r="Y46" i="97"/>
  <c r="I159" i="11" s="1"/>
  <c r="Y42" i="97"/>
  <c r="E78" i="96" s="1"/>
  <c r="Y38" i="97"/>
  <c r="I21" i="24" s="1"/>
  <c r="M21" i="24" s="1"/>
  <c r="S21" i="24" s="1"/>
  <c r="Y48" i="97"/>
  <c r="E72" i="96" s="1"/>
  <c r="Y39" i="97"/>
  <c r="I21" i="22" s="1"/>
  <c r="M21" i="22" s="1"/>
  <c r="S21" i="22" s="1"/>
  <c r="G102" i="114"/>
  <c r="I30" i="24" s="1"/>
  <c r="M30" i="24" s="1"/>
  <c r="S30" i="24" s="1"/>
  <c r="W13" i="88"/>
  <c r="AG20" i="88"/>
  <c r="Q37" i="44"/>
  <c r="S37" i="44"/>
  <c r="AO23" i="83"/>
  <c r="AQ23" i="83" s="1"/>
  <c r="AK23" i="83"/>
  <c r="W12" i="84"/>
  <c r="O12" i="79" s="1"/>
  <c r="S12" i="79" s="1"/>
  <c r="U12" i="79" s="1"/>
  <c r="M12" i="79"/>
  <c r="S23" i="44"/>
  <c r="Q23" i="44"/>
  <c r="Q12" i="38"/>
  <c r="AE12" i="38"/>
  <c r="BA12" i="38"/>
  <c r="AU12" i="38"/>
  <c r="AK12" i="38"/>
  <c r="BA29" i="30"/>
  <c r="AE29" i="30"/>
  <c r="S29" i="30"/>
  <c r="AU29" i="30"/>
  <c r="AK29" i="30"/>
  <c r="Q29" i="30"/>
  <c r="AG24" i="38"/>
  <c r="AG8" i="38"/>
  <c r="AG34" i="38"/>
  <c r="AG22" i="38"/>
  <c r="AG26" i="38"/>
  <c r="AG23" i="38"/>
  <c r="AC11" i="88"/>
  <c r="AM11" i="88"/>
  <c r="BK14" i="84"/>
  <c r="AY14" i="79" s="1"/>
  <c r="BC14" i="79" s="1"/>
  <c r="BE14" i="79" s="1"/>
  <c r="W8" i="40" s="1"/>
  <c r="AW14" i="79"/>
  <c r="I40" i="35"/>
  <c r="M40" i="35" s="1"/>
  <c r="E23" i="103"/>
  <c r="AU30" i="46"/>
  <c r="AE30" i="46"/>
  <c r="AK30" i="46"/>
  <c r="Q30" i="46"/>
  <c r="S30" i="46"/>
  <c r="BA30" i="46"/>
  <c r="BW8" i="88"/>
  <c r="W8" i="88"/>
  <c r="S23" i="88"/>
  <c r="I49" i="96"/>
  <c r="I25" i="55" s="1"/>
  <c r="M25" i="55" s="1"/>
  <c r="K49" i="96"/>
  <c r="I25" i="53" s="1"/>
  <c r="M25" i="53" s="1"/>
  <c r="Q25" i="53" s="1"/>
  <c r="W25" i="53" s="1"/>
  <c r="S24" i="37"/>
  <c r="Q24" i="37"/>
  <c r="BA28" i="32"/>
  <c r="AK28" i="32"/>
  <c r="AE28" i="32"/>
  <c r="AU28" i="32"/>
  <c r="Q28" i="32"/>
  <c r="S28" i="32" s="1"/>
  <c r="BY9" i="52"/>
  <c r="AO9" i="52"/>
  <c r="AQ9" i="52" s="1"/>
  <c r="AM9" i="52"/>
  <c r="I45" i="52"/>
  <c r="M45" i="52" s="1"/>
  <c r="K19" i="74"/>
  <c r="I30" i="50" s="1"/>
  <c r="M30" i="50" s="1"/>
  <c r="AW79" i="52"/>
  <c r="I48" i="74"/>
  <c r="I52" i="56" s="1"/>
  <c r="M52" i="56" s="1"/>
  <c r="BA29" i="31"/>
  <c r="AK29" i="31"/>
  <c r="AE29" i="31"/>
  <c r="AU29" i="31"/>
  <c r="Q29" i="31"/>
  <c r="S29" i="31" s="1"/>
  <c r="W20" i="90"/>
  <c r="W41" i="32"/>
  <c r="W43" i="32"/>
  <c r="AQ46" i="31"/>
  <c r="AQ38" i="31"/>
  <c r="AQ28" i="31"/>
  <c r="AQ20" i="31"/>
  <c r="AQ39" i="31"/>
  <c r="AQ29" i="31"/>
  <c r="AQ40" i="31"/>
  <c r="AQ30" i="31"/>
  <c r="AQ14" i="31"/>
  <c r="AQ41" i="31"/>
  <c r="AS41" i="31" s="1"/>
  <c r="AQ32" i="31"/>
  <c r="AQ16" i="31"/>
  <c r="AQ43" i="31"/>
  <c r="AQ41" i="35"/>
  <c r="AQ32" i="35"/>
  <c r="AQ16" i="35"/>
  <c r="AQ42" i="35"/>
  <c r="AQ33" i="35"/>
  <c r="AQ25" i="35"/>
  <c r="AQ17" i="35"/>
  <c r="AQ25" i="31"/>
  <c r="AQ36" i="35"/>
  <c r="AQ18" i="35"/>
  <c r="AQ27" i="31"/>
  <c r="AQ46" i="35"/>
  <c r="AQ38" i="35"/>
  <c r="AQ28" i="35"/>
  <c r="AQ20" i="35"/>
  <c r="AQ37" i="35"/>
  <c r="AQ18" i="31"/>
  <c r="AQ30" i="35"/>
  <c r="AQ45" i="35"/>
  <c r="AQ37" i="31"/>
  <c r="AQ19" i="31"/>
  <c r="AQ39" i="35"/>
  <c r="AQ14" i="35"/>
  <c r="AQ11" i="35"/>
  <c r="AQ15" i="35"/>
  <c r="AQ40" i="35"/>
  <c r="AQ11" i="31"/>
  <c r="AQ36" i="31"/>
  <c r="AQ31" i="35"/>
  <c r="AQ31" i="31"/>
  <c r="AQ43" i="35"/>
  <c r="AQ29" i="35"/>
  <c r="AQ33" i="31"/>
  <c r="AQ42" i="31"/>
  <c r="AQ19" i="35"/>
  <c r="AQ45" i="31"/>
  <c r="AQ27" i="35"/>
  <c r="AQ15" i="31"/>
  <c r="AQ17" i="31"/>
  <c r="S43" i="44"/>
  <c r="S43" i="36"/>
  <c r="DI23" i="82"/>
  <c r="DQ23" i="82"/>
  <c r="DS23" i="82" s="1"/>
  <c r="CO15" i="84"/>
  <c r="BY15" i="79" s="1"/>
  <c r="CW15" i="84"/>
  <c r="Q24" i="39"/>
  <c r="AO14" i="81"/>
  <c r="AW14" i="81"/>
  <c r="AY14" i="81" s="1"/>
  <c r="CC12" i="83"/>
  <c r="BY12" i="83"/>
  <c r="BG12" i="79" s="1"/>
  <c r="BK12" i="79" s="1"/>
  <c r="BM12" i="79" s="1"/>
  <c r="AQ31" i="37"/>
  <c r="AQ41" i="37"/>
  <c r="AQ32" i="37"/>
  <c r="AQ42" i="37"/>
  <c r="AQ33" i="37"/>
  <c r="AQ25" i="37"/>
  <c r="AQ36" i="37"/>
  <c r="AQ39" i="37"/>
  <c r="AQ37" i="37"/>
  <c r="AQ28" i="37"/>
  <c r="AQ19" i="37"/>
  <c r="AQ11" i="37"/>
  <c r="AQ20" i="37"/>
  <c r="AQ15" i="37"/>
  <c r="AQ40" i="37"/>
  <c r="AQ45" i="37"/>
  <c r="AQ17" i="37"/>
  <c r="AQ43" i="37"/>
  <c r="AQ29" i="37"/>
  <c r="AQ30" i="37"/>
  <c r="AQ18" i="37"/>
  <c r="AQ14" i="37"/>
  <c r="AQ38" i="37"/>
  <c r="AQ16" i="37"/>
  <c r="AQ46" i="37"/>
  <c r="AQ27" i="37"/>
  <c r="Q12" i="41"/>
  <c r="O10" i="77"/>
  <c r="Q10" i="77" s="1"/>
  <c r="E62" i="74" s="1"/>
  <c r="O15" i="77"/>
  <c r="Q15" i="77" s="1"/>
  <c r="E67" i="74" s="1"/>
  <c r="O12" i="77"/>
  <c r="Q12" i="77" s="1"/>
  <c r="E64" i="74" s="1"/>
  <c r="O14" i="77"/>
  <c r="Q14" i="77" s="1"/>
  <c r="E66" i="74" s="1"/>
  <c r="O17" i="77"/>
  <c r="Q17" i="77" s="1"/>
  <c r="E69" i="74" s="1"/>
  <c r="O11" i="77"/>
  <c r="Q11" i="77" s="1"/>
  <c r="E63" i="74" s="1"/>
  <c r="O13" i="77"/>
  <c r="Q13" i="77" s="1"/>
  <c r="E65" i="74" s="1"/>
  <c r="O16" i="77"/>
  <c r="Q16" i="77" s="1"/>
  <c r="E68" i="74" s="1"/>
  <c r="AG10" i="89"/>
  <c r="Q13" i="81"/>
  <c r="Y13" i="81"/>
  <c r="AA13" i="81" s="1"/>
  <c r="AU28" i="43"/>
  <c r="AE28" i="43"/>
  <c r="Q28" i="43"/>
  <c r="AK28" i="43"/>
  <c r="S28" i="43"/>
  <c r="BA28" i="43"/>
  <c r="BO19" i="79"/>
  <c r="CE19" i="84"/>
  <c r="BQ19" i="79" s="1"/>
  <c r="BU19" i="79" s="1"/>
  <c r="BW19" i="79" s="1"/>
  <c r="AG20" i="89"/>
  <c r="I42" i="96"/>
  <c r="I24" i="55" s="1"/>
  <c r="M24" i="55" s="1"/>
  <c r="K42" i="96"/>
  <c r="I24" i="53" s="1"/>
  <c r="M24" i="53" s="1"/>
  <c r="Q24" i="53" s="1"/>
  <c r="W24" i="53" s="1"/>
  <c r="S8" i="43"/>
  <c r="Q57" i="52"/>
  <c r="AW57" i="52"/>
  <c r="BA57" i="52" s="1"/>
  <c r="CA57" i="52"/>
  <c r="CG57" i="52" s="1"/>
  <c r="BW57" i="52"/>
  <c r="BG57" i="52"/>
  <c r="BM57" i="52" s="1"/>
  <c r="Y57" i="52"/>
  <c r="BQ57" i="52"/>
  <c r="AM57" i="52"/>
  <c r="AS57" i="52" s="1"/>
  <c r="BC57" i="52"/>
  <c r="AC57" i="52"/>
  <c r="AI57" i="52" s="1"/>
  <c r="AW15" i="79"/>
  <c r="BK15" i="84"/>
  <c r="AY15" i="79" s="1"/>
  <c r="BC15" i="79" s="1"/>
  <c r="BE15" i="79" s="1"/>
  <c r="W8" i="39" s="1"/>
  <c r="I42" i="52"/>
  <c r="M42" i="52" s="1"/>
  <c r="K16" i="74"/>
  <c r="I27" i="50" s="1"/>
  <c r="M27" i="50" s="1"/>
  <c r="Y17" i="79"/>
  <c r="AI17" i="85"/>
  <c r="AQ11" i="90"/>
  <c r="AI18" i="85"/>
  <c r="Y18" i="79"/>
  <c r="BG8" i="79"/>
  <c r="BK8" i="79" s="1"/>
  <c r="BM8" i="79" s="1"/>
  <c r="Q28" i="31"/>
  <c r="AU28" i="31"/>
  <c r="AK28" i="31"/>
  <c r="BA28" i="31"/>
  <c r="AE28" i="31"/>
  <c r="S28" i="31"/>
  <c r="BM23" i="82"/>
  <c r="BU23" i="82"/>
  <c r="BW23" i="82" s="1"/>
  <c r="W20" i="84"/>
  <c r="O20" i="79" s="1"/>
  <c r="S20" i="79" s="1"/>
  <c r="U20" i="79" s="1"/>
  <c r="M20" i="79"/>
  <c r="CG14" i="79"/>
  <c r="CY14" i="84"/>
  <c r="CI14" i="79" s="1"/>
  <c r="CM14" i="79" s="1"/>
  <c r="CO14" i="79" s="1"/>
  <c r="AQ18" i="88"/>
  <c r="Y15" i="56"/>
  <c r="AC15" i="56"/>
  <c r="AI15" i="56" s="1"/>
  <c r="AM15" i="56"/>
  <c r="AS15" i="56" s="1"/>
  <c r="Q15" i="56"/>
  <c r="W15" i="56" s="1"/>
  <c r="CS18" i="83"/>
  <c r="CW18" i="83"/>
  <c r="CY18" i="83" s="1"/>
  <c r="AO18" i="82"/>
  <c r="AW18" i="82"/>
  <c r="AY18" i="82" s="1"/>
  <c r="AW24" i="38"/>
  <c r="AW8" i="38"/>
  <c r="AW26" i="38"/>
  <c r="AW22" i="38"/>
  <c r="AW34" i="38"/>
  <c r="AS16" i="79"/>
  <c r="AU16" i="79" s="1"/>
  <c r="AM8" i="38" s="1"/>
  <c r="AW23" i="38"/>
  <c r="AS23" i="81"/>
  <c r="AK23" i="81"/>
  <c r="AQ16" i="90"/>
  <c r="I22" i="73"/>
  <c r="I56" i="25" s="1"/>
  <c r="M56" i="25" s="1"/>
  <c r="S56" i="25" s="1"/>
  <c r="AQ12" i="38"/>
  <c r="AQ21" i="38"/>
  <c r="AQ13" i="38"/>
  <c r="AQ9" i="38"/>
  <c r="AQ10" i="38"/>
  <c r="S23" i="41"/>
  <c r="Q23" i="4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2" i="77"/>
  <c r="AC12" i="77" s="1"/>
  <c r="I21" i="18" s="1"/>
  <c r="M21" i="18" s="1"/>
  <c r="AA15" i="77"/>
  <c r="AC15" i="77" s="1"/>
  <c r="I24" i="18" s="1"/>
  <c r="M24" i="18" s="1"/>
  <c r="AA14" i="77"/>
  <c r="AC14" i="77" s="1"/>
  <c r="I23" i="18" s="1"/>
  <c r="M23" i="18" s="1"/>
  <c r="AA17" i="77"/>
  <c r="AC17" i="77" s="1"/>
  <c r="I26" i="18" s="1"/>
  <c r="M26" i="18" s="1"/>
  <c r="AA11" i="77"/>
  <c r="AC11" i="77" s="1"/>
  <c r="I20" i="18" s="1"/>
  <c r="M20" i="18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4" i="77"/>
  <c r="AW14" i="77" s="1"/>
  <c r="I23" i="13" s="1"/>
  <c r="M23" i="13" s="1"/>
  <c r="AU17" i="77"/>
  <c r="AW17" i="77" s="1"/>
  <c r="I26" i="13" s="1"/>
  <c r="M26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Q12" i="46"/>
  <c r="W20" i="91"/>
  <c r="BG20" i="91" s="1"/>
  <c r="BA37" i="38"/>
  <c r="AK37" i="38"/>
  <c r="AE37" i="38"/>
  <c r="AU37" i="38"/>
  <c r="Q37" i="38"/>
  <c r="S37" i="38" s="1"/>
  <c r="AM8" i="56"/>
  <c r="AS8" i="56" s="1"/>
  <c r="Q8" i="56"/>
  <c r="W8" i="56" s="1"/>
  <c r="AI8" i="56"/>
  <c r="AC8" i="56"/>
  <c r="M19" i="56"/>
  <c r="M17" i="56"/>
  <c r="AM41" i="39"/>
  <c r="AU41" i="39" s="1"/>
  <c r="Q32" i="33"/>
  <c r="S32" i="33" s="1"/>
  <c r="AU32" i="33"/>
  <c r="AK32" i="33"/>
  <c r="AE32" i="33"/>
  <c r="BA32" i="33"/>
  <c r="CS23" i="82"/>
  <c r="CU23" i="82" s="1"/>
  <c r="CK23" i="82"/>
  <c r="AQ17" i="90"/>
  <c r="K62" i="56"/>
  <c r="K53" i="56"/>
  <c r="K63" i="56"/>
  <c r="AU23" i="38"/>
  <c r="AE23" i="38"/>
  <c r="Q23" i="38"/>
  <c r="S23" i="38" s="1"/>
  <c r="BA23" i="38"/>
  <c r="AK23" i="38"/>
  <c r="AQ13" i="89"/>
  <c r="BM19" i="82"/>
  <c r="BU19" i="82"/>
  <c r="BW19" i="82" s="1"/>
  <c r="BM11" i="81"/>
  <c r="BU11" i="81"/>
  <c r="BW11" i="81" s="1"/>
  <c r="S30" i="30"/>
  <c r="BA30" i="30"/>
  <c r="AU30" i="30"/>
  <c r="AE30" i="30"/>
  <c r="Q30" i="30"/>
  <c r="AK30" i="30"/>
  <c r="Q28" i="41"/>
  <c r="AU28" i="41"/>
  <c r="AE28" i="41"/>
  <c r="BA28" i="41"/>
  <c r="AK28" i="41"/>
  <c r="S12" i="34"/>
  <c r="Q12" i="34"/>
  <c r="S23" i="23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0" i="77"/>
  <c r="AO10" i="77" s="1"/>
  <c r="I17" i="21" s="1"/>
  <c r="M17" i="21" s="1"/>
  <c r="S17" i="21" s="1"/>
  <c r="AM13" i="77"/>
  <c r="AO13" i="77" s="1"/>
  <c r="I20" i="21" s="1"/>
  <c r="M20" i="21" s="1"/>
  <c r="S20" i="21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S17" i="52"/>
  <c r="AC17" i="52"/>
  <c r="BW17" i="52"/>
  <c r="BG17" i="52"/>
  <c r="Y17" i="52"/>
  <c r="CG17" i="52"/>
  <c r="BQ17" i="52"/>
  <c r="CA17" i="52"/>
  <c r="CE17" i="52" s="1"/>
  <c r="AW17" i="52"/>
  <c r="Q17" i="52"/>
  <c r="W17" i="52" s="1"/>
  <c r="AI17" i="52"/>
  <c r="BM17" i="52"/>
  <c r="BC17" i="52"/>
  <c r="AM17" i="52"/>
  <c r="AQ17" i="52" s="1"/>
  <c r="Q23" i="46"/>
  <c r="S23" i="46" s="1"/>
  <c r="AG14" i="84"/>
  <c r="W14" i="79" s="1"/>
  <c r="AA14" i="79" s="1"/>
  <c r="AC14" i="79" s="1"/>
  <c r="AO14" i="84"/>
  <c r="CC18" i="84"/>
  <c r="BU18" i="84"/>
  <c r="BG18" i="79" s="1"/>
  <c r="BK18" i="79" s="1"/>
  <c r="BM18" i="79" s="1"/>
  <c r="BA27" i="43"/>
  <c r="AK27" i="43"/>
  <c r="Q27" i="43"/>
  <c r="S27" i="43" s="1"/>
  <c r="AU27" i="43"/>
  <c r="AE27" i="43"/>
  <c r="AC9" i="91"/>
  <c r="AC23" i="91" s="1"/>
  <c r="AM9" i="91"/>
  <c r="I39" i="96"/>
  <c r="I15" i="55" s="1"/>
  <c r="M15" i="55" s="1"/>
  <c r="K39" i="96"/>
  <c r="I15" i="53" s="1"/>
  <c r="M15" i="53" s="1"/>
  <c r="Q15" i="53" s="1"/>
  <c r="W15" i="53" s="1"/>
  <c r="BA29" i="37"/>
  <c r="AK29" i="37"/>
  <c r="S29" i="37"/>
  <c r="Q29" i="37"/>
  <c r="AU29" i="37"/>
  <c r="AE29" i="37"/>
  <c r="AQ22" i="91"/>
  <c r="AG17" i="89"/>
  <c r="AW21" i="79"/>
  <c r="BK21" i="84"/>
  <c r="AY21" i="79" s="1"/>
  <c r="BC21" i="79" s="1"/>
  <c r="BE21" i="79" s="1"/>
  <c r="W8" i="33" s="1"/>
  <c r="AQ12" i="90"/>
  <c r="DQ8" i="82"/>
  <c r="DS8" i="82" s="1"/>
  <c r="DI8" i="82"/>
  <c r="I51" i="74"/>
  <c r="I55" i="56" s="1"/>
  <c r="M55" i="56" s="1"/>
  <c r="BA33" i="45"/>
  <c r="AK33" i="45"/>
  <c r="S33" i="45"/>
  <c r="Q33" i="45"/>
  <c r="AU33" i="45"/>
  <c r="AE33" i="45"/>
  <c r="AK13" i="84"/>
  <c r="AC13" i="84"/>
  <c r="W16" i="90"/>
  <c r="G149" i="113"/>
  <c r="I22" i="29" s="1"/>
  <c r="M22" i="29" s="1"/>
  <c r="S22" i="29" s="1"/>
  <c r="BA22" i="7" s="1"/>
  <c r="G81" i="113"/>
  <c r="I42" i="39" s="1"/>
  <c r="M42" i="39" s="1"/>
  <c r="G136" i="113"/>
  <c r="I43" i="33" s="1"/>
  <c r="M43" i="33" s="1"/>
  <c r="G45" i="113"/>
  <c r="I42" i="43" s="1"/>
  <c r="M42" i="43" s="1"/>
  <c r="G99" i="114"/>
  <c r="I29" i="24" s="1"/>
  <c r="M29" i="24" s="1"/>
  <c r="S29" i="24" s="1"/>
  <c r="AC8" i="46"/>
  <c r="W9" i="89"/>
  <c r="S37" i="39"/>
  <c r="Q37" i="39"/>
  <c r="BO11" i="51"/>
  <c r="BS11" i="51" s="1"/>
  <c r="AY11" i="51"/>
  <c r="AI11" i="51"/>
  <c r="AM11" i="51" s="1"/>
  <c r="Q11" i="51"/>
  <c r="W11" i="51" s="1"/>
  <c r="BG11" i="51"/>
  <c r="AQ11" i="51"/>
  <c r="AA11" i="51"/>
  <c r="AY23" i="89"/>
  <c r="AI18" i="56"/>
  <c r="AS18" i="56"/>
  <c r="Y18" i="56"/>
  <c r="AS10" i="56"/>
  <c r="AM10" i="56"/>
  <c r="Q10" i="56"/>
  <c r="W10" i="56" s="1"/>
  <c r="AC10" i="56"/>
  <c r="AI10" i="56" s="1"/>
  <c r="M10" i="25"/>
  <c r="AQ8" i="92"/>
  <c r="AM23" i="92"/>
  <c r="CA8" i="92"/>
  <c r="BG8" i="3" s="1"/>
  <c r="G456" i="1" s="1"/>
  <c r="I36" i="55"/>
  <c r="M36" i="55" s="1"/>
  <c r="K64" i="96"/>
  <c r="I36" i="53" s="1"/>
  <c r="M36" i="53" s="1"/>
  <c r="Q36" i="53" s="1"/>
  <c r="W36" i="53" s="1"/>
  <c r="AQ12" i="37"/>
  <c r="AQ21" i="37"/>
  <c r="AQ13" i="37"/>
  <c r="AQ10" i="37"/>
  <c r="AQ9" i="37"/>
  <c r="BY10" i="79"/>
  <c r="W17" i="79"/>
  <c r="AA17" i="79" s="1"/>
  <c r="AC17" i="79" s="1"/>
  <c r="S23" i="33"/>
  <c r="Q23" i="33"/>
  <c r="BA29" i="33"/>
  <c r="AK29" i="33"/>
  <c r="Q29" i="33"/>
  <c r="AE29" i="33"/>
  <c r="AU29" i="33"/>
  <c r="Q29" i="39"/>
  <c r="AK29" i="39"/>
  <c r="BA29" i="39"/>
  <c r="AE29" i="39"/>
  <c r="AU29" i="39"/>
  <c r="S29" i="39"/>
  <c r="BO15" i="51"/>
  <c r="BS15" i="51" s="1"/>
  <c r="AY15" i="51"/>
  <c r="AI15" i="51"/>
  <c r="AM15" i="51" s="1"/>
  <c r="Q15" i="51"/>
  <c r="W15" i="51" s="1"/>
  <c r="BG15" i="51"/>
  <c r="AQ15" i="51"/>
  <c r="AA15" i="51"/>
  <c r="AC23" i="84"/>
  <c r="AK23" i="84"/>
  <c r="BQ9" i="83"/>
  <c r="BU9" i="83" s="1"/>
  <c r="CA23" i="79"/>
  <c r="CE23" i="85"/>
  <c r="E12" i="79"/>
  <c r="M34" i="26"/>
  <c r="I23" i="89"/>
  <c r="DE13" i="81"/>
  <c r="DM13" i="81"/>
  <c r="AM22" i="56"/>
  <c r="Q22" i="56"/>
  <c r="W22" i="56" s="1"/>
  <c r="AI22" i="56"/>
  <c r="AC22" i="56"/>
  <c r="Y22" i="56"/>
  <c r="AS22" i="56"/>
  <c r="K25" i="73"/>
  <c r="I68" i="23" s="1"/>
  <c r="M68" i="23" s="1"/>
  <c r="S68" i="23" s="1"/>
  <c r="I25" i="73"/>
  <c r="I68" i="25" s="1"/>
  <c r="M68" i="25" s="1"/>
  <c r="S68" i="25" s="1"/>
  <c r="K32" i="73"/>
  <c r="I89" i="23" s="1"/>
  <c r="M89" i="23" s="1"/>
  <c r="S89" i="23" s="1"/>
  <c r="I32" i="73"/>
  <c r="I89" i="25" s="1"/>
  <c r="M89" i="25" s="1"/>
  <c r="S89" i="25" s="1"/>
  <c r="K33" i="73"/>
  <c r="I65" i="23" s="1"/>
  <c r="M65" i="23" s="1"/>
  <c r="S65" i="23" s="1"/>
  <c r="I33" i="73"/>
  <c r="I65" i="25" s="1"/>
  <c r="M65" i="25" s="1"/>
  <c r="S65" i="25" s="1"/>
  <c r="CW17" i="84"/>
  <c r="CO17" i="84"/>
  <c r="AA26" i="48"/>
  <c r="AE26" i="48" s="1"/>
  <c r="Q26" i="48"/>
  <c r="AI26" i="48"/>
  <c r="AQ22" i="90"/>
  <c r="AQ14" i="92"/>
  <c r="AO20" i="81"/>
  <c r="AW20" i="81"/>
  <c r="AY20" i="81" s="1"/>
  <c r="AG14" i="89"/>
  <c r="BG14" i="89" s="1"/>
  <c r="AG16" i="91"/>
  <c r="S28" i="30"/>
  <c r="BA28" i="30"/>
  <c r="AU28" i="30"/>
  <c r="AK28" i="30"/>
  <c r="AE28" i="30"/>
  <c r="Q28" i="30"/>
  <c r="AK33" i="30"/>
  <c r="BA33" i="30"/>
  <c r="AE33" i="30"/>
  <c r="AU33" i="30"/>
  <c r="Q33" i="30"/>
  <c r="Q32" i="41"/>
  <c r="AK32" i="41"/>
  <c r="BA32" i="41"/>
  <c r="AE32" i="41"/>
  <c r="AU32" i="41"/>
  <c r="BA32" i="34"/>
  <c r="AK32" i="34"/>
  <c r="S32" i="34"/>
  <c r="AE32" i="34"/>
  <c r="AU32" i="34"/>
  <c r="Q32" i="34"/>
  <c r="Q25" i="34"/>
  <c r="S25" i="34" s="1"/>
  <c r="AY16" i="79"/>
  <c r="BC16" i="79" s="1"/>
  <c r="BE16" i="79" s="1"/>
  <c r="W8" i="38" s="1"/>
  <c r="E11" i="79"/>
  <c r="AO14" i="79"/>
  <c r="AW9" i="84"/>
  <c r="BE9" i="84"/>
  <c r="I40" i="46"/>
  <c r="M40" i="46" s="1"/>
  <c r="G40" i="117"/>
  <c r="E11" i="103" s="1"/>
  <c r="E12" i="103"/>
  <c r="I40" i="42"/>
  <c r="M40" i="42" s="1"/>
  <c r="E16" i="103"/>
  <c r="I40" i="43"/>
  <c r="M40" i="43" s="1"/>
  <c r="E15" i="103"/>
  <c r="Q28" i="46"/>
  <c r="AU28" i="46"/>
  <c r="AK28" i="46"/>
  <c r="AE28" i="46"/>
  <c r="BA28" i="46"/>
  <c r="S28" i="46"/>
  <c r="AQ46" i="38"/>
  <c r="AQ38" i="38"/>
  <c r="AQ28" i="38"/>
  <c r="AQ20" i="38"/>
  <c r="AQ39" i="38"/>
  <c r="AQ29" i="38"/>
  <c r="AQ40" i="38"/>
  <c r="AQ30" i="38"/>
  <c r="AQ14" i="38"/>
  <c r="AQ41" i="38"/>
  <c r="AQ32" i="38"/>
  <c r="AQ16" i="38"/>
  <c r="AQ27" i="38"/>
  <c r="AQ45" i="38"/>
  <c r="AQ31" i="38"/>
  <c r="AQ15" i="38"/>
  <c r="AQ42" i="38"/>
  <c r="AQ19" i="38"/>
  <c r="AQ11" i="38"/>
  <c r="AQ17" i="38"/>
  <c r="AQ36" i="38"/>
  <c r="AQ18" i="38"/>
  <c r="AQ37" i="38"/>
  <c r="AQ43" i="38"/>
  <c r="AQ25" i="38"/>
  <c r="AQ33" i="38"/>
  <c r="AM32" i="56"/>
  <c r="AS32" i="56" s="1"/>
  <c r="Q32" i="56"/>
  <c r="W32" i="56" s="1"/>
  <c r="AC32" i="56"/>
  <c r="Y32" i="56"/>
  <c r="AI32" i="56"/>
  <c r="AO12" i="84"/>
  <c r="AG12" i="84"/>
  <c r="W12" i="79" s="1"/>
  <c r="AA12" i="79" s="1"/>
  <c r="AC12" i="79" s="1"/>
  <c r="AW8" i="79"/>
  <c r="BK8" i="84"/>
  <c r="AY8" i="79" s="1"/>
  <c r="BC8" i="79" s="1"/>
  <c r="BE8" i="79" s="1"/>
  <c r="W8" i="46" s="1"/>
  <c r="AQ9" i="33"/>
  <c r="AQ10" i="33"/>
  <c r="AQ12" i="33"/>
  <c r="AQ13" i="33"/>
  <c r="AQ21" i="33"/>
  <c r="BI10" i="84"/>
  <c r="BA10" i="84"/>
  <c r="DQ18" i="81"/>
  <c r="DS18" i="81" s="1"/>
  <c r="DI18" i="81"/>
  <c r="AQ11" i="89"/>
  <c r="DQ18" i="82"/>
  <c r="DS18" i="82" s="1"/>
  <c r="DI18" i="82"/>
  <c r="AQ41" i="41"/>
  <c r="AQ32" i="41"/>
  <c r="AQ16" i="41"/>
  <c r="AQ42" i="41"/>
  <c r="AQ33" i="41"/>
  <c r="AQ25" i="41"/>
  <c r="AQ17" i="41"/>
  <c r="AQ36" i="41"/>
  <c r="AQ18" i="41"/>
  <c r="AQ46" i="41"/>
  <c r="AQ38" i="41"/>
  <c r="AQ28" i="41"/>
  <c r="AQ20" i="41"/>
  <c r="AQ30" i="41"/>
  <c r="AQ27" i="41"/>
  <c r="AQ11" i="41"/>
  <c r="AQ43" i="41"/>
  <c r="AQ39" i="41"/>
  <c r="AQ15" i="41"/>
  <c r="AQ45" i="41"/>
  <c r="AQ19" i="41"/>
  <c r="AQ37" i="41"/>
  <c r="AQ31" i="41"/>
  <c r="AQ29" i="41"/>
  <c r="AQ40" i="41"/>
  <c r="AQ14" i="41"/>
  <c r="AG15" i="90"/>
  <c r="BG15" i="90" s="1"/>
  <c r="BY15" i="90"/>
  <c r="M79" i="11"/>
  <c r="BA32" i="43"/>
  <c r="AK32" i="43"/>
  <c r="S32" i="43"/>
  <c r="Q32" i="43"/>
  <c r="AU32" i="43"/>
  <c r="AE32" i="43"/>
  <c r="AU12" i="43"/>
  <c r="AE12" i="43"/>
  <c r="Q12" i="43"/>
  <c r="AK12" i="43"/>
  <c r="BA12" i="43"/>
  <c r="AQ31" i="40"/>
  <c r="AQ15" i="40"/>
  <c r="AQ41" i="40"/>
  <c r="AS41" i="40" s="1"/>
  <c r="AQ32" i="40"/>
  <c r="AQ16" i="40"/>
  <c r="AQ42" i="40"/>
  <c r="AQ33" i="40"/>
  <c r="AQ25" i="40"/>
  <c r="AQ17" i="40"/>
  <c r="AQ45" i="40"/>
  <c r="AQ43" i="40"/>
  <c r="AQ37" i="40"/>
  <c r="AQ27" i="40"/>
  <c r="AQ19" i="40"/>
  <c r="AQ11" i="40"/>
  <c r="AQ20" i="40"/>
  <c r="AQ14" i="40"/>
  <c r="AQ40" i="40"/>
  <c r="AQ39" i="40"/>
  <c r="AQ46" i="40"/>
  <c r="AQ38" i="40"/>
  <c r="AQ29" i="40"/>
  <c r="AQ30" i="40"/>
  <c r="AQ36" i="40"/>
  <c r="AQ28" i="40"/>
  <c r="AQ18" i="40"/>
  <c r="BA17" i="84"/>
  <c r="BI17" i="84"/>
  <c r="AQ13" i="88"/>
  <c r="BG10" i="90"/>
  <c r="DI11" i="81"/>
  <c r="DQ11" i="81"/>
  <c r="DS11" i="81" s="1"/>
  <c r="W19" i="84"/>
  <c r="O19" i="79" s="1"/>
  <c r="S19" i="79" s="1"/>
  <c r="U19" i="79" s="1"/>
  <c r="M19" i="79"/>
  <c r="BI18" i="84"/>
  <c r="BA18" i="84"/>
  <c r="AO18" i="79" s="1"/>
  <c r="G41" i="111"/>
  <c r="E53" i="96" s="1"/>
  <c r="M21" i="23"/>
  <c r="S23" i="37"/>
  <c r="Q23" i="37"/>
  <c r="Y60" i="52"/>
  <c r="BC60" i="52"/>
  <c r="AM60" i="52"/>
  <c r="CG60" i="52"/>
  <c r="BQ60" i="52"/>
  <c r="BM60" i="52"/>
  <c r="AW60" i="52"/>
  <c r="BA60" i="52" s="1"/>
  <c r="BW60" i="52"/>
  <c r="AS60" i="52"/>
  <c r="Q60" i="52"/>
  <c r="AI60" i="52"/>
  <c r="CA60" i="52"/>
  <c r="AC60" i="52"/>
  <c r="BG60" i="52"/>
  <c r="BW61" i="52"/>
  <c r="BG61" i="52"/>
  <c r="Y61" i="52"/>
  <c r="BC61" i="52"/>
  <c r="AM61" i="52"/>
  <c r="AI61" i="52"/>
  <c r="Q61" i="52"/>
  <c r="CA61" i="52"/>
  <c r="AC61" i="52"/>
  <c r="AW61" i="52"/>
  <c r="BA61" i="52" s="1"/>
  <c r="AS61" i="52"/>
  <c r="BQ61" i="52"/>
  <c r="BM61" i="52"/>
  <c r="CG61" i="52"/>
  <c r="BA28" i="36"/>
  <c r="AK28" i="36"/>
  <c r="S28" i="36"/>
  <c r="Q28" i="36"/>
  <c r="AE28" i="36"/>
  <c r="AU28" i="36"/>
  <c r="AG22" i="91"/>
  <c r="BU10" i="82"/>
  <c r="BW10" i="82" s="1"/>
  <c r="BM10" i="82"/>
  <c r="W17" i="89"/>
  <c r="BG17" i="89" s="1"/>
  <c r="BI13" i="83"/>
  <c r="BK13" i="83" s="1"/>
  <c r="BE13" i="83"/>
  <c r="AQ34" i="43"/>
  <c r="AQ26" i="43"/>
  <c r="AQ22" i="43"/>
  <c r="AQ8" i="43"/>
  <c r="AQ23" i="43"/>
  <c r="AQ24" i="43"/>
  <c r="AU32" i="32"/>
  <c r="AE32" i="32"/>
  <c r="Q32" i="32"/>
  <c r="AK32" i="32"/>
  <c r="BA32" i="32"/>
  <c r="AU31" i="32"/>
  <c r="AE31" i="32"/>
  <c r="BA31" i="32"/>
  <c r="Q31" i="32"/>
  <c r="S31" i="32" s="1"/>
  <c r="AK31" i="32"/>
  <c r="M18" i="79"/>
  <c r="W18" i="84"/>
  <c r="O18" i="79" s="1"/>
  <c r="S18" i="79" s="1"/>
  <c r="U18" i="79" s="1"/>
  <c r="U9" i="52"/>
  <c r="Q9" i="52"/>
  <c r="W14" i="90"/>
  <c r="BG14" i="90" s="1"/>
  <c r="I43" i="52"/>
  <c r="M43" i="52" s="1"/>
  <c r="K17" i="74"/>
  <c r="I28" i="50" s="1"/>
  <c r="M28" i="50" s="1"/>
  <c r="BO15" i="79"/>
  <c r="AQ21" i="88"/>
  <c r="BA31" i="35"/>
  <c r="AK31" i="35"/>
  <c r="S31" i="35"/>
  <c r="AU31" i="35"/>
  <c r="AE31" i="35"/>
  <c r="Q31" i="35"/>
  <c r="AG12" i="90"/>
  <c r="BA79" i="52"/>
  <c r="M15" i="48"/>
  <c r="I29" i="48"/>
  <c r="CC10" i="83"/>
  <c r="CE10" i="83" s="1"/>
  <c r="BY10" i="83"/>
  <c r="Q13" i="82"/>
  <c r="Y13" i="82"/>
  <c r="AA13" i="82" s="1"/>
  <c r="AQ18" i="92"/>
  <c r="DI11" i="82"/>
  <c r="DQ11" i="82"/>
  <c r="DS11" i="82" s="1"/>
  <c r="DI21" i="82"/>
  <c r="DQ21" i="82"/>
  <c r="DS21" i="82" s="1"/>
  <c r="BW15" i="91"/>
  <c r="W15" i="91"/>
  <c r="BG15" i="91" s="1"/>
  <c r="Q26" i="45"/>
  <c r="Q27" i="45"/>
  <c r="S27" i="45"/>
  <c r="Q32" i="31"/>
  <c r="AU32" i="31"/>
  <c r="AE32" i="31"/>
  <c r="AK32" i="31"/>
  <c r="S32" i="31"/>
  <c r="BA32" i="31"/>
  <c r="AU31" i="31"/>
  <c r="AE31" i="31"/>
  <c r="BA31" i="31"/>
  <c r="S31" i="31"/>
  <c r="Q31" i="31"/>
  <c r="AK31" i="31"/>
  <c r="BK12" i="84"/>
  <c r="AS13" i="81"/>
  <c r="AK13" i="81"/>
  <c r="M14" i="79"/>
  <c r="AQ34" i="34"/>
  <c r="AQ8" i="34"/>
  <c r="AQ24" i="34"/>
  <c r="AQ26" i="34"/>
  <c r="AQ23" i="34"/>
  <c r="AQ22" i="34"/>
  <c r="S12" i="40"/>
  <c r="Q12" i="40"/>
  <c r="S24" i="40"/>
  <c r="Q24" i="40"/>
  <c r="AU33" i="40"/>
  <c r="AE33" i="40"/>
  <c r="Q33" i="40"/>
  <c r="AK33" i="40"/>
  <c r="BA33" i="40"/>
  <c r="S33" i="40"/>
  <c r="M12" i="42"/>
  <c r="BA31" i="42"/>
  <c r="AK31" i="42"/>
  <c r="S31" i="42"/>
  <c r="Q31" i="42"/>
  <c r="AU31" i="42"/>
  <c r="AE31" i="42"/>
  <c r="CY20" i="84"/>
  <c r="CI20" i="79" s="1"/>
  <c r="CM20" i="79" s="1"/>
  <c r="CO20" i="79" s="1"/>
  <c r="CG20" i="79"/>
  <c r="M20" i="27"/>
  <c r="AQ14" i="91"/>
  <c r="AO18" i="81"/>
  <c r="AW18" i="81"/>
  <c r="AY18" i="81" s="1"/>
  <c r="S23" i="92"/>
  <c r="Q42" i="36"/>
  <c r="S42" i="36"/>
  <c r="G117" i="113"/>
  <c r="I42" i="35" s="1"/>
  <c r="M42" i="35" s="1"/>
  <c r="G64" i="113"/>
  <c r="I43" i="41" s="1"/>
  <c r="M43" i="41" s="1"/>
  <c r="G29" i="113"/>
  <c r="I9" i="29" s="1"/>
  <c r="M9" i="29" s="1"/>
  <c r="S9" i="29" s="1"/>
  <c r="G91" i="113"/>
  <c r="I43" i="38" s="1"/>
  <c r="M43" i="38" s="1"/>
  <c r="G56" i="113"/>
  <c r="I12" i="29" s="1"/>
  <c r="M12" i="29" s="1"/>
  <c r="S12" i="29" s="1"/>
  <c r="BA12" i="7" s="1"/>
  <c r="G27" i="113"/>
  <c r="I42" i="45" s="1"/>
  <c r="M42" i="45" s="1"/>
  <c r="G137" i="113"/>
  <c r="I21" i="29" s="1"/>
  <c r="M21" i="29" s="1"/>
  <c r="S21" i="29" s="1"/>
  <c r="BA21" i="7" s="1"/>
  <c r="G103" i="114"/>
  <c r="I30" i="22" s="1"/>
  <c r="M30" i="22" s="1"/>
  <c r="S30" i="22" s="1"/>
  <c r="G98" i="114"/>
  <c r="I28" i="24" s="1"/>
  <c r="M28" i="24" s="1"/>
  <c r="S28" i="24" s="1"/>
  <c r="K54" i="96"/>
  <c r="I9" i="49" s="1"/>
  <c r="M9" i="49" s="1"/>
  <c r="Q9" i="49" s="1"/>
  <c r="W9" i="49" s="1"/>
  <c r="BG16" i="89"/>
  <c r="AC8" i="39" l="1"/>
  <c r="AE8" i="39"/>
  <c r="Y8" i="39"/>
  <c r="AO29" i="31"/>
  <c r="AY29" i="31" s="1"/>
  <c r="AM29" i="31"/>
  <c r="AO30" i="32"/>
  <c r="AM30" i="32"/>
  <c r="AS30" i="32" s="1"/>
  <c r="AM33" i="46"/>
  <c r="AO33" i="46" s="1"/>
  <c r="AM27" i="42"/>
  <c r="AU27" i="42" s="1"/>
  <c r="AW24" i="46"/>
  <c r="AW8" i="46"/>
  <c r="AW22" i="46"/>
  <c r="AW34" i="46"/>
  <c r="AS8" i="79"/>
  <c r="AU8" i="79" s="1"/>
  <c r="AM8" i="46" s="1"/>
  <c r="AW26" i="46"/>
  <c r="AW23" i="46"/>
  <c r="AM28" i="39"/>
  <c r="AO28" i="39" s="1"/>
  <c r="AY28" i="39" s="1"/>
  <c r="AM29" i="35"/>
  <c r="AO29" i="35" s="1"/>
  <c r="AY29" i="35" s="1"/>
  <c r="AM23" i="46"/>
  <c r="AU23" i="46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0" i="98"/>
  <c r="Q80" i="98" s="1"/>
  <c r="M78" i="98"/>
  <c r="Q78" i="98" s="1"/>
  <c r="M76" i="98"/>
  <c r="Q76" i="98" s="1"/>
  <c r="M74" i="98"/>
  <c r="Q74" i="98" s="1"/>
  <c r="M72" i="98"/>
  <c r="Q72" i="98" s="1"/>
  <c r="M70" i="98"/>
  <c r="Q70" i="98" s="1"/>
  <c r="M68" i="98"/>
  <c r="Q68" i="98" s="1"/>
  <c r="M66" i="98"/>
  <c r="Q66" i="98" s="1"/>
  <c r="M64" i="98"/>
  <c r="Q64" i="98" s="1"/>
  <c r="M62" i="98"/>
  <c r="Q62" i="98" s="1"/>
  <c r="M60" i="98"/>
  <c r="Q60" i="98" s="1"/>
  <c r="M58" i="98"/>
  <c r="Q58" i="98" s="1"/>
  <c r="M56" i="98"/>
  <c r="Q56" i="98" s="1"/>
  <c r="M54" i="98"/>
  <c r="Q54" i="98" s="1"/>
  <c r="M52" i="98"/>
  <c r="Q52" i="98" s="1"/>
  <c r="M50" i="98"/>
  <c r="Q50" i="98" s="1"/>
  <c r="M45" i="98"/>
  <c r="Q45" i="98" s="1"/>
  <c r="M81" i="98"/>
  <c r="Q81" i="98" s="1"/>
  <c r="M79" i="98"/>
  <c r="Q79" i="98" s="1"/>
  <c r="M77" i="98"/>
  <c r="Q77" i="98" s="1"/>
  <c r="M75" i="98"/>
  <c r="Q75" i="98" s="1"/>
  <c r="M73" i="98"/>
  <c r="Q73" i="98" s="1"/>
  <c r="M71" i="98"/>
  <c r="Q71" i="98" s="1"/>
  <c r="M69" i="98"/>
  <c r="Q69" i="98" s="1"/>
  <c r="M67" i="98"/>
  <c r="Q67" i="98" s="1"/>
  <c r="M65" i="98"/>
  <c r="Q65" i="98" s="1"/>
  <c r="M63" i="98"/>
  <c r="Q63" i="98" s="1"/>
  <c r="M61" i="98"/>
  <c r="Q61" i="98" s="1"/>
  <c r="M59" i="98"/>
  <c r="Q59" i="98" s="1"/>
  <c r="M57" i="98"/>
  <c r="Q57" i="98" s="1"/>
  <c r="M55" i="98"/>
  <c r="Q55" i="98" s="1"/>
  <c r="M53" i="98"/>
  <c r="Q53" i="98" s="1"/>
  <c r="M51" i="98"/>
  <c r="Q51" i="98" s="1"/>
  <c r="M49" i="98"/>
  <c r="Q49" i="98" s="1"/>
  <c r="AO41" i="32"/>
  <c r="AS41" i="32"/>
  <c r="AM33" i="43"/>
  <c r="AS33" i="43" s="1"/>
  <c r="AM32" i="33"/>
  <c r="AS32" i="33" s="1"/>
  <c r="AM37" i="38"/>
  <c r="AO37" i="38" s="1"/>
  <c r="I54" i="56"/>
  <c r="M54" i="56" s="1"/>
  <c r="K50" i="74"/>
  <c r="I54" i="54" s="1"/>
  <c r="M54" i="54" s="1"/>
  <c r="I63" i="56"/>
  <c r="M63" i="56" s="1"/>
  <c r="K59" i="74"/>
  <c r="I63" i="54" s="1"/>
  <c r="M63" i="54" s="1"/>
  <c r="AM31" i="46"/>
  <c r="AS31" i="46" s="1"/>
  <c r="BE17" i="89"/>
  <c r="BE18" i="89"/>
  <c r="BE23" i="89"/>
  <c r="BE19" i="89"/>
  <c r="BE20" i="89"/>
  <c r="BE16" i="89"/>
  <c r="BE8" i="89"/>
  <c r="BE21" i="89"/>
  <c r="BE9" i="89"/>
  <c r="BE10" i="89"/>
  <c r="BE22" i="89"/>
  <c r="BE12" i="89"/>
  <c r="BE14" i="89"/>
  <c r="BE11" i="89"/>
  <c r="BE13" i="89"/>
  <c r="BE15" i="89"/>
  <c r="AO25" i="39"/>
  <c r="BA25" i="39" s="1"/>
  <c r="AM25" i="39"/>
  <c r="AU25" i="39" s="1"/>
  <c r="AO29" i="32"/>
  <c r="AM29" i="32"/>
  <c r="AS29" i="32" s="1"/>
  <c r="AM28" i="38"/>
  <c r="AS28" i="38" s="1"/>
  <c r="AM37" i="34"/>
  <c r="AU37" i="34" s="1"/>
  <c r="I57" i="56"/>
  <c r="M57" i="56" s="1"/>
  <c r="K53" i="74"/>
  <c r="I57" i="54" s="1"/>
  <c r="M57" i="54" s="1"/>
  <c r="AO33" i="35"/>
  <c r="AM33" i="35"/>
  <c r="AO25" i="30"/>
  <c r="BA25" i="30" s="1"/>
  <c r="AM25" i="30"/>
  <c r="AU25" i="30" s="1"/>
  <c r="I56" i="56"/>
  <c r="M56" i="56" s="1"/>
  <c r="K52" i="74"/>
  <c r="I56" i="54" s="1"/>
  <c r="M56" i="54" s="1"/>
  <c r="I58" i="56"/>
  <c r="M58" i="56" s="1"/>
  <c r="K54" i="74"/>
  <c r="I58" i="54" s="1"/>
  <c r="M58" i="54" s="1"/>
  <c r="BE15" i="88"/>
  <c r="BE16" i="88"/>
  <c r="BE8" i="88"/>
  <c r="BE17" i="88"/>
  <c r="BE9" i="88"/>
  <c r="BE18" i="88"/>
  <c r="BE10" i="88"/>
  <c r="BE22" i="88"/>
  <c r="BE21" i="88"/>
  <c r="BE20" i="88"/>
  <c r="BE23" i="88"/>
  <c r="BE11" i="88"/>
  <c r="BE19" i="88"/>
  <c r="BE12" i="88"/>
  <c r="BE13" i="88"/>
  <c r="BE14" i="88"/>
  <c r="AM27" i="32"/>
  <c r="AS27" i="32" s="1"/>
  <c r="AM24" i="46"/>
  <c r="AU24" i="46" s="1"/>
  <c r="AM42" i="44"/>
  <c r="AU42" i="44" s="1"/>
  <c r="AO25" i="34"/>
  <c r="BA25" i="34" s="1"/>
  <c r="AM25" i="34"/>
  <c r="AU25" i="34" s="1"/>
  <c r="AO28" i="32"/>
  <c r="AM28" i="32"/>
  <c r="AS28" i="32" s="1"/>
  <c r="AM31" i="36"/>
  <c r="AS31" i="36" s="1"/>
  <c r="I11" i="55"/>
  <c r="M11" i="55" s="1"/>
  <c r="K35" i="96"/>
  <c r="I11" i="53" s="1"/>
  <c r="M11" i="53" s="1"/>
  <c r="Q11" i="53" s="1"/>
  <c r="W11" i="53" s="1"/>
  <c r="I62" i="56"/>
  <c r="M62" i="56" s="1"/>
  <c r="K58" i="74"/>
  <c r="I62" i="54" s="1"/>
  <c r="M62" i="54" s="1"/>
  <c r="AM23" i="36"/>
  <c r="AO23" i="36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K28" i="98"/>
  <c r="O28" i="98" s="1"/>
  <c r="K27" i="98"/>
  <c r="O27" i="98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8" i="98"/>
  <c r="O48" i="98" s="1"/>
  <c r="S48" i="98" s="1"/>
  <c r="E85" i="95" s="1"/>
  <c r="G85" i="95" s="1"/>
  <c r="K38" i="98"/>
  <c r="O38" i="98" s="1"/>
  <c r="K36" i="98"/>
  <c r="O36" i="98" s="1"/>
  <c r="S36" i="98" s="1"/>
  <c r="E26" i="96" s="1"/>
  <c r="K41" i="98"/>
  <c r="K80" i="98"/>
  <c r="O80" i="98" s="1"/>
  <c r="K78" i="98"/>
  <c r="O78" i="98" s="1"/>
  <c r="K76" i="98"/>
  <c r="O76" i="98" s="1"/>
  <c r="S76" i="98" s="1"/>
  <c r="E29" i="96" s="1"/>
  <c r="K74" i="98"/>
  <c r="O74" i="98" s="1"/>
  <c r="S74" i="98" s="1"/>
  <c r="K72" i="98"/>
  <c r="O72" i="98" s="1"/>
  <c r="S72" i="98" s="1"/>
  <c r="E31" i="94" s="1"/>
  <c r="G31" i="94" s="1"/>
  <c r="K70" i="98"/>
  <c r="O70" i="98" s="1"/>
  <c r="S70" i="98" s="1"/>
  <c r="E29" i="94" s="1"/>
  <c r="G29" i="94" s="1"/>
  <c r="K68" i="98"/>
  <c r="O68" i="98" s="1"/>
  <c r="S68" i="98" s="1"/>
  <c r="E27" i="94" s="1"/>
  <c r="G27" i="94" s="1"/>
  <c r="K66" i="98"/>
  <c r="O66" i="98" s="1"/>
  <c r="K64" i="98"/>
  <c r="O64" i="98" s="1"/>
  <c r="K62" i="98"/>
  <c r="O62" i="98" s="1"/>
  <c r="K60" i="98"/>
  <c r="O60" i="98" s="1"/>
  <c r="S60" i="98" s="1"/>
  <c r="E19" i="94" s="1"/>
  <c r="G19" i="94" s="1"/>
  <c r="K58" i="98"/>
  <c r="O58" i="98" s="1"/>
  <c r="S58" i="98" s="1"/>
  <c r="E17" i="94" s="1"/>
  <c r="G17" i="94" s="1"/>
  <c r="K56" i="98"/>
  <c r="O56" i="98" s="1"/>
  <c r="S56" i="98" s="1"/>
  <c r="E15" i="94" s="1"/>
  <c r="G15" i="94" s="1"/>
  <c r="K54" i="98"/>
  <c r="O54" i="98" s="1"/>
  <c r="S54" i="98" s="1"/>
  <c r="E13" i="94" s="1"/>
  <c r="G13" i="94" s="1"/>
  <c r="K52" i="98"/>
  <c r="O52" i="98" s="1"/>
  <c r="S52" i="98" s="1"/>
  <c r="E11" i="94" s="1"/>
  <c r="G11" i="94" s="1"/>
  <c r="K50" i="98"/>
  <c r="O50" i="98" s="1"/>
  <c r="K34" i="98"/>
  <c r="O34" i="98" s="1"/>
  <c r="S34" i="98" s="1"/>
  <c r="E78" i="95" s="1"/>
  <c r="G78" i="95" s="1"/>
  <c r="K21" i="98"/>
  <c r="O21" i="98" s="1"/>
  <c r="S21" i="98" s="1"/>
  <c r="E18" i="96" s="1"/>
  <c r="K19" i="98"/>
  <c r="O19" i="98" s="1"/>
  <c r="S19" i="98" s="1"/>
  <c r="E17" i="96" s="1"/>
  <c r="K17" i="98"/>
  <c r="O17" i="98" s="1"/>
  <c r="K15" i="98"/>
  <c r="O15" i="98" s="1"/>
  <c r="S15" i="98" s="1"/>
  <c r="E13" i="96" s="1"/>
  <c r="K13" i="98"/>
  <c r="O13" i="98" s="1"/>
  <c r="S13" i="98" s="1"/>
  <c r="E11" i="96" s="1"/>
  <c r="K11" i="98"/>
  <c r="O11" i="98" s="1"/>
  <c r="K47" i="98"/>
  <c r="O47" i="98" s="1"/>
  <c r="S47" i="98" s="1"/>
  <c r="K39" i="98"/>
  <c r="O39" i="98" s="1"/>
  <c r="S39" i="98" s="1"/>
  <c r="E11" i="97" s="1"/>
  <c r="K37" i="98"/>
  <c r="O37" i="98" s="1"/>
  <c r="K35" i="98"/>
  <c r="O35" i="98" s="1"/>
  <c r="S35" i="98" s="1"/>
  <c r="E25" i="96" s="1"/>
  <c r="K10" i="98"/>
  <c r="O10" i="98" s="1"/>
  <c r="S10" i="98" s="1"/>
  <c r="E8" i="96" s="1"/>
  <c r="K79" i="98"/>
  <c r="O79" i="98" s="1"/>
  <c r="S79" i="98" s="1"/>
  <c r="E37" i="94" s="1"/>
  <c r="G37" i="94" s="1"/>
  <c r="K77" i="98"/>
  <c r="O77" i="98" s="1"/>
  <c r="S77" i="98" s="1"/>
  <c r="E30" i="96" s="1"/>
  <c r="K75" i="98"/>
  <c r="O75" i="98" s="1"/>
  <c r="S75" i="98" s="1"/>
  <c r="E34" i="94" s="1"/>
  <c r="G34" i="94" s="1"/>
  <c r="K73" i="98"/>
  <c r="O73" i="98" s="1"/>
  <c r="K71" i="98"/>
  <c r="O71" i="98" s="1"/>
  <c r="S71" i="98" s="1"/>
  <c r="K69" i="98"/>
  <c r="O69" i="98" s="1"/>
  <c r="S69" i="98" s="1"/>
  <c r="E28" i="94" s="1"/>
  <c r="G28" i="94" s="1"/>
  <c r="K67" i="98"/>
  <c r="O67" i="98" s="1"/>
  <c r="S67" i="98" s="1"/>
  <c r="E26" i="94" s="1"/>
  <c r="G26" i="94" s="1"/>
  <c r="K65" i="98"/>
  <c r="O65" i="98" s="1"/>
  <c r="K63" i="98"/>
  <c r="O63" i="98" s="1"/>
  <c r="S63" i="98" s="1"/>
  <c r="E22" i="94" s="1"/>
  <c r="G22" i="94" s="1"/>
  <c r="K61" i="98"/>
  <c r="O61" i="98" s="1"/>
  <c r="S61" i="98" s="1"/>
  <c r="E20" i="94" s="1"/>
  <c r="G20" i="94" s="1"/>
  <c r="K59" i="98"/>
  <c r="O59" i="98" s="1"/>
  <c r="S59" i="98" s="1"/>
  <c r="E18" i="94" s="1"/>
  <c r="G18" i="94" s="1"/>
  <c r="K57" i="98"/>
  <c r="O57" i="98" s="1"/>
  <c r="K55" i="98"/>
  <c r="O55" i="98" s="1"/>
  <c r="S55" i="98" s="1"/>
  <c r="E14" i="94" s="1"/>
  <c r="G14" i="94" s="1"/>
  <c r="K53" i="98"/>
  <c r="O53" i="98" s="1"/>
  <c r="S53" i="98" s="1"/>
  <c r="E12" i="94" s="1"/>
  <c r="G12" i="94" s="1"/>
  <c r="K51" i="98"/>
  <c r="O51" i="98" s="1"/>
  <c r="S51" i="98" s="1"/>
  <c r="E10" i="94" s="1"/>
  <c r="G10" i="94" s="1"/>
  <c r="K49" i="98"/>
  <c r="O49" i="98" s="1"/>
  <c r="K20" i="98"/>
  <c r="O20" i="98" s="1"/>
  <c r="S20" i="98" s="1"/>
  <c r="E28" i="95" s="1"/>
  <c r="G28" i="95" s="1"/>
  <c r="K18" i="98"/>
  <c r="O18" i="98" s="1"/>
  <c r="K16" i="98"/>
  <c r="O16" i="98" s="1"/>
  <c r="S16" i="98" s="1"/>
  <c r="E14" i="96" s="1"/>
  <c r="K14" i="98"/>
  <c r="O14" i="98" s="1"/>
  <c r="S14" i="98" s="1"/>
  <c r="E12" i="96" s="1"/>
  <c r="K12" i="98"/>
  <c r="O12" i="98" s="1"/>
  <c r="S12" i="98" s="1"/>
  <c r="E10" i="96" s="1"/>
  <c r="AM37" i="35"/>
  <c r="AU37" i="35" s="1"/>
  <c r="I28" i="56"/>
  <c r="M28" i="56" s="1"/>
  <c r="K37" i="74"/>
  <c r="I28" i="54" s="1"/>
  <c r="M28" i="54" s="1"/>
  <c r="AM28" i="37"/>
  <c r="AS28" i="37" s="1"/>
  <c r="AM31" i="32"/>
  <c r="AS31" i="32" s="1"/>
  <c r="AO31" i="32"/>
  <c r="AM23" i="38"/>
  <c r="AO23" i="38" s="1"/>
  <c r="AY23" i="38" s="1"/>
  <c r="AM34" i="36"/>
  <c r="AS34" i="36" s="1"/>
  <c r="I27" i="55"/>
  <c r="M27" i="55" s="1"/>
  <c r="K51" i="96"/>
  <c r="I27" i="53" s="1"/>
  <c r="M27" i="53" s="1"/>
  <c r="Q27" i="53" s="1"/>
  <c r="W27" i="53" s="1"/>
  <c r="I53" i="56"/>
  <c r="M53" i="56" s="1"/>
  <c r="K49" i="74"/>
  <c r="I53" i="54" s="1"/>
  <c r="M53" i="54" s="1"/>
  <c r="Y22" i="92"/>
  <c r="Y14" i="92"/>
  <c r="Y15" i="92"/>
  <c r="Y16" i="92"/>
  <c r="Y8" i="92"/>
  <c r="Y18" i="92"/>
  <c r="Y10" i="92"/>
  <c r="Y19" i="92"/>
  <c r="Y9" i="92"/>
  <c r="Y13" i="92"/>
  <c r="Y12" i="92"/>
  <c r="Y21" i="92"/>
  <c r="Y20" i="92"/>
  <c r="Y23" i="92"/>
  <c r="Y17" i="92"/>
  <c r="Y11" i="92"/>
  <c r="AO32" i="35"/>
  <c r="AM32" i="35"/>
  <c r="W32" i="41"/>
  <c r="AC32" i="41" s="1"/>
  <c r="S43" i="33"/>
  <c r="AS28" i="35"/>
  <c r="AC52" i="56"/>
  <c r="AI52" i="56" s="1"/>
  <c r="Y52" i="56"/>
  <c r="AM52" i="56"/>
  <c r="AS52" i="56" s="1"/>
  <c r="Q52" i="56"/>
  <c r="W52" i="56" s="1"/>
  <c r="AS41" i="52"/>
  <c r="AC41" i="52"/>
  <c r="BG41" i="52"/>
  <c r="BM41" i="52" s="1"/>
  <c r="BQ41" i="52"/>
  <c r="BW41" i="52" s="1"/>
  <c r="BC41" i="52"/>
  <c r="CA41" i="52"/>
  <c r="CG41" i="52" s="1"/>
  <c r="AW41" i="52"/>
  <c r="Q41" i="52"/>
  <c r="W41" i="52" s="1"/>
  <c r="AM41" i="52"/>
  <c r="AI41" i="52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BE15" i="75"/>
  <c r="E41" i="74" s="1"/>
  <c r="Y15" i="75"/>
  <c r="I15" i="75"/>
  <c r="I33" i="25" s="1"/>
  <c r="M33" i="25" s="1"/>
  <c r="S33" i="25" s="1"/>
  <c r="AO15" i="75"/>
  <c r="I24" i="27" s="1"/>
  <c r="M24" i="27" s="1"/>
  <c r="AK84" i="52"/>
  <c r="AK85" i="52"/>
  <c r="AK80" i="52"/>
  <c r="AK82" i="52"/>
  <c r="AK83" i="52"/>
  <c r="AK81" i="52"/>
  <c r="M9" i="35"/>
  <c r="Q33" i="55"/>
  <c r="W33" i="55" s="1"/>
  <c r="AA33" i="55"/>
  <c r="AI33" i="55"/>
  <c r="W24" i="33"/>
  <c r="Y24" i="33" s="1"/>
  <c r="AK24" i="33" s="1"/>
  <c r="S42" i="35"/>
  <c r="Q42" i="35"/>
  <c r="Q40" i="43"/>
  <c r="AU40" i="43"/>
  <c r="AE40" i="43"/>
  <c r="BA40" i="43"/>
  <c r="AK40" i="43"/>
  <c r="S40" i="43"/>
  <c r="W33" i="30"/>
  <c r="AC33" i="30" s="1"/>
  <c r="CC9" i="83"/>
  <c r="CE9" i="83" s="1"/>
  <c r="BY9" i="83"/>
  <c r="Y29" i="33"/>
  <c r="W29" i="33"/>
  <c r="AC29" i="33" s="1"/>
  <c r="Q42" i="39"/>
  <c r="AO41" i="39"/>
  <c r="BA41" i="39" s="1"/>
  <c r="W12" i="46"/>
  <c r="Q24" i="55"/>
  <c r="W24" i="55" s="1"/>
  <c r="AI24" i="55"/>
  <c r="AA24" i="55"/>
  <c r="CC9" i="52"/>
  <c r="CE9" i="52" s="1"/>
  <c r="CA9" i="52"/>
  <c r="AM29" i="30"/>
  <c r="AS29" i="30" s="1"/>
  <c r="I86" i="74"/>
  <c r="I94" i="52" s="1"/>
  <c r="M94" i="52" s="1"/>
  <c r="Y33" i="34"/>
  <c r="W33" i="34"/>
  <c r="AC33" i="34" s="1"/>
  <c r="W31" i="33"/>
  <c r="AC31" i="33" s="1"/>
  <c r="AW18" i="75"/>
  <c r="I57" i="11" s="1"/>
  <c r="M57" i="11" s="1"/>
  <c r="AG18" i="75"/>
  <c r="E18" i="73" s="1"/>
  <c r="Q18" i="75"/>
  <c r="I43" i="25" s="1"/>
  <c r="M43" i="25" s="1"/>
  <c r="S43" i="25" s="1"/>
  <c r="BA18" i="75"/>
  <c r="I58" i="11" s="1"/>
  <c r="M58" i="11" s="1"/>
  <c r="U18" i="75"/>
  <c r="I43" i="23" s="1"/>
  <c r="M43" i="23" s="1"/>
  <c r="S43" i="23" s="1"/>
  <c r="AS18" i="75"/>
  <c r="I27" i="26" s="1"/>
  <c r="M27" i="26" s="1"/>
  <c r="M18" i="75"/>
  <c r="I42" i="23" s="1"/>
  <c r="M42" i="23" s="1"/>
  <c r="S42" i="23" s="1"/>
  <c r="AO18" i="75"/>
  <c r="I27" i="27" s="1"/>
  <c r="M27" i="27" s="1"/>
  <c r="I18" i="75"/>
  <c r="I42" i="25" s="1"/>
  <c r="M42" i="25" s="1"/>
  <c r="S42" i="25" s="1"/>
  <c r="BE18" i="75"/>
  <c r="E44" i="74" s="1"/>
  <c r="AK18" i="75"/>
  <c r="I56" i="11" s="1"/>
  <c r="M56" i="11" s="1"/>
  <c r="AC18" i="75"/>
  <c r="Y18" i="75"/>
  <c r="W27" i="40"/>
  <c r="W27" i="31"/>
  <c r="AC27" i="31" s="1"/>
  <c r="W25" i="46"/>
  <c r="W28" i="34"/>
  <c r="AC28" i="34" s="1"/>
  <c r="W30" i="38"/>
  <c r="AC30" i="38" s="1"/>
  <c r="Y30" i="38"/>
  <c r="CY12" i="84"/>
  <c r="CI12" i="79" s="1"/>
  <c r="CM12" i="79" s="1"/>
  <c r="CO12" i="79" s="1"/>
  <c r="CG12" i="79"/>
  <c r="W12" i="31"/>
  <c r="AC12" i="31" s="1"/>
  <c r="K60" i="74"/>
  <c r="I10" i="50" s="1"/>
  <c r="AS25" i="30"/>
  <c r="M36" i="46"/>
  <c r="CG21" i="79"/>
  <c r="CY21" i="84"/>
  <c r="CI21" i="79" s="1"/>
  <c r="CM21" i="79" s="1"/>
  <c r="CO21" i="79" s="1"/>
  <c r="Y32" i="45"/>
  <c r="W32" i="45"/>
  <c r="AC32" i="45" s="1"/>
  <c r="S32" i="45"/>
  <c r="AM42" i="36"/>
  <c r="AU42" i="36" s="1"/>
  <c r="AS32" i="40"/>
  <c r="CG17" i="79"/>
  <c r="CY17" i="84"/>
  <c r="CI17" i="79" s="1"/>
  <c r="CM17" i="79" s="1"/>
  <c r="CO17" i="79" s="1"/>
  <c r="K17" i="56"/>
  <c r="AC17" i="56"/>
  <c r="AM17" i="56"/>
  <c r="AI17" i="56"/>
  <c r="M20" i="56"/>
  <c r="AS17" i="56"/>
  <c r="Q17" i="56"/>
  <c r="Y17" i="56"/>
  <c r="K68" i="74"/>
  <c r="I21" i="50" s="1"/>
  <c r="M21" i="50" s="1"/>
  <c r="I68" i="74"/>
  <c r="I31" i="52" s="1"/>
  <c r="M31" i="52" s="1"/>
  <c r="W41" i="42"/>
  <c r="W43" i="42"/>
  <c r="S43" i="32"/>
  <c r="AE43" i="32"/>
  <c r="W43" i="43"/>
  <c r="W41" i="43"/>
  <c r="S10" i="23"/>
  <c r="I10" i="55"/>
  <c r="M10" i="55" s="1"/>
  <c r="K34" i="96"/>
  <c r="I10" i="53" s="1"/>
  <c r="M10" i="53" s="1"/>
  <c r="Q10" i="53" s="1"/>
  <c r="W10" i="53" s="1"/>
  <c r="Y27" i="39"/>
  <c r="AK27" i="39" s="1"/>
  <c r="W27" i="39"/>
  <c r="Q35" i="50"/>
  <c r="W35" i="50" s="1"/>
  <c r="Y35" i="50"/>
  <c r="W29" i="40"/>
  <c r="AC29" i="40" s="1"/>
  <c r="Y29" i="40"/>
  <c r="W31" i="45"/>
  <c r="AC31" i="45" s="1"/>
  <c r="Y31" i="45"/>
  <c r="AQ10" i="84"/>
  <c r="AG10" i="79" s="1"/>
  <c r="AK10" i="79" s="1"/>
  <c r="AM10" i="79" s="1"/>
  <c r="AE10" i="79"/>
  <c r="M31" i="17"/>
  <c r="M33" i="17" s="1"/>
  <c r="G28" i="10" s="1"/>
  <c r="I33" i="17"/>
  <c r="S28" i="34"/>
  <c r="W43" i="44"/>
  <c r="W41" i="44"/>
  <c r="BG18" i="89"/>
  <c r="S30" i="38"/>
  <c r="W31" i="34"/>
  <c r="AC31" i="34" s="1"/>
  <c r="Y31" i="34"/>
  <c r="W25" i="38"/>
  <c r="AC25" i="38" s="1"/>
  <c r="W25" i="44"/>
  <c r="Y25" i="44" s="1"/>
  <c r="AK25" i="44" s="1"/>
  <c r="BA40" i="39"/>
  <c r="AK40" i="39"/>
  <c r="S40" i="39"/>
  <c r="AE40" i="39"/>
  <c r="Q40" i="39"/>
  <c r="AU40" i="39"/>
  <c r="W28" i="44"/>
  <c r="AC28" i="44" s="1"/>
  <c r="Y28" i="44"/>
  <c r="S43" i="39"/>
  <c r="K57" i="74"/>
  <c r="I61" i="54" s="1"/>
  <c r="M61" i="54" s="1"/>
  <c r="W32" i="37"/>
  <c r="AC32" i="37" s="1"/>
  <c r="Q17" i="55"/>
  <c r="W17" i="55" s="1"/>
  <c r="AA17" i="55"/>
  <c r="AI17" i="55"/>
  <c r="W43" i="37"/>
  <c r="W41" i="37"/>
  <c r="BG19" i="90"/>
  <c r="M9" i="38"/>
  <c r="M9" i="40"/>
  <c r="W33" i="39"/>
  <c r="AC33" i="39" s="1"/>
  <c r="W28" i="42"/>
  <c r="AC28" i="42" s="1"/>
  <c r="W8" i="79"/>
  <c r="AA8" i="79" s="1"/>
  <c r="AC8" i="79" s="1"/>
  <c r="AG9" i="89"/>
  <c r="BG9" i="89" s="1"/>
  <c r="Q42" i="32"/>
  <c r="S42" i="32"/>
  <c r="Y31" i="40"/>
  <c r="W31" i="40"/>
  <c r="AC31" i="40" s="1"/>
  <c r="W25" i="45"/>
  <c r="Y25" i="45"/>
  <c r="AK25" i="45" s="1"/>
  <c r="W29" i="36"/>
  <c r="AC29" i="36" s="1"/>
  <c r="W30" i="37"/>
  <c r="AC30" i="37" s="1"/>
  <c r="M36" i="31"/>
  <c r="M36" i="32"/>
  <c r="M44" i="26"/>
  <c r="M50" i="26" s="1"/>
  <c r="I50" i="26"/>
  <c r="E31" i="12" s="1"/>
  <c r="E38" i="12" s="1"/>
  <c r="E41" i="12" s="1"/>
  <c r="G52" i="10" s="1"/>
  <c r="I55" i="96"/>
  <c r="I29" i="55" s="1"/>
  <c r="M29" i="55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AK13" i="76"/>
  <c r="I14" i="39" s="1"/>
  <c r="M14" i="39" s="1"/>
  <c r="U13" i="76"/>
  <c r="I14" i="43" s="1"/>
  <c r="M14" i="43" s="1"/>
  <c r="BA13" i="76"/>
  <c r="I14" i="35" s="1"/>
  <c r="M14" i="35" s="1"/>
  <c r="W26" i="33"/>
  <c r="Y26" i="33"/>
  <c r="AK26" i="33" s="1"/>
  <c r="S26" i="33"/>
  <c r="Y37" i="46"/>
  <c r="AK37" i="46" s="1"/>
  <c r="W37" i="46"/>
  <c r="BA43" i="46"/>
  <c r="AK43" i="46"/>
  <c r="S43" i="46"/>
  <c r="AE43" i="46"/>
  <c r="AU43" i="46"/>
  <c r="Y25" i="37"/>
  <c r="AK25" i="37" s="1"/>
  <c r="W25" i="37"/>
  <c r="S25" i="37"/>
  <c r="I14" i="51"/>
  <c r="M14" i="51" s="1"/>
  <c r="K65" i="96"/>
  <c r="I12" i="49" s="1"/>
  <c r="M12" i="49" s="1"/>
  <c r="Q12" i="49" s="1"/>
  <c r="W12" i="49" s="1"/>
  <c r="AM37" i="33"/>
  <c r="Y32" i="36"/>
  <c r="W32" i="36"/>
  <c r="AC32" i="36" s="1"/>
  <c r="S32" i="36"/>
  <c r="AS23" i="39"/>
  <c r="AY41" i="30"/>
  <c r="BG23" i="79"/>
  <c r="BK23" i="79" s="1"/>
  <c r="BM23" i="79" s="1"/>
  <c r="AS29" i="39"/>
  <c r="Q8" i="55"/>
  <c r="AI8" i="55"/>
  <c r="AA8" i="55"/>
  <c r="Q35" i="55"/>
  <c r="W35" i="55" s="1"/>
  <c r="AI35" i="55"/>
  <c r="AA35" i="55"/>
  <c r="S34" i="34"/>
  <c r="W34" i="38"/>
  <c r="AC34" i="38" s="1"/>
  <c r="Y34" i="38"/>
  <c r="AI34" i="38" s="1"/>
  <c r="W31" i="42"/>
  <c r="AC31" i="42" s="1"/>
  <c r="W33" i="40"/>
  <c r="AC33" i="40" s="1"/>
  <c r="W31" i="31"/>
  <c r="AC31" i="31" s="1"/>
  <c r="W27" i="45"/>
  <c r="W31" i="35"/>
  <c r="AC31" i="35" s="1"/>
  <c r="W9" i="52"/>
  <c r="AO17" i="79"/>
  <c r="Q40" i="42"/>
  <c r="S32" i="41"/>
  <c r="K51" i="74"/>
  <c r="I55" i="54" s="1"/>
  <c r="M55" i="54" s="1"/>
  <c r="Q15" i="55"/>
  <c r="W15" i="55" s="1"/>
  <c r="AA15" i="55"/>
  <c r="AI15" i="55"/>
  <c r="Y12" i="34"/>
  <c r="AK12" i="34" s="1"/>
  <c r="W12" i="34"/>
  <c r="Y8" i="56"/>
  <c r="AG13" i="40"/>
  <c r="AG21" i="40"/>
  <c r="AG9" i="40"/>
  <c r="AG10" i="40"/>
  <c r="AG12" i="40"/>
  <c r="W28" i="43"/>
  <c r="AC28" i="43" s="1"/>
  <c r="I65" i="74"/>
  <c r="I25" i="52" s="1"/>
  <c r="M25" i="52" s="1"/>
  <c r="Q25" i="55"/>
  <c r="W25" i="55" s="1"/>
  <c r="AA25" i="55"/>
  <c r="AI25" i="55"/>
  <c r="W30" i="46"/>
  <c r="AC30" i="46" s="1"/>
  <c r="Y30" i="46"/>
  <c r="AE8" i="40"/>
  <c r="AC8" i="40"/>
  <c r="Y8" i="40"/>
  <c r="Y37" i="44"/>
  <c r="AK37" i="44" s="1"/>
  <c r="W37" i="44"/>
  <c r="I72" i="96"/>
  <c r="I40" i="55" s="1"/>
  <c r="M40" i="55" s="1"/>
  <c r="K72" i="96"/>
  <c r="I40" i="53" s="1"/>
  <c r="M40" i="53" s="1"/>
  <c r="Q40" i="53" s="1"/>
  <c r="W40" i="53" s="1"/>
  <c r="AW9" i="34"/>
  <c r="AW21" i="34"/>
  <c r="AW13" i="34"/>
  <c r="CC20" i="79"/>
  <c r="CE20" i="79" s="1"/>
  <c r="AW10" i="34"/>
  <c r="AW12" i="34"/>
  <c r="W24" i="42"/>
  <c r="Y24" i="42" s="1"/>
  <c r="AK24" i="42" s="1"/>
  <c r="AS41" i="36"/>
  <c r="W23" i="90"/>
  <c r="BG8" i="90"/>
  <c r="BA12" i="36"/>
  <c r="AK12" i="36"/>
  <c r="Q12" i="36"/>
  <c r="AE12" i="36"/>
  <c r="AU12" i="36"/>
  <c r="W19" i="79"/>
  <c r="AA19" i="79" s="1"/>
  <c r="AC19" i="79" s="1"/>
  <c r="M13" i="79"/>
  <c r="W13" i="84"/>
  <c r="O13" i="79" s="1"/>
  <c r="S13" i="79" s="1"/>
  <c r="U13" i="79" s="1"/>
  <c r="W26" i="43"/>
  <c r="AC26" i="43" s="1"/>
  <c r="Y8" i="32"/>
  <c r="AC8" i="32"/>
  <c r="DI13" i="82"/>
  <c r="DQ13" i="82"/>
  <c r="DS13" i="82" s="1"/>
  <c r="AW19" i="79"/>
  <c r="BK19" i="84"/>
  <c r="AY19" i="79" s="1"/>
  <c r="BC19" i="79" s="1"/>
  <c r="BE19" i="79" s="1"/>
  <c r="W24" i="31" s="1"/>
  <c r="I12" i="55"/>
  <c r="M12" i="55" s="1"/>
  <c r="K36" i="96"/>
  <c r="I12" i="53" s="1"/>
  <c r="M12" i="53" s="1"/>
  <c r="Q12" i="53" s="1"/>
  <c r="W12" i="53" s="1"/>
  <c r="AO41" i="36"/>
  <c r="BA41" i="36" s="1"/>
  <c r="K82" i="74"/>
  <c r="I56" i="50" s="1"/>
  <c r="M56" i="50" s="1"/>
  <c r="I82" i="74"/>
  <c r="I90" i="52" s="1"/>
  <c r="M90" i="52" s="1"/>
  <c r="W27" i="34"/>
  <c r="Y27" i="34" s="1"/>
  <c r="AK27" i="34" s="1"/>
  <c r="AS33" i="46"/>
  <c r="S24" i="36"/>
  <c r="W26" i="46"/>
  <c r="Y26" i="46"/>
  <c r="AK26" i="46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AK13" i="75"/>
  <c r="I36" i="11" s="1"/>
  <c r="M36" i="11" s="1"/>
  <c r="U13" i="75"/>
  <c r="I28" i="23" s="1"/>
  <c r="M28" i="23" s="1"/>
  <c r="S28" i="23" s="1"/>
  <c r="BA13" i="75"/>
  <c r="I38" i="11" s="1"/>
  <c r="M38" i="11" s="1"/>
  <c r="W23" i="39"/>
  <c r="Y23" i="39"/>
  <c r="AK23" i="39" s="1"/>
  <c r="CG50" i="52"/>
  <c r="BQ50" i="52"/>
  <c r="AI50" i="52"/>
  <c r="Q50" i="52"/>
  <c r="W50" i="52" s="1"/>
  <c r="BM50" i="52"/>
  <c r="AW50" i="52"/>
  <c r="AS50" i="52"/>
  <c r="AC50" i="52"/>
  <c r="AM50" i="52"/>
  <c r="AQ50" i="52" s="1"/>
  <c r="Y50" i="52"/>
  <c r="BG50" i="52"/>
  <c r="CA50" i="52"/>
  <c r="CE50" i="52" s="1"/>
  <c r="BC50" i="52"/>
  <c r="BW50" i="52"/>
  <c r="W27" i="36"/>
  <c r="AC27" i="36" s="1"/>
  <c r="K31" i="73"/>
  <c r="I86" i="23" s="1"/>
  <c r="M86" i="23" s="1"/>
  <c r="S86" i="23" s="1"/>
  <c r="AE16" i="79"/>
  <c r="AQ16" i="84"/>
  <c r="AG16" i="79" s="1"/>
  <c r="AK16" i="79" s="1"/>
  <c r="AM16" i="79" s="1"/>
  <c r="S43" i="40"/>
  <c r="S29" i="40"/>
  <c r="CG71" i="52"/>
  <c r="CA78" i="52"/>
  <c r="AG41" i="46"/>
  <c r="AG32" i="46"/>
  <c r="AG16" i="46"/>
  <c r="AG40" i="46"/>
  <c r="AG20" i="46"/>
  <c r="AG18" i="46"/>
  <c r="AG38" i="46"/>
  <c r="AG14" i="46"/>
  <c r="AG46" i="46"/>
  <c r="AG39" i="46"/>
  <c r="AG28" i="46"/>
  <c r="AG29" i="46"/>
  <c r="AG30" i="46"/>
  <c r="AG37" i="46"/>
  <c r="AI37" i="46" s="1"/>
  <c r="AG25" i="46"/>
  <c r="AG31" i="46"/>
  <c r="AI31" i="46" s="1"/>
  <c r="AG19" i="46"/>
  <c r="AG33" i="46"/>
  <c r="AG27" i="46"/>
  <c r="AG45" i="46"/>
  <c r="AG17" i="46"/>
  <c r="AG36" i="46"/>
  <c r="AG43" i="46"/>
  <c r="AG11" i="46"/>
  <c r="AG42" i="46"/>
  <c r="AG15" i="46"/>
  <c r="W10" i="79"/>
  <c r="AA10" i="79" s="1"/>
  <c r="AC10" i="79" s="1"/>
  <c r="BG21" i="88"/>
  <c r="Q14" i="50"/>
  <c r="W14" i="50" s="1"/>
  <c r="BE22" i="92"/>
  <c r="BE14" i="92"/>
  <c r="BE15" i="92"/>
  <c r="BE16" i="92"/>
  <c r="BE8" i="92"/>
  <c r="BE18" i="92"/>
  <c r="BE10" i="92"/>
  <c r="BE13" i="92"/>
  <c r="BE12" i="92"/>
  <c r="BE23" i="92"/>
  <c r="BE20" i="92"/>
  <c r="BE9" i="92"/>
  <c r="BE17" i="92"/>
  <c r="BE21" i="92"/>
  <c r="BE11" i="92"/>
  <c r="BE19" i="92"/>
  <c r="I33" i="18"/>
  <c r="M31" i="18"/>
  <c r="M33" i="18" s="1"/>
  <c r="G27" i="10" s="1"/>
  <c r="BG22" i="92"/>
  <c r="AG39" i="44"/>
  <c r="AG30" i="44"/>
  <c r="AI30" i="44" s="1"/>
  <c r="AG14" i="44"/>
  <c r="AG46" i="44"/>
  <c r="AG42" i="44"/>
  <c r="AG45" i="44"/>
  <c r="AG38" i="44"/>
  <c r="AG32" i="44"/>
  <c r="AG16" i="44"/>
  <c r="AG43" i="44"/>
  <c r="AG19" i="44"/>
  <c r="AG18" i="44"/>
  <c r="AG11" i="44"/>
  <c r="AG27" i="44"/>
  <c r="AG28" i="44"/>
  <c r="AG20" i="44"/>
  <c r="AG37" i="44"/>
  <c r="AI37" i="44" s="1"/>
  <c r="AG36" i="44"/>
  <c r="AG31" i="44"/>
  <c r="AG15" i="44"/>
  <c r="AG33" i="44"/>
  <c r="AG40" i="44"/>
  <c r="AG41" i="44"/>
  <c r="AG17" i="44"/>
  <c r="AG29" i="44"/>
  <c r="AG25" i="44"/>
  <c r="K30" i="73"/>
  <c r="I83" i="23" s="1"/>
  <c r="M83" i="23" s="1"/>
  <c r="S83" i="23" s="1"/>
  <c r="BG17" i="79"/>
  <c r="BK17" i="79" s="1"/>
  <c r="BM17" i="79" s="1"/>
  <c r="Y12" i="56"/>
  <c r="Y37" i="30"/>
  <c r="AK37" i="30" s="1"/>
  <c r="W37" i="30"/>
  <c r="AS26" i="46"/>
  <c r="S25" i="38"/>
  <c r="S25" i="44"/>
  <c r="Y24" i="56"/>
  <c r="S28" i="44"/>
  <c r="Y32" i="50"/>
  <c r="Q32" i="50"/>
  <c r="W32" i="50" s="1"/>
  <c r="W25" i="36"/>
  <c r="AC25" i="36" s="1"/>
  <c r="S32" i="37"/>
  <c r="AG36" i="37"/>
  <c r="AG15" i="37"/>
  <c r="AG19" i="37"/>
  <c r="AG32" i="37"/>
  <c r="AG31" i="37"/>
  <c r="AG42" i="37"/>
  <c r="AG41" i="37"/>
  <c r="AG40" i="37"/>
  <c r="AG20" i="37"/>
  <c r="AG11" i="37"/>
  <c r="AG33" i="37"/>
  <c r="AG25" i="37"/>
  <c r="AI25" i="37" s="1"/>
  <c r="AG14" i="37"/>
  <c r="AG18" i="37"/>
  <c r="AG27" i="37"/>
  <c r="AG30" i="37"/>
  <c r="AG29" i="37"/>
  <c r="AG28" i="37"/>
  <c r="AG45" i="37"/>
  <c r="AG17" i="37"/>
  <c r="AG37" i="37"/>
  <c r="AG39" i="37"/>
  <c r="AG16" i="37"/>
  <c r="AG46" i="37"/>
  <c r="AG38" i="37"/>
  <c r="AG43" i="37"/>
  <c r="M9" i="34"/>
  <c r="M9" i="31"/>
  <c r="M9" i="36"/>
  <c r="BK16" i="79"/>
  <c r="BM16" i="79" s="1"/>
  <c r="BC54" i="52"/>
  <c r="AQ8" i="84"/>
  <c r="AQ9" i="89"/>
  <c r="I26" i="29"/>
  <c r="M8" i="29"/>
  <c r="M26" i="29" s="1"/>
  <c r="S23" i="91"/>
  <c r="W8" i="91"/>
  <c r="BW8" i="91"/>
  <c r="AS30" i="30"/>
  <c r="S25" i="45"/>
  <c r="U31" i="102"/>
  <c r="E31" i="102"/>
  <c r="S31" i="102"/>
  <c r="Q31" i="102"/>
  <c r="AC31" i="102"/>
  <c r="M31" i="102"/>
  <c r="G31" i="102"/>
  <c r="AE31" i="102"/>
  <c r="AA31" i="102"/>
  <c r="Y31" i="102"/>
  <c r="W31" i="102"/>
  <c r="O31" i="102"/>
  <c r="K31" i="102"/>
  <c r="I31" i="102"/>
  <c r="O82" i="52"/>
  <c r="O83" i="52"/>
  <c r="O84" i="52"/>
  <c r="O80" i="52"/>
  <c r="O81" i="52"/>
  <c r="O85" i="52"/>
  <c r="M9" i="20"/>
  <c r="M15" i="20" s="1"/>
  <c r="E35" i="10" s="1"/>
  <c r="I15" i="20"/>
  <c r="W24" i="32"/>
  <c r="AC24" i="32" s="1"/>
  <c r="S29" i="36"/>
  <c r="S30" i="37"/>
  <c r="M8" i="24"/>
  <c r="BO10" i="51"/>
  <c r="BS10" i="51" s="1"/>
  <c r="AY10" i="51"/>
  <c r="AI10" i="51"/>
  <c r="AM10" i="51" s="1"/>
  <c r="Q10" i="51"/>
  <c r="W10" i="51" s="1"/>
  <c r="BG10" i="51"/>
  <c r="AQ10" i="51"/>
  <c r="AA10" i="51"/>
  <c r="M36" i="43"/>
  <c r="M36" i="41"/>
  <c r="Y29" i="43"/>
  <c r="W29" i="43"/>
  <c r="AC29" i="43" s="1"/>
  <c r="AA9" i="79"/>
  <c r="AC9" i="79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M10" i="76"/>
  <c r="I11" i="32" s="1"/>
  <c r="M11" i="32" s="1"/>
  <c r="AG10" i="76"/>
  <c r="I11" i="40" s="1"/>
  <c r="M11" i="40" s="1"/>
  <c r="BE10" i="76"/>
  <c r="I11" i="34" s="1"/>
  <c r="M11" i="34" s="1"/>
  <c r="Y10" i="76"/>
  <c r="I11" i="42" s="1"/>
  <c r="M11" i="42" s="1"/>
  <c r="BA10" i="76"/>
  <c r="I11" i="35" s="1"/>
  <c r="M11" i="35" s="1"/>
  <c r="U10" i="76"/>
  <c r="I11" i="43" s="1"/>
  <c r="M11" i="43" s="1"/>
  <c r="Q10" i="76"/>
  <c r="I11" i="44" s="1"/>
  <c r="M11" i="44" s="1"/>
  <c r="BU10" i="76"/>
  <c r="I11" i="31" s="1"/>
  <c r="M11" i="31" s="1"/>
  <c r="I10" i="76"/>
  <c r="I11" i="46" s="1"/>
  <c r="M11" i="46" s="1"/>
  <c r="BQ10" i="76"/>
  <c r="I16" i="52" s="1"/>
  <c r="M16" i="52" s="1"/>
  <c r="AW10" i="76"/>
  <c r="I11" i="36" s="1"/>
  <c r="M11" i="36" s="1"/>
  <c r="AK10" i="76"/>
  <c r="I11" i="39" s="1"/>
  <c r="M11" i="39" s="1"/>
  <c r="AO10" i="76"/>
  <c r="I11" i="38" s="1"/>
  <c r="M11" i="38" s="1"/>
  <c r="AS41" i="34"/>
  <c r="AQ22" i="38"/>
  <c r="AQ24" i="38"/>
  <c r="AQ8" i="38"/>
  <c r="AS8" i="38" s="1"/>
  <c r="AQ34" i="38"/>
  <c r="AQ23" i="38"/>
  <c r="AS23" i="38" s="1"/>
  <c r="AQ26" i="38"/>
  <c r="BG8" i="92"/>
  <c r="S37" i="46"/>
  <c r="BA42" i="46"/>
  <c r="AK42" i="46"/>
  <c r="S42" i="46"/>
  <c r="Q42" i="46"/>
  <c r="AU42" i="46"/>
  <c r="AE42" i="46"/>
  <c r="W30" i="31"/>
  <c r="AC30" i="31" s="1"/>
  <c r="Y30" i="31"/>
  <c r="S30" i="31"/>
  <c r="Y33" i="36"/>
  <c r="W33" i="36"/>
  <c r="AC33" i="36" s="1"/>
  <c r="S33" i="36"/>
  <c r="W30" i="34"/>
  <c r="AC30" i="34" s="1"/>
  <c r="S30" i="34"/>
  <c r="AG13" i="31"/>
  <c r="AG21" i="31"/>
  <c r="AG12" i="35"/>
  <c r="AG12" i="31"/>
  <c r="AG9" i="35"/>
  <c r="AG10" i="35"/>
  <c r="AG10" i="31"/>
  <c r="AG21" i="35"/>
  <c r="AG9" i="31"/>
  <c r="AG13" i="35"/>
  <c r="W32" i="40"/>
  <c r="AC32" i="40" s="1"/>
  <c r="W34" i="43"/>
  <c r="AC34" i="43" s="1"/>
  <c r="BG12" i="89"/>
  <c r="S34" i="38"/>
  <c r="S43" i="41"/>
  <c r="W32" i="32"/>
  <c r="AC32" i="32" s="1"/>
  <c r="BA9" i="84"/>
  <c r="BI9" i="84"/>
  <c r="AQ21" i="30"/>
  <c r="AQ12" i="30"/>
  <c r="AQ13" i="30"/>
  <c r="AQ9" i="30"/>
  <c r="AQ10" i="30"/>
  <c r="AG9" i="91"/>
  <c r="AW23" i="81"/>
  <c r="AY23" i="81" s="1"/>
  <c r="AO23" i="81"/>
  <c r="I67" i="74"/>
  <c r="I29" i="52" s="1"/>
  <c r="M29" i="52" s="1"/>
  <c r="AS32" i="31"/>
  <c r="BM79" i="52"/>
  <c r="Y79" i="52"/>
  <c r="AS79" i="52"/>
  <c r="AI79" i="52"/>
  <c r="BC79" i="52"/>
  <c r="BW79" i="52"/>
  <c r="K79" i="52"/>
  <c r="AW41" i="46"/>
  <c r="AW32" i="46"/>
  <c r="AW16" i="46"/>
  <c r="AW14" i="46"/>
  <c r="AW39" i="46"/>
  <c r="AW40" i="46"/>
  <c r="AW20" i="46"/>
  <c r="AW46" i="46"/>
  <c r="AW28" i="46"/>
  <c r="AW38" i="46"/>
  <c r="I8" i="79"/>
  <c r="K8" i="79" s="1"/>
  <c r="AM41" i="46" s="1"/>
  <c r="AO41" i="46" s="1"/>
  <c r="AW36" i="46"/>
  <c r="AW29" i="46"/>
  <c r="AW30" i="46"/>
  <c r="AY30" i="46" s="1"/>
  <c r="AW31" i="46"/>
  <c r="AW19" i="46"/>
  <c r="AW18" i="46"/>
  <c r="AW33" i="46"/>
  <c r="AW27" i="46"/>
  <c r="AW17" i="46"/>
  <c r="AW43" i="46"/>
  <c r="AW11" i="46"/>
  <c r="AW45" i="46"/>
  <c r="AW25" i="46"/>
  <c r="AW42" i="46"/>
  <c r="AW15" i="46"/>
  <c r="AW37" i="46"/>
  <c r="AE18" i="79"/>
  <c r="AQ18" i="84"/>
  <c r="AG18" i="79" s="1"/>
  <c r="AK18" i="79" s="1"/>
  <c r="AM18" i="79" s="1"/>
  <c r="AY31" i="32"/>
  <c r="AM12" i="44"/>
  <c r="AU12" i="44" s="1"/>
  <c r="AU41" i="37"/>
  <c r="AO41" i="37"/>
  <c r="BA41" i="37" s="1"/>
  <c r="Y30" i="42"/>
  <c r="W30" i="42"/>
  <c r="AC30" i="42" s="1"/>
  <c r="W29" i="34"/>
  <c r="AC29" i="34" s="1"/>
  <c r="CG11" i="79"/>
  <c r="CY11" i="84"/>
  <c r="CI11" i="79" s="1"/>
  <c r="CM11" i="79" s="1"/>
  <c r="CO11" i="79" s="1"/>
  <c r="AQ23" i="89"/>
  <c r="AM30" i="35"/>
  <c r="AO30" i="35"/>
  <c r="AW34" i="42"/>
  <c r="AW23" i="42"/>
  <c r="AS12" i="79"/>
  <c r="AU12" i="79" s="1"/>
  <c r="AM8" i="42" s="1"/>
  <c r="AW26" i="42"/>
  <c r="AW8" i="42"/>
  <c r="AW24" i="42"/>
  <c r="AW22" i="42"/>
  <c r="M36" i="34"/>
  <c r="AS29" i="43"/>
  <c r="AW12" i="33"/>
  <c r="AW9" i="33"/>
  <c r="AW10" i="33"/>
  <c r="CC21" i="79"/>
  <c r="CE21" i="79" s="1"/>
  <c r="AM12" i="33" s="1"/>
  <c r="AW21" i="33"/>
  <c r="AW13" i="33"/>
  <c r="W28" i="40"/>
  <c r="AC28" i="40" s="1"/>
  <c r="Y28" i="40"/>
  <c r="S28" i="40"/>
  <c r="W12" i="43"/>
  <c r="AC12" i="43" s="1"/>
  <c r="Y12" i="43"/>
  <c r="BO18" i="79"/>
  <c r="CE18" i="84"/>
  <c r="BQ18" i="79" s="1"/>
  <c r="BU18" i="79" s="1"/>
  <c r="BW18" i="79" s="1"/>
  <c r="AW10" i="39"/>
  <c r="AW21" i="39"/>
  <c r="CC15" i="79"/>
  <c r="CE15" i="79" s="1"/>
  <c r="AM12" i="39" s="1"/>
  <c r="AW13" i="39"/>
  <c r="AW9" i="39"/>
  <c r="AW12" i="39"/>
  <c r="K48" i="74"/>
  <c r="I52" i="54" s="1"/>
  <c r="M52" i="54" s="1"/>
  <c r="AG39" i="42"/>
  <c r="AG29" i="42"/>
  <c r="AG42" i="42"/>
  <c r="AG18" i="42"/>
  <c r="AG11" i="42"/>
  <c r="AG37" i="42"/>
  <c r="AI37" i="42" s="1"/>
  <c r="AG33" i="42"/>
  <c r="AG31" i="42"/>
  <c r="AG43" i="42"/>
  <c r="AG19" i="42"/>
  <c r="AG17" i="42"/>
  <c r="AG25" i="42"/>
  <c r="AG45" i="42"/>
  <c r="AG36" i="42"/>
  <c r="AG27" i="42"/>
  <c r="AI27" i="42" s="1"/>
  <c r="AG41" i="42"/>
  <c r="AG40" i="42"/>
  <c r="AG14" i="42"/>
  <c r="AG15" i="42"/>
  <c r="AG30" i="42"/>
  <c r="AG16" i="42"/>
  <c r="AG20" i="42"/>
  <c r="AG38" i="42"/>
  <c r="AG46" i="42"/>
  <c r="AG28" i="42"/>
  <c r="AG32" i="42"/>
  <c r="AG41" i="38"/>
  <c r="AG32" i="38"/>
  <c r="AG16" i="38"/>
  <c r="AG39" i="38"/>
  <c r="AG46" i="38"/>
  <c r="AG29" i="38"/>
  <c r="AG40" i="38"/>
  <c r="AG38" i="38"/>
  <c r="AG20" i="38"/>
  <c r="AG36" i="38"/>
  <c r="AG28" i="38"/>
  <c r="AG14" i="38"/>
  <c r="AG18" i="38"/>
  <c r="AG30" i="38"/>
  <c r="AG19" i="38"/>
  <c r="AG11" i="38"/>
  <c r="AG45" i="38"/>
  <c r="AG43" i="38"/>
  <c r="AG31" i="38"/>
  <c r="AG25" i="38"/>
  <c r="AG37" i="38"/>
  <c r="AG33" i="38"/>
  <c r="AG15" i="38"/>
  <c r="AG42" i="38"/>
  <c r="AG17" i="38"/>
  <c r="AG27" i="38"/>
  <c r="AS42" i="36"/>
  <c r="W23" i="32"/>
  <c r="AC23" i="32" s="1"/>
  <c r="AG40" i="43"/>
  <c r="AG30" i="43"/>
  <c r="AG14" i="43"/>
  <c r="AG37" i="43"/>
  <c r="AG28" i="43"/>
  <c r="AG19" i="43"/>
  <c r="AG43" i="43"/>
  <c r="AG41" i="43"/>
  <c r="AG20" i="43"/>
  <c r="AG11" i="43"/>
  <c r="AG38" i="43"/>
  <c r="AG18" i="43"/>
  <c r="AG45" i="43"/>
  <c r="AG16" i="43"/>
  <c r="AG27" i="43"/>
  <c r="AI27" i="43" s="1"/>
  <c r="AG46" i="43"/>
  <c r="AG36" i="43"/>
  <c r="AG32" i="43"/>
  <c r="AG25" i="43"/>
  <c r="AG42" i="43"/>
  <c r="AG17" i="43"/>
  <c r="AG15" i="43"/>
  <c r="AG39" i="43"/>
  <c r="AG29" i="43"/>
  <c r="AI29" i="43" s="1"/>
  <c r="AG31" i="43"/>
  <c r="AG33" i="43"/>
  <c r="AA18" i="79"/>
  <c r="AC18" i="79" s="1"/>
  <c r="AW12" i="46"/>
  <c r="AW13" i="46"/>
  <c r="AW21" i="46"/>
  <c r="CC8" i="79"/>
  <c r="CE8" i="79" s="1"/>
  <c r="AW9" i="46"/>
  <c r="AW10" i="46"/>
  <c r="W37" i="43"/>
  <c r="AC37" i="43" s="1"/>
  <c r="Q40" i="44"/>
  <c r="W27" i="42"/>
  <c r="Y27" i="42"/>
  <c r="AK27" i="42" s="1"/>
  <c r="Q20" i="55"/>
  <c r="W20" i="55" s="1"/>
  <c r="AA20" i="55"/>
  <c r="AI20" i="55"/>
  <c r="BY11" i="79"/>
  <c r="Y22" i="54"/>
  <c r="Q22" i="54"/>
  <c r="W22" i="54" s="1"/>
  <c r="W37" i="40"/>
  <c r="Y37" i="40" s="1"/>
  <c r="AK37" i="40" s="1"/>
  <c r="W27" i="32"/>
  <c r="AC27" i="32" s="1"/>
  <c r="Y27" i="32"/>
  <c r="Q40" i="40"/>
  <c r="S40" i="40" s="1"/>
  <c r="M9" i="44"/>
  <c r="S43" i="35"/>
  <c r="AS41" i="43"/>
  <c r="AQ9" i="88"/>
  <c r="AM23" i="88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AW18" i="76"/>
  <c r="I19" i="36" s="1"/>
  <c r="M19" i="36" s="1"/>
  <c r="Q18" i="76"/>
  <c r="I19" i="44" s="1"/>
  <c r="M19" i="44" s="1"/>
  <c r="BU18" i="76"/>
  <c r="I19" i="31" s="1"/>
  <c r="M19" i="31" s="1"/>
  <c r="AO18" i="76"/>
  <c r="I19" i="38" s="1"/>
  <c r="M19" i="38" s="1"/>
  <c r="I18" i="76"/>
  <c r="I19" i="46" s="1"/>
  <c r="M19" i="46" s="1"/>
  <c r="BQ18" i="76"/>
  <c r="I34" i="52" s="1"/>
  <c r="M34" i="52" s="1"/>
  <c r="AK18" i="76"/>
  <c r="I19" i="39" s="1"/>
  <c r="M19" i="39" s="1"/>
  <c r="BM18" i="76"/>
  <c r="I19" i="32" s="1"/>
  <c r="M19" i="32" s="1"/>
  <c r="BE18" i="76"/>
  <c r="I19" i="34" s="1"/>
  <c r="M19" i="34" s="1"/>
  <c r="BA18" i="76"/>
  <c r="I19" i="35" s="1"/>
  <c r="M19" i="35" s="1"/>
  <c r="AG18" i="76"/>
  <c r="I19" i="40" s="1"/>
  <c r="M19" i="40" s="1"/>
  <c r="Y18" i="76"/>
  <c r="I19" i="42" s="1"/>
  <c r="M19" i="42" s="1"/>
  <c r="U18" i="76"/>
  <c r="I19" i="43" s="1"/>
  <c r="M19" i="43" s="1"/>
  <c r="AS25" i="34"/>
  <c r="AM25" i="42"/>
  <c r="AU25" i="42" s="1"/>
  <c r="BO23" i="79"/>
  <c r="CE23" i="84"/>
  <c r="BQ23" i="79" s="1"/>
  <c r="BU23" i="79" s="1"/>
  <c r="BW23" i="79" s="1"/>
  <c r="K18" i="89"/>
  <c r="K19" i="89"/>
  <c r="K20" i="89"/>
  <c r="K21" i="89"/>
  <c r="K16" i="89"/>
  <c r="K9" i="89"/>
  <c r="K22" i="89"/>
  <c r="K10" i="89"/>
  <c r="K11" i="89"/>
  <c r="K13" i="89"/>
  <c r="K8" i="89"/>
  <c r="K17" i="89"/>
  <c r="K12" i="89"/>
  <c r="K15" i="89"/>
  <c r="K14" i="89"/>
  <c r="K23" i="89"/>
  <c r="Y55" i="56"/>
  <c r="AC55" i="56"/>
  <c r="AI55" i="56"/>
  <c r="Q55" i="56"/>
  <c r="W55" i="56" s="1"/>
  <c r="AM55" i="56"/>
  <c r="AS55" i="56" s="1"/>
  <c r="AQ14" i="84"/>
  <c r="AG14" i="79" s="1"/>
  <c r="AK14" i="79" s="1"/>
  <c r="AM14" i="79" s="1"/>
  <c r="AE14" i="79"/>
  <c r="AS41" i="37"/>
  <c r="W41" i="38"/>
  <c r="W43" i="38"/>
  <c r="Y52" i="52"/>
  <c r="AM52" i="52"/>
  <c r="AS52" i="52" s="1"/>
  <c r="CG52" i="52"/>
  <c r="BQ52" i="52"/>
  <c r="AW52" i="52"/>
  <c r="BC52" i="52" s="1"/>
  <c r="BG52" i="52"/>
  <c r="BM52" i="52" s="1"/>
  <c r="AC52" i="52"/>
  <c r="CA52" i="52"/>
  <c r="CE52" i="52" s="1"/>
  <c r="Q52" i="52"/>
  <c r="W52" i="52" s="1"/>
  <c r="BW52" i="52"/>
  <c r="AI52" i="52"/>
  <c r="E13" i="79"/>
  <c r="W33" i="46"/>
  <c r="AC33" i="46" s="1"/>
  <c r="W26" i="40"/>
  <c r="AW26" i="33"/>
  <c r="AW34" i="33"/>
  <c r="AW8" i="33"/>
  <c r="AW24" i="33"/>
  <c r="AS21" i="79"/>
  <c r="AU21" i="79" s="1"/>
  <c r="AM8" i="33" s="1"/>
  <c r="AW22" i="33"/>
  <c r="AW23" i="33"/>
  <c r="S25" i="46"/>
  <c r="W25" i="34"/>
  <c r="Y25" i="34"/>
  <c r="AK25" i="34" s="1"/>
  <c r="AW10" i="44"/>
  <c r="AW12" i="44"/>
  <c r="CC10" i="79"/>
  <c r="CE10" i="79" s="1"/>
  <c r="AW13" i="44"/>
  <c r="AW21" i="44"/>
  <c r="AW9" i="44"/>
  <c r="W28" i="41"/>
  <c r="AC28" i="41" s="1"/>
  <c r="AC19" i="56"/>
  <c r="AI19" i="56" s="1"/>
  <c r="K19" i="56"/>
  <c r="AM19" i="56"/>
  <c r="AS19" i="56" s="1"/>
  <c r="Q19" i="56"/>
  <c r="Y19" i="56" s="1"/>
  <c r="S12" i="41"/>
  <c r="AS32" i="35"/>
  <c r="AS27" i="36"/>
  <c r="BM9" i="81"/>
  <c r="BU9" i="81"/>
  <c r="BW9" i="81" s="1"/>
  <c r="I26" i="55"/>
  <c r="M26" i="55" s="1"/>
  <c r="K50" i="96"/>
  <c r="I26" i="53" s="1"/>
  <c r="M26" i="53" s="1"/>
  <c r="Q26" i="53" s="1"/>
  <c r="W26" i="53" s="1"/>
  <c r="I79" i="74"/>
  <c r="I87" i="52" s="1"/>
  <c r="M87" i="52" s="1"/>
  <c r="S27" i="39"/>
  <c r="AM27" i="34"/>
  <c r="AU27" i="34" s="1"/>
  <c r="S31" i="33"/>
  <c r="AY30" i="32"/>
  <c r="AS16" i="75"/>
  <c r="I25" i="26" s="1"/>
  <c r="M25" i="26" s="1"/>
  <c r="AC16" i="75"/>
  <c r="M16" i="75"/>
  <c r="I36" i="23" s="1"/>
  <c r="M36" i="23" s="1"/>
  <c r="S36" i="23" s="1"/>
  <c r="AG16" i="75"/>
  <c r="E16" i="73" s="1"/>
  <c r="BE16" i="75"/>
  <c r="E42" i="74" s="1"/>
  <c r="Y16" i="75"/>
  <c r="BA16" i="75"/>
  <c r="I50" i="11" s="1"/>
  <c r="M50" i="11" s="1"/>
  <c r="U16" i="75"/>
  <c r="I37" i="23" s="1"/>
  <c r="M37" i="23" s="1"/>
  <c r="S37" i="23" s="1"/>
  <c r="AW16" i="75"/>
  <c r="I49" i="11" s="1"/>
  <c r="M49" i="11" s="1"/>
  <c r="AO16" i="75"/>
  <c r="I25" i="27" s="1"/>
  <c r="M25" i="27" s="1"/>
  <c r="AK16" i="75"/>
  <c r="I48" i="11" s="1"/>
  <c r="M48" i="11" s="1"/>
  <c r="Q16" i="75"/>
  <c r="I37" i="25" s="1"/>
  <c r="M37" i="25" s="1"/>
  <c r="S37" i="25" s="1"/>
  <c r="I16" i="75"/>
  <c r="I36" i="25" s="1"/>
  <c r="M36" i="25" s="1"/>
  <c r="S36" i="25" s="1"/>
  <c r="W41" i="46"/>
  <c r="W43" i="46"/>
  <c r="CA18" i="52"/>
  <c r="CE18" i="52" s="1"/>
  <c r="AS18" i="52"/>
  <c r="AC18" i="52"/>
  <c r="BW18" i="52"/>
  <c r="BG18" i="52"/>
  <c r="BM18" i="52" s="1"/>
  <c r="BC18" i="52"/>
  <c r="AM18" i="52"/>
  <c r="AQ18" i="52" s="1"/>
  <c r="AW18" i="52"/>
  <c r="Y18" i="52"/>
  <c r="BQ18" i="52"/>
  <c r="Q18" i="52"/>
  <c r="W18" i="52" s="1"/>
  <c r="AI18" i="52"/>
  <c r="CG18" i="52"/>
  <c r="BM13" i="82"/>
  <c r="BU13" i="82"/>
  <c r="BW13" i="82" s="1"/>
  <c r="W31" i="37"/>
  <c r="AC31" i="37" s="1"/>
  <c r="M9" i="45"/>
  <c r="AS23" i="36"/>
  <c r="BE18" i="90"/>
  <c r="BE10" i="90"/>
  <c r="BE23" i="90"/>
  <c r="BE19" i="90"/>
  <c r="BE11" i="90"/>
  <c r="BE20" i="90"/>
  <c r="BE12" i="90"/>
  <c r="BE22" i="90"/>
  <c r="BE14" i="90"/>
  <c r="BE13" i="90"/>
  <c r="BE9" i="90"/>
  <c r="BE8" i="90"/>
  <c r="BE15" i="90"/>
  <c r="BE21" i="90"/>
  <c r="BE17" i="90"/>
  <c r="BE16" i="90"/>
  <c r="M36" i="38"/>
  <c r="S23" i="34"/>
  <c r="BQ12" i="79"/>
  <c r="BU12" i="79" s="1"/>
  <c r="BW12" i="79" s="1"/>
  <c r="AM28" i="35"/>
  <c r="AO28" i="35"/>
  <c r="I60" i="56"/>
  <c r="M60" i="56" s="1"/>
  <c r="K56" i="74"/>
  <c r="I60" i="54" s="1"/>
  <c r="M60" i="54" s="1"/>
  <c r="AM26" i="38"/>
  <c r="AO26" i="38"/>
  <c r="AY26" i="38" s="1"/>
  <c r="W34" i="40"/>
  <c r="AW12" i="79"/>
  <c r="W32" i="31"/>
  <c r="AC32" i="31" s="1"/>
  <c r="W43" i="36"/>
  <c r="W41" i="36"/>
  <c r="BK18" i="84"/>
  <c r="AY18" i="79" s="1"/>
  <c r="BC18" i="79" s="1"/>
  <c r="BE18" i="79" s="1"/>
  <c r="W8" i="36" s="1"/>
  <c r="AW18" i="79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I26" i="103"/>
  <c r="M34" i="97" s="1"/>
  <c r="I18" i="103"/>
  <c r="M26" i="97" s="1"/>
  <c r="I22" i="103"/>
  <c r="M30" i="97" s="1"/>
  <c r="I14" i="103"/>
  <c r="M22" i="97" s="1"/>
  <c r="AW40" i="43"/>
  <c r="AW30" i="43"/>
  <c r="AW14" i="43"/>
  <c r="AW36" i="43"/>
  <c r="AW27" i="43"/>
  <c r="AW20" i="43"/>
  <c r="AW18" i="43"/>
  <c r="AW11" i="43"/>
  <c r="AW46" i="43"/>
  <c r="AW37" i="43"/>
  <c r="AW41" i="43"/>
  <c r="AY41" i="43" s="1"/>
  <c r="AW38" i="43"/>
  <c r="AW45" i="43"/>
  <c r="AW43" i="43"/>
  <c r="AW28" i="43"/>
  <c r="AW19" i="43"/>
  <c r="I11" i="79"/>
  <c r="K11" i="79" s="1"/>
  <c r="AM41" i="43" s="1"/>
  <c r="AO41" i="43" s="1"/>
  <c r="AW32" i="43"/>
  <c r="AW42" i="43"/>
  <c r="AW15" i="43"/>
  <c r="AW25" i="43"/>
  <c r="AW29" i="43"/>
  <c r="AW31" i="43"/>
  <c r="AW17" i="43"/>
  <c r="AW16" i="43"/>
  <c r="AW33" i="43"/>
  <c r="AW39" i="43"/>
  <c r="Y32" i="34"/>
  <c r="W32" i="34"/>
  <c r="AC32" i="34" s="1"/>
  <c r="W43" i="34"/>
  <c r="W41" i="34"/>
  <c r="AG8" i="39"/>
  <c r="AG23" i="39"/>
  <c r="AG26" i="39"/>
  <c r="AG24" i="39"/>
  <c r="AG34" i="39"/>
  <c r="AG22" i="39"/>
  <c r="I69" i="74"/>
  <c r="I33" i="52" s="1"/>
  <c r="M33" i="52" s="1"/>
  <c r="CE12" i="83"/>
  <c r="BO12" i="79"/>
  <c r="AM43" i="36"/>
  <c r="AU43" i="36" s="1"/>
  <c r="AO43" i="36"/>
  <c r="BA43" i="36" s="1"/>
  <c r="AS41" i="35"/>
  <c r="AS29" i="31"/>
  <c r="Y43" i="32"/>
  <c r="AI43" i="32" s="1"/>
  <c r="AC43" i="32"/>
  <c r="Y30" i="50"/>
  <c r="Q30" i="50"/>
  <c r="W30" i="50" s="1"/>
  <c r="W23" i="88"/>
  <c r="BG8" i="88"/>
  <c r="AQ11" i="88"/>
  <c r="AI24" i="38"/>
  <c r="BG20" i="88"/>
  <c r="I78" i="96"/>
  <c r="I25" i="24" s="1"/>
  <c r="M25" i="24" s="1"/>
  <c r="S25" i="24" s="1"/>
  <c r="K76" i="96"/>
  <c r="I19" i="22" s="1"/>
  <c r="M19" i="22" s="1"/>
  <c r="S19" i="22" s="1"/>
  <c r="S43" i="31"/>
  <c r="AO41" i="33"/>
  <c r="BA41" i="33" s="1"/>
  <c r="AM24" i="42"/>
  <c r="AU24" i="42" s="1"/>
  <c r="AG23" i="91"/>
  <c r="AQ41" i="52"/>
  <c r="W27" i="37"/>
  <c r="Y27" i="37" s="1"/>
  <c r="AK27" i="37" s="1"/>
  <c r="S40" i="37"/>
  <c r="Q40" i="37"/>
  <c r="AW30" i="44"/>
  <c r="AW14" i="44"/>
  <c r="AW43" i="44"/>
  <c r="AW38" i="44"/>
  <c r="AW39" i="44"/>
  <c r="AW37" i="44"/>
  <c r="AW33" i="44"/>
  <c r="AW46" i="44"/>
  <c r="AW18" i="44"/>
  <c r="AW27" i="44"/>
  <c r="AW11" i="44"/>
  <c r="AW28" i="44"/>
  <c r="AW42" i="44"/>
  <c r="AW32" i="44"/>
  <c r="AW19" i="44"/>
  <c r="AW16" i="44"/>
  <c r="AW20" i="44"/>
  <c r="I10" i="79"/>
  <c r="K10" i="79" s="1"/>
  <c r="AM41" i="44" s="1"/>
  <c r="AW45" i="44"/>
  <c r="AW17" i="44"/>
  <c r="AW29" i="44"/>
  <c r="AW25" i="44"/>
  <c r="AW31" i="44"/>
  <c r="AW15" i="44"/>
  <c r="AW40" i="44"/>
  <c r="AW41" i="44"/>
  <c r="AW36" i="44"/>
  <c r="W29" i="44"/>
  <c r="AC29" i="44" s="1"/>
  <c r="W32" i="39"/>
  <c r="AC32" i="39" s="1"/>
  <c r="W37" i="32"/>
  <c r="AC37" i="32" s="1"/>
  <c r="Y37" i="32"/>
  <c r="AI37" i="32" s="1"/>
  <c r="I28" i="55"/>
  <c r="M28" i="55" s="1"/>
  <c r="K52" i="96"/>
  <c r="I28" i="53" s="1"/>
  <c r="M28" i="53" s="1"/>
  <c r="Q28" i="53" s="1"/>
  <c r="W28" i="53" s="1"/>
  <c r="W41" i="45"/>
  <c r="W43" i="45"/>
  <c r="I84" i="74"/>
  <c r="I92" i="52" s="1"/>
  <c r="M92" i="52" s="1"/>
  <c r="S33" i="34"/>
  <c r="W28" i="38"/>
  <c r="AC28" i="38" s="1"/>
  <c r="AS32" i="46"/>
  <c r="AM43" i="34"/>
  <c r="AU43" i="34" s="1"/>
  <c r="CY23" i="84"/>
  <c r="CI23" i="79" s="1"/>
  <c r="CM23" i="79" s="1"/>
  <c r="CO23" i="79" s="1"/>
  <c r="CG23" i="79"/>
  <c r="W30" i="45"/>
  <c r="AC30" i="45" s="1"/>
  <c r="AW10" i="75"/>
  <c r="I19" i="11" s="1"/>
  <c r="M19" i="11" s="1"/>
  <c r="AG10" i="75"/>
  <c r="E10" i="73" s="1"/>
  <c r="Q10" i="75"/>
  <c r="I19" i="25" s="1"/>
  <c r="M19" i="25" s="1"/>
  <c r="S19" i="25" s="1"/>
  <c r="AK10" i="75"/>
  <c r="I18" i="11" s="1"/>
  <c r="M18" i="11" s="1"/>
  <c r="AC10" i="75"/>
  <c r="BE10" i="75"/>
  <c r="E36" i="74" s="1"/>
  <c r="Y10" i="75"/>
  <c r="BA10" i="75"/>
  <c r="I20" i="11" s="1"/>
  <c r="M20" i="11" s="1"/>
  <c r="AS10" i="75"/>
  <c r="I19" i="26" s="1"/>
  <c r="M19" i="26" s="1"/>
  <c r="AO10" i="75"/>
  <c r="I19" i="27" s="1"/>
  <c r="M19" i="27" s="1"/>
  <c r="U10" i="75"/>
  <c r="I19" i="23" s="1"/>
  <c r="M19" i="23" s="1"/>
  <c r="S19" i="23" s="1"/>
  <c r="M10" i="75"/>
  <c r="I18" i="23" s="1"/>
  <c r="M18" i="23" s="1"/>
  <c r="S18" i="23" s="1"/>
  <c r="I10" i="75"/>
  <c r="I18" i="25" s="1"/>
  <c r="M18" i="25" s="1"/>
  <c r="S18" i="25" s="1"/>
  <c r="K77" i="96"/>
  <c r="I24" i="22" s="1"/>
  <c r="M24" i="22" s="1"/>
  <c r="S24" i="22" s="1"/>
  <c r="G964" i="1"/>
  <c r="E23" i="2"/>
  <c r="AW23" i="82"/>
  <c r="AY23" i="82" s="1"/>
  <c r="AO23" i="82"/>
  <c r="AM23" i="39"/>
  <c r="AU23" i="39" s="1"/>
  <c r="AO23" i="39"/>
  <c r="BA23" i="39" s="1"/>
  <c r="BO8" i="79"/>
  <c r="Y33" i="50"/>
  <c r="Q33" i="50"/>
  <c r="W33" i="50" s="1"/>
  <c r="AI20" i="52"/>
  <c r="Q20" i="52"/>
  <c r="W20" i="52" s="1"/>
  <c r="AW20" i="52"/>
  <c r="CA20" i="52"/>
  <c r="CE20" i="52" s="1"/>
  <c r="BW20" i="52"/>
  <c r="BG20" i="52"/>
  <c r="BM20" i="52" s="1"/>
  <c r="BQ20" i="52"/>
  <c r="Y20" i="52"/>
  <c r="AC20" i="52"/>
  <c r="BC20" i="52"/>
  <c r="AM20" i="52"/>
  <c r="AQ20" i="52" s="1"/>
  <c r="W30" i="36"/>
  <c r="AC30" i="36" s="1"/>
  <c r="AS41" i="45"/>
  <c r="S29" i="34"/>
  <c r="W32" i="30"/>
  <c r="AC32" i="30" s="1"/>
  <c r="Y32" i="30"/>
  <c r="Y33" i="44"/>
  <c r="W33" i="44"/>
  <c r="AC33" i="44" s="1"/>
  <c r="AM37" i="30"/>
  <c r="AU37" i="30" s="1"/>
  <c r="BY18" i="79"/>
  <c r="W42" i="38"/>
  <c r="AM25" i="36"/>
  <c r="AO25" i="36" s="1"/>
  <c r="AY25" i="36" s="1"/>
  <c r="W34" i="39"/>
  <c r="Y34" i="39" s="1"/>
  <c r="AK34" i="39" s="1"/>
  <c r="AI12" i="52"/>
  <c r="Q12" i="52"/>
  <c r="Y12" i="52" s="1"/>
  <c r="BM12" i="52"/>
  <c r="AW12" i="52"/>
  <c r="BA12" i="52" s="1"/>
  <c r="CA12" i="52"/>
  <c r="BG12" i="52"/>
  <c r="AS12" i="52"/>
  <c r="BQ12" i="52"/>
  <c r="BW12" i="52" s="1"/>
  <c r="AC12" i="52"/>
  <c r="CG12" i="52"/>
  <c r="AM12" i="52"/>
  <c r="M9" i="37"/>
  <c r="S33" i="39"/>
  <c r="AY25" i="34"/>
  <c r="Y25" i="31"/>
  <c r="W25" i="31"/>
  <c r="AC25" i="31" s="1"/>
  <c r="AQ9" i="41"/>
  <c r="AQ10" i="41"/>
  <c r="AQ12" i="41"/>
  <c r="AQ21" i="41"/>
  <c r="AQ13" i="41"/>
  <c r="K26" i="73"/>
  <c r="I71" i="23" s="1"/>
  <c r="M71" i="23" s="1"/>
  <c r="S71" i="23" s="1"/>
  <c r="AW31" i="45"/>
  <c r="AW15" i="45"/>
  <c r="AW46" i="45"/>
  <c r="AW28" i="45"/>
  <c r="AW37" i="45"/>
  <c r="AW19" i="45"/>
  <c r="AW43" i="45"/>
  <c r="AW38" i="45"/>
  <c r="AW29" i="45"/>
  <c r="AW27" i="45"/>
  <c r="AW45" i="45"/>
  <c r="AW39" i="45"/>
  <c r="AW11" i="45"/>
  <c r="AW20" i="45"/>
  <c r="I9" i="79"/>
  <c r="K9" i="79" s="1"/>
  <c r="AM41" i="45" s="1"/>
  <c r="AW17" i="45"/>
  <c r="AW41" i="45"/>
  <c r="AW18" i="45"/>
  <c r="AW42" i="45"/>
  <c r="AW30" i="45"/>
  <c r="AW36" i="45"/>
  <c r="AW14" i="45"/>
  <c r="AW32" i="45"/>
  <c r="AW33" i="45"/>
  <c r="AW25" i="45"/>
  <c r="AW16" i="45"/>
  <c r="AW40" i="45"/>
  <c r="BC51" i="52"/>
  <c r="AM51" i="52"/>
  <c r="AQ51" i="52" s="1"/>
  <c r="CG51" i="52"/>
  <c r="BQ51" i="52"/>
  <c r="AI51" i="52"/>
  <c r="Q51" i="52"/>
  <c r="W51" i="52" s="1"/>
  <c r="CA51" i="52"/>
  <c r="CE51" i="52" s="1"/>
  <c r="BW51" i="52"/>
  <c r="AW51" i="52"/>
  <c r="Y51" i="52"/>
  <c r="AS51" i="52"/>
  <c r="AC51" i="52"/>
  <c r="BM51" i="52"/>
  <c r="BG51" i="52"/>
  <c r="Y29" i="32"/>
  <c r="AI29" i="32" s="1"/>
  <c r="W29" i="32"/>
  <c r="AC29" i="32" s="1"/>
  <c r="Y33" i="37"/>
  <c r="W33" i="37"/>
  <c r="AC33" i="37" s="1"/>
  <c r="I73" i="96"/>
  <c r="I10" i="24" s="1"/>
  <c r="M10" i="24" s="1"/>
  <c r="S10" i="24" s="1"/>
  <c r="K73" i="96"/>
  <c r="I10" i="22" s="1"/>
  <c r="M10" i="22" s="1"/>
  <c r="S10" i="22" s="1"/>
  <c r="I50" i="27"/>
  <c r="M44" i="27"/>
  <c r="M50" i="27" s="1"/>
  <c r="G26" i="10" s="1"/>
  <c r="M8" i="22"/>
  <c r="W30" i="43"/>
  <c r="AC30" i="43" s="1"/>
  <c r="CG22" i="79"/>
  <c r="CY22" i="84"/>
  <c r="CI22" i="79" s="1"/>
  <c r="CM22" i="79" s="1"/>
  <c r="CO22" i="79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Q16" i="76"/>
  <c r="I30" i="52" s="1"/>
  <c r="M30" i="52" s="1"/>
  <c r="AK16" i="76"/>
  <c r="I17" i="39" s="1"/>
  <c r="M17" i="39" s="1"/>
  <c r="BI16" i="76"/>
  <c r="I17" i="33" s="1"/>
  <c r="M17" i="33" s="1"/>
  <c r="AC16" i="76"/>
  <c r="I17" i="41" s="1"/>
  <c r="M17" i="41" s="1"/>
  <c r="BE16" i="76"/>
  <c r="I17" i="34" s="1"/>
  <c r="M17" i="34" s="1"/>
  <c r="Y16" i="76"/>
  <c r="I17" i="42" s="1"/>
  <c r="M17" i="42" s="1"/>
  <c r="U16" i="76"/>
  <c r="I17" i="43" s="1"/>
  <c r="M17" i="43" s="1"/>
  <c r="BY16" i="76"/>
  <c r="I17" i="30" s="1"/>
  <c r="M17" i="30" s="1"/>
  <c r="M16" i="76"/>
  <c r="I17" i="45" s="1"/>
  <c r="M17" i="45" s="1"/>
  <c r="BU16" i="76"/>
  <c r="I17" i="31" s="1"/>
  <c r="M17" i="31" s="1"/>
  <c r="I16" i="76"/>
  <c r="I17" i="46" s="1"/>
  <c r="M17" i="46" s="1"/>
  <c r="BA16" i="76"/>
  <c r="I17" i="35" s="1"/>
  <c r="M17" i="35" s="1"/>
  <c r="AS16" i="76"/>
  <c r="I17" i="37" s="1"/>
  <c r="M17" i="37" s="1"/>
  <c r="AO16" i="76"/>
  <c r="I17" i="38" s="1"/>
  <c r="M17" i="38" s="1"/>
  <c r="E8" i="103"/>
  <c r="G63" i="117"/>
  <c r="S24" i="33"/>
  <c r="BA42" i="31"/>
  <c r="AK42" i="31"/>
  <c r="Q42" i="31"/>
  <c r="S42" i="31" s="1"/>
  <c r="AU42" i="31"/>
  <c r="AE42" i="31"/>
  <c r="W23" i="40"/>
  <c r="S23" i="40"/>
  <c r="AQ9" i="92"/>
  <c r="AQ23" i="92" s="1"/>
  <c r="AO41" i="35"/>
  <c r="BA41" i="35" s="1"/>
  <c r="BG16" i="88"/>
  <c r="W31" i="39"/>
  <c r="AC31" i="39" s="1"/>
  <c r="S31" i="39"/>
  <c r="AS41" i="39"/>
  <c r="AM37" i="36"/>
  <c r="AS37" i="36" s="1"/>
  <c r="AO37" i="36"/>
  <c r="AY37" i="36" s="1"/>
  <c r="S26" i="34"/>
  <c r="S34" i="40"/>
  <c r="AM32" i="34"/>
  <c r="AS32" i="34" s="1"/>
  <c r="W19" i="56"/>
  <c r="W17" i="56"/>
  <c r="W20" i="56" s="1"/>
  <c r="Q38" i="55"/>
  <c r="W38" i="55" s="1"/>
  <c r="AI38" i="55"/>
  <c r="AA38" i="55"/>
  <c r="AO24" i="38"/>
  <c r="AY24" i="38" s="1"/>
  <c r="AM24" i="38"/>
  <c r="AG10" i="44"/>
  <c r="AG12" i="44"/>
  <c r="AG13" i="44"/>
  <c r="AG21" i="44"/>
  <c r="AG9" i="44"/>
  <c r="Q20" i="54"/>
  <c r="K20" i="54"/>
  <c r="Y20" i="54"/>
  <c r="AS30" i="46"/>
  <c r="Y42" i="33"/>
  <c r="AK42" i="33" s="1"/>
  <c r="W42" i="33"/>
  <c r="AW21" i="42"/>
  <c r="AW13" i="42"/>
  <c r="AW10" i="42"/>
  <c r="AW9" i="42"/>
  <c r="CC12" i="79"/>
  <c r="CE12" i="79" s="1"/>
  <c r="AW12" i="42"/>
  <c r="M11" i="52"/>
  <c r="M36" i="36"/>
  <c r="AS32" i="43"/>
  <c r="K23" i="88"/>
  <c r="K16" i="88"/>
  <c r="K8" i="88"/>
  <c r="K17" i="88"/>
  <c r="K9" i="88"/>
  <c r="K18" i="88"/>
  <c r="K10" i="88"/>
  <c r="K19" i="88"/>
  <c r="K11" i="88"/>
  <c r="K22" i="88"/>
  <c r="K21" i="88"/>
  <c r="K12" i="88"/>
  <c r="K15" i="88"/>
  <c r="K14" i="88"/>
  <c r="K13" i="88"/>
  <c r="K20" i="88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AW15" i="76"/>
  <c r="I16" i="36" s="1"/>
  <c r="M16" i="36" s="1"/>
  <c r="Q15" i="76"/>
  <c r="I16" i="44" s="1"/>
  <c r="M16" i="44" s="1"/>
  <c r="AG15" i="76"/>
  <c r="I16" i="40" s="1"/>
  <c r="M16" i="40" s="1"/>
  <c r="BM15" i="76"/>
  <c r="I16" i="32" s="1"/>
  <c r="M16" i="32" s="1"/>
  <c r="W37" i="45"/>
  <c r="S37" i="45"/>
  <c r="AA9" i="48"/>
  <c r="AA28" i="48" s="1"/>
  <c r="E22" i="10" s="1"/>
  <c r="Q9" i="48"/>
  <c r="Q28" i="48" s="1"/>
  <c r="E12" i="10" s="1"/>
  <c r="AI9" i="48"/>
  <c r="M28" i="48"/>
  <c r="AW26" i="34"/>
  <c r="AW34" i="34"/>
  <c r="AW23" i="34"/>
  <c r="AW8" i="34"/>
  <c r="AS20" i="79"/>
  <c r="AU20" i="79" s="1"/>
  <c r="AM8" i="34" s="1"/>
  <c r="AW22" i="34"/>
  <c r="AW24" i="34"/>
  <c r="AY28" i="36"/>
  <c r="AG42" i="39"/>
  <c r="AG40" i="39"/>
  <c r="AG18" i="39"/>
  <c r="AG33" i="39"/>
  <c r="AG25" i="39"/>
  <c r="AG20" i="39"/>
  <c r="AG15" i="39"/>
  <c r="AG39" i="39"/>
  <c r="AG16" i="39"/>
  <c r="AG14" i="39"/>
  <c r="AG32" i="39"/>
  <c r="AG30" i="39"/>
  <c r="AG45" i="39"/>
  <c r="AG37" i="39"/>
  <c r="AG31" i="39"/>
  <c r="AG28" i="39"/>
  <c r="AG27" i="39"/>
  <c r="AI27" i="39" s="1"/>
  <c r="AG41" i="39"/>
  <c r="AG17" i="39"/>
  <c r="AG29" i="39"/>
  <c r="AG46" i="39"/>
  <c r="AG36" i="39"/>
  <c r="AG43" i="39"/>
  <c r="AG11" i="39"/>
  <c r="AG19" i="39"/>
  <c r="AG38" i="39"/>
  <c r="AM34" i="33"/>
  <c r="AU34" i="33" s="1"/>
  <c r="AO34" i="33"/>
  <c r="BA34" i="33" s="1"/>
  <c r="AG45" i="40"/>
  <c r="AG43" i="40"/>
  <c r="AG37" i="40"/>
  <c r="AG27" i="40"/>
  <c r="AG19" i="40"/>
  <c r="AG11" i="40"/>
  <c r="AG42" i="40"/>
  <c r="AG33" i="40"/>
  <c r="AG31" i="40"/>
  <c r="AI31" i="40" s="1"/>
  <c r="AG17" i="40"/>
  <c r="AG15" i="40"/>
  <c r="AG32" i="40"/>
  <c r="AG25" i="40"/>
  <c r="AI25" i="40" s="1"/>
  <c r="AG41" i="40"/>
  <c r="AG16" i="40"/>
  <c r="AG39" i="40"/>
  <c r="AG40" i="40"/>
  <c r="AG30" i="40"/>
  <c r="AG38" i="40"/>
  <c r="AG29" i="40"/>
  <c r="AI29" i="40" s="1"/>
  <c r="AG28" i="40"/>
  <c r="AG18" i="40"/>
  <c r="AG20" i="40"/>
  <c r="AG14" i="40"/>
  <c r="AG46" i="40"/>
  <c r="AG36" i="40"/>
  <c r="I53" i="96"/>
  <c r="I8" i="51" s="1"/>
  <c r="K53" i="96"/>
  <c r="I8" i="49" s="1"/>
  <c r="AE12" i="79"/>
  <c r="AQ12" i="84"/>
  <c r="AG12" i="79" s="1"/>
  <c r="AK12" i="79" s="1"/>
  <c r="AM12" i="79" s="1"/>
  <c r="AW23" i="40"/>
  <c r="AW24" i="40"/>
  <c r="AW8" i="40"/>
  <c r="AS14" i="79"/>
  <c r="AU14" i="79" s="1"/>
  <c r="AM8" i="40" s="1"/>
  <c r="AW26" i="40"/>
  <c r="AW22" i="40"/>
  <c r="AW34" i="40"/>
  <c r="AE8" i="33"/>
  <c r="Y8" i="33"/>
  <c r="W25" i="40"/>
  <c r="Y25" i="40"/>
  <c r="AK25" i="40" s="1"/>
  <c r="Q39" i="55"/>
  <c r="W39" i="55" s="1"/>
  <c r="AA39" i="55"/>
  <c r="AI39" i="55"/>
  <c r="W30" i="32"/>
  <c r="AC30" i="32" s="1"/>
  <c r="W29" i="38"/>
  <c r="AC29" i="38" s="1"/>
  <c r="W30" i="33"/>
  <c r="AC30" i="33" s="1"/>
  <c r="Y30" i="33"/>
  <c r="W41" i="33"/>
  <c r="W43" i="33"/>
  <c r="CS9" i="81"/>
  <c r="CU9" i="81" s="1"/>
  <c r="CK9" i="81"/>
  <c r="AW41" i="38"/>
  <c r="AY41" i="38" s="1"/>
  <c r="AW32" i="38"/>
  <c r="AW16" i="38"/>
  <c r="AW38" i="38"/>
  <c r="AW36" i="38"/>
  <c r="AW30" i="38"/>
  <c r="AW28" i="38"/>
  <c r="AW39" i="38"/>
  <c r="AW40" i="38"/>
  <c r="AW20" i="38"/>
  <c r="AW14" i="38"/>
  <c r="AW18" i="38"/>
  <c r="AW29" i="38"/>
  <c r="AW46" i="38"/>
  <c r="I16" i="79"/>
  <c r="K16" i="79" s="1"/>
  <c r="AM41" i="38" s="1"/>
  <c r="AO41" i="38" s="1"/>
  <c r="AW11" i="38"/>
  <c r="AW45" i="38"/>
  <c r="AW43" i="38"/>
  <c r="AW31" i="38"/>
  <c r="AW25" i="38"/>
  <c r="AW37" i="38"/>
  <c r="AW33" i="38"/>
  <c r="AW15" i="38"/>
  <c r="AW42" i="38"/>
  <c r="AW17" i="38"/>
  <c r="AW27" i="38"/>
  <c r="AW19" i="38"/>
  <c r="AO25" i="35"/>
  <c r="BA25" i="35" s="1"/>
  <c r="AM25" i="35"/>
  <c r="AU25" i="35" s="1"/>
  <c r="AM32" i="46"/>
  <c r="AO32" i="46" s="1"/>
  <c r="AS27" i="45"/>
  <c r="W31" i="41"/>
  <c r="AC31" i="41" s="1"/>
  <c r="W37" i="35"/>
  <c r="AQ52" i="52"/>
  <c r="AY41" i="34"/>
  <c r="AQ21" i="39"/>
  <c r="AQ10" i="39"/>
  <c r="AQ13" i="39"/>
  <c r="AQ9" i="39"/>
  <c r="AQ12" i="39"/>
  <c r="W33" i="32"/>
  <c r="AC33" i="32" s="1"/>
  <c r="M36" i="30"/>
  <c r="AS28" i="39"/>
  <c r="AO43" i="45"/>
  <c r="BA43" i="45" s="1"/>
  <c r="AM43" i="45"/>
  <c r="AU43" i="45" s="1"/>
  <c r="AW13" i="81"/>
  <c r="AY13" i="81" s="1"/>
  <c r="AO13" i="81"/>
  <c r="AG26" i="33"/>
  <c r="AG24" i="33"/>
  <c r="AG8" i="33"/>
  <c r="AI8" i="33" s="1"/>
  <c r="AG34" i="33"/>
  <c r="AG22" i="33"/>
  <c r="AG23" i="33"/>
  <c r="AO30" i="30"/>
  <c r="AM30" i="30"/>
  <c r="K22" i="73"/>
  <c r="I56" i="23" s="1"/>
  <c r="M56" i="23" s="1"/>
  <c r="S56" i="23" s="1"/>
  <c r="W24" i="39"/>
  <c r="Y28" i="32"/>
  <c r="W28" i="32"/>
  <c r="AC28" i="32" s="1"/>
  <c r="AG24" i="40"/>
  <c r="AG23" i="40"/>
  <c r="AG8" i="40"/>
  <c r="AI8" i="40" s="1"/>
  <c r="AG26" i="40"/>
  <c r="AG22" i="40"/>
  <c r="AG34" i="40"/>
  <c r="W31" i="43"/>
  <c r="AC31" i="43" s="1"/>
  <c r="Y31" i="43"/>
  <c r="S30" i="33"/>
  <c r="W28" i="33"/>
  <c r="AC28" i="33" s="1"/>
  <c r="AO19" i="79"/>
  <c r="I29" i="56"/>
  <c r="M29" i="56" s="1"/>
  <c r="K13" i="74"/>
  <c r="I29" i="54" s="1"/>
  <c r="M29" i="54" s="1"/>
  <c r="Q31" i="55"/>
  <c r="W31" i="55" s="1"/>
  <c r="AA31" i="55"/>
  <c r="AI31" i="55"/>
  <c r="S40" i="34"/>
  <c r="Q40" i="34"/>
  <c r="BE14" i="75"/>
  <c r="E40" i="74" s="1"/>
  <c r="AO14" i="75"/>
  <c r="I23" i="27" s="1"/>
  <c r="M23" i="27" s="1"/>
  <c r="Y14" i="75"/>
  <c r="I14" i="75"/>
  <c r="I30" i="25" s="1"/>
  <c r="M30" i="25" s="1"/>
  <c r="S30" i="25" s="1"/>
  <c r="AS14" i="75"/>
  <c r="I23" i="26" s="1"/>
  <c r="M23" i="26" s="1"/>
  <c r="M14" i="75"/>
  <c r="I30" i="23" s="1"/>
  <c r="M30" i="23" s="1"/>
  <c r="S30" i="23" s="1"/>
  <c r="AK14" i="75"/>
  <c r="I40" i="11" s="1"/>
  <c r="M40" i="11" s="1"/>
  <c r="AG14" i="75"/>
  <c r="E14" i="73" s="1"/>
  <c r="AC14" i="75"/>
  <c r="U14" i="75"/>
  <c r="I31" i="23" s="1"/>
  <c r="M31" i="23" s="1"/>
  <c r="S31" i="23" s="1"/>
  <c r="Q14" i="75"/>
  <c r="I31" i="25" s="1"/>
  <c r="M31" i="25" s="1"/>
  <c r="S31" i="25" s="1"/>
  <c r="BA14" i="75"/>
  <c r="I42" i="11" s="1"/>
  <c r="M42" i="11" s="1"/>
  <c r="AW14" i="75"/>
  <c r="I41" i="11" s="1"/>
  <c r="M41" i="11" s="1"/>
  <c r="S42" i="33"/>
  <c r="AM12" i="35"/>
  <c r="AU12" i="35" s="1"/>
  <c r="AS8" i="42"/>
  <c r="BE20" i="91"/>
  <c r="BE12" i="91"/>
  <c r="BE21" i="91"/>
  <c r="BE13" i="91"/>
  <c r="BE22" i="91"/>
  <c r="BE14" i="91"/>
  <c r="BE16" i="91"/>
  <c r="BE8" i="91"/>
  <c r="BE23" i="91"/>
  <c r="BE19" i="91"/>
  <c r="BE9" i="91"/>
  <c r="BE15" i="91"/>
  <c r="BE11" i="91"/>
  <c r="BE10" i="91"/>
  <c r="BE18" i="91"/>
  <c r="BE17" i="91"/>
  <c r="AM31" i="31"/>
  <c r="AS31" i="31" s="1"/>
  <c r="AW34" i="36"/>
  <c r="AW24" i="36"/>
  <c r="AW22" i="36"/>
  <c r="AW8" i="36"/>
  <c r="AW23" i="36"/>
  <c r="AS18" i="79"/>
  <c r="AU18" i="79" s="1"/>
  <c r="AM8" i="36" s="1"/>
  <c r="AW26" i="36"/>
  <c r="AY26" i="36" s="1"/>
  <c r="AM28" i="30"/>
  <c r="AO28" i="30" s="1"/>
  <c r="AY28" i="30" s="1"/>
  <c r="Y23" i="46"/>
  <c r="AK23" i="46" s="1"/>
  <c r="W23" i="46"/>
  <c r="AM12" i="34"/>
  <c r="AU12" i="34" s="1"/>
  <c r="AO8" i="38"/>
  <c r="AY8" i="38" s="1"/>
  <c r="AG39" i="34"/>
  <c r="AG45" i="34"/>
  <c r="AG36" i="34"/>
  <c r="AG11" i="34"/>
  <c r="AG42" i="34"/>
  <c r="AG33" i="34"/>
  <c r="AG29" i="34"/>
  <c r="AG27" i="34"/>
  <c r="AG43" i="34"/>
  <c r="AG17" i="34"/>
  <c r="AG14" i="34"/>
  <c r="AG20" i="34"/>
  <c r="AG19" i="34"/>
  <c r="AG25" i="34"/>
  <c r="AG18" i="34"/>
  <c r="AG37" i="34"/>
  <c r="AG15" i="34"/>
  <c r="AG32" i="34"/>
  <c r="AG16" i="34"/>
  <c r="AG31" i="34"/>
  <c r="AI31" i="34" s="1"/>
  <c r="AG30" i="34"/>
  <c r="AG38" i="34"/>
  <c r="AG40" i="34"/>
  <c r="AG28" i="34"/>
  <c r="AG46" i="34"/>
  <c r="AG41" i="34"/>
  <c r="S24" i="39"/>
  <c r="W12" i="30"/>
  <c r="S29" i="38"/>
  <c r="I21" i="56"/>
  <c r="K8" i="74"/>
  <c r="I21" i="54" s="1"/>
  <c r="W25" i="43"/>
  <c r="AC25" i="43" s="1"/>
  <c r="Y8" i="52"/>
  <c r="W32" i="44"/>
  <c r="AC32" i="44" s="1"/>
  <c r="S37" i="43"/>
  <c r="W33" i="42"/>
  <c r="AC33" i="42" s="1"/>
  <c r="K19" i="90"/>
  <c r="K11" i="90"/>
  <c r="K20" i="90"/>
  <c r="K12" i="90"/>
  <c r="K21" i="90"/>
  <c r="K13" i="90"/>
  <c r="K15" i="90"/>
  <c r="K14" i="90"/>
  <c r="K18" i="90"/>
  <c r="K17" i="90"/>
  <c r="K16" i="90"/>
  <c r="K9" i="90"/>
  <c r="K22" i="90"/>
  <c r="K23" i="90"/>
  <c r="K10" i="90"/>
  <c r="K8" i="90"/>
  <c r="AM42" i="40"/>
  <c r="AU42" i="40" s="1"/>
  <c r="AO42" i="40"/>
  <c r="BA42" i="40" s="1"/>
  <c r="S27" i="40"/>
  <c r="S26" i="40"/>
  <c r="S27" i="31"/>
  <c r="BG13" i="89"/>
  <c r="BG10" i="89"/>
  <c r="Y15" i="50"/>
  <c r="Q15" i="50"/>
  <c r="W15" i="50" s="1"/>
  <c r="BC56" i="52"/>
  <c r="AM32" i="38"/>
  <c r="AS32" i="38" s="1"/>
  <c r="W28" i="39"/>
  <c r="AC28" i="39" s="1"/>
  <c r="S37" i="40"/>
  <c r="CG18" i="79"/>
  <c r="CY18" i="84"/>
  <c r="CI18" i="79" s="1"/>
  <c r="CM18" i="79" s="1"/>
  <c r="CO18" i="79" s="1"/>
  <c r="W34" i="35"/>
  <c r="M9" i="33"/>
  <c r="BG15" i="89"/>
  <c r="W28" i="37"/>
  <c r="AC28" i="37" s="1"/>
  <c r="M36" i="40"/>
  <c r="M36" i="33"/>
  <c r="AO29" i="43"/>
  <c r="AM29" i="43"/>
  <c r="AG9" i="88"/>
  <c r="BG9" i="88" s="1"/>
  <c r="AC23" i="88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E14" i="76"/>
  <c r="I15" i="34" s="1"/>
  <c r="M15" i="34" s="1"/>
  <c r="Y14" i="76"/>
  <c r="I15" i="42" s="1"/>
  <c r="M15" i="42" s="1"/>
  <c r="AW14" i="76"/>
  <c r="I15" i="36" s="1"/>
  <c r="M15" i="36" s="1"/>
  <c r="Q14" i="76"/>
  <c r="I15" i="44" s="1"/>
  <c r="M15" i="44" s="1"/>
  <c r="BY14" i="76"/>
  <c r="I15" i="30" s="1"/>
  <c r="M15" i="30" s="1"/>
  <c r="AS14" i="76"/>
  <c r="I15" i="37" s="1"/>
  <c r="M15" i="37" s="1"/>
  <c r="M14" i="76"/>
  <c r="I15" i="45" s="1"/>
  <c r="M15" i="45" s="1"/>
  <c r="AO14" i="76"/>
  <c r="I15" i="38" s="1"/>
  <c r="M15" i="38" s="1"/>
  <c r="AG14" i="76"/>
  <c r="I15" i="40" s="1"/>
  <c r="M15" i="40" s="1"/>
  <c r="AC14" i="76"/>
  <c r="I15" i="41" s="1"/>
  <c r="M15" i="41" s="1"/>
  <c r="BU14" i="76"/>
  <c r="I15" i="31" s="1"/>
  <c r="M15" i="31" s="1"/>
  <c r="I14" i="76"/>
  <c r="I15" i="46" s="1"/>
  <c r="M15" i="46" s="1"/>
  <c r="BM14" i="76"/>
  <c r="I15" i="32" s="1"/>
  <c r="M15" i="32" s="1"/>
  <c r="BI14" i="76"/>
  <c r="I15" i="33" s="1"/>
  <c r="M15" i="33" s="1"/>
  <c r="W31" i="30"/>
  <c r="AC31" i="30" s="1"/>
  <c r="Y31" i="30"/>
  <c r="S31" i="30"/>
  <c r="W42" i="44"/>
  <c r="AO32" i="40"/>
  <c r="AM32" i="40"/>
  <c r="S43" i="38"/>
  <c r="AE43" i="38"/>
  <c r="AG13" i="34"/>
  <c r="AG21" i="34"/>
  <c r="AG9" i="34"/>
  <c r="AG10" i="34"/>
  <c r="AG12" i="34"/>
  <c r="AI12" i="34" s="1"/>
  <c r="W24" i="40"/>
  <c r="Y24" i="40" s="1"/>
  <c r="AK24" i="40" s="1"/>
  <c r="Y12" i="40"/>
  <c r="AK12" i="40" s="1"/>
  <c r="W12" i="40"/>
  <c r="AA15" i="48"/>
  <c r="Q15" i="48"/>
  <c r="Q29" i="48" s="1"/>
  <c r="E17" i="10" s="1"/>
  <c r="AI15" i="48"/>
  <c r="AI29" i="48" s="1"/>
  <c r="E19" i="10" s="1"/>
  <c r="M29" i="48"/>
  <c r="AM31" i="35"/>
  <c r="AO31" i="35" s="1"/>
  <c r="AY31" i="35" s="1"/>
  <c r="Q28" i="50"/>
  <c r="W28" i="50" s="1"/>
  <c r="Y28" i="50"/>
  <c r="AG39" i="36"/>
  <c r="AG25" i="36"/>
  <c r="AG17" i="36"/>
  <c r="AG42" i="36"/>
  <c r="AG43" i="36"/>
  <c r="AG30" i="36"/>
  <c r="AG16" i="36"/>
  <c r="AG14" i="36"/>
  <c r="AG45" i="36"/>
  <c r="AG40" i="36"/>
  <c r="AG15" i="36"/>
  <c r="AG37" i="36"/>
  <c r="AG29" i="36"/>
  <c r="AG31" i="36"/>
  <c r="AI31" i="36" s="1"/>
  <c r="AG38" i="36"/>
  <c r="AG27" i="36"/>
  <c r="AG28" i="36"/>
  <c r="AG20" i="36"/>
  <c r="AG36" i="36"/>
  <c r="AG46" i="36"/>
  <c r="AG11" i="36"/>
  <c r="AG33" i="36"/>
  <c r="AI33" i="36" s="1"/>
  <c r="AG41" i="36"/>
  <c r="AG32" i="36"/>
  <c r="AI32" i="36" s="1"/>
  <c r="AG19" i="36"/>
  <c r="AG18" i="36"/>
  <c r="S32" i="32"/>
  <c r="W28" i="36"/>
  <c r="AC28" i="36" s="1"/>
  <c r="Y28" i="36"/>
  <c r="AG41" i="31"/>
  <c r="AG32" i="31"/>
  <c r="AG16" i="31"/>
  <c r="AG46" i="31"/>
  <c r="AG29" i="31"/>
  <c r="AG40" i="31"/>
  <c r="AG20" i="31"/>
  <c r="AG30" i="31"/>
  <c r="AG28" i="31"/>
  <c r="AG46" i="35"/>
  <c r="AG38" i="35"/>
  <c r="AG28" i="35"/>
  <c r="AG20" i="35"/>
  <c r="AG14" i="31"/>
  <c r="AG38" i="31"/>
  <c r="AG41" i="35"/>
  <c r="AG32" i="35"/>
  <c r="AG30" i="35"/>
  <c r="AG25" i="35"/>
  <c r="AG36" i="35"/>
  <c r="AG18" i="35"/>
  <c r="AG16" i="35"/>
  <c r="AG14" i="35"/>
  <c r="AG39" i="31"/>
  <c r="AG42" i="35"/>
  <c r="AG17" i="35"/>
  <c r="AG40" i="35"/>
  <c r="AG33" i="35"/>
  <c r="AG31" i="35"/>
  <c r="AG43" i="35"/>
  <c r="AG39" i="35"/>
  <c r="AG45" i="35"/>
  <c r="AG19" i="31"/>
  <c r="AG29" i="35"/>
  <c r="AG33" i="31"/>
  <c r="AG42" i="31"/>
  <c r="AG27" i="31"/>
  <c r="AG37" i="31"/>
  <c r="AG18" i="31"/>
  <c r="AG43" i="31"/>
  <c r="AG19" i="35"/>
  <c r="AG27" i="35"/>
  <c r="AG36" i="31"/>
  <c r="AG37" i="35"/>
  <c r="AG45" i="31"/>
  <c r="AG17" i="31"/>
  <c r="AG25" i="31"/>
  <c r="AI25" i="31" s="1"/>
  <c r="AG15" i="31"/>
  <c r="AG11" i="35"/>
  <c r="AG15" i="35"/>
  <c r="AG11" i="31"/>
  <c r="AG31" i="31"/>
  <c r="S12" i="43"/>
  <c r="W32" i="43"/>
  <c r="AC32" i="43" s="1"/>
  <c r="AE8" i="46"/>
  <c r="Y8" i="46"/>
  <c r="S40" i="46"/>
  <c r="Q40" i="46"/>
  <c r="Y8" i="38"/>
  <c r="AW39" i="42"/>
  <c r="AW29" i="42"/>
  <c r="AW43" i="42"/>
  <c r="AW19" i="42"/>
  <c r="AW17" i="42"/>
  <c r="AW45" i="42"/>
  <c r="AW36" i="42"/>
  <c r="AW27" i="42"/>
  <c r="AW25" i="42"/>
  <c r="AW42" i="42"/>
  <c r="AW18" i="42"/>
  <c r="AW11" i="42"/>
  <c r="AW37" i="42"/>
  <c r="AW33" i="42"/>
  <c r="AW31" i="42"/>
  <c r="I12" i="79"/>
  <c r="K12" i="79" s="1"/>
  <c r="AM41" i="42" s="1"/>
  <c r="AW30" i="42"/>
  <c r="AW16" i="42"/>
  <c r="AW20" i="42"/>
  <c r="AW46" i="42"/>
  <c r="AW32" i="42"/>
  <c r="AW14" i="42"/>
  <c r="AW38" i="42"/>
  <c r="AW41" i="42"/>
  <c r="AW40" i="42"/>
  <c r="AW15" i="42"/>
  <c r="AW28" i="42"/>
  <c r="W29" i="39"/>
  <c r="AC29" i="39" s="1"/>
  <c r="Y10" i="56"/>
  <c r="W37" i="39"/>
  <c r="Y37" i="39"/>
  <c r="AK37" i="39" s="1"/>
  <c r="BG16" i="90"/>
  <c r="W33" i="45"/>
  <c r="AC33" i="45" s="1"/>
  <c r="W29" i="37"/>
  <c r="AC29" i="37" s="1"/>
  <c r="Y30" i="30"/>
  <c r="W30" i="30"/>
  <c r="AC30" i="30" s="1"/>
  <c r="W23" i="38"/>
  <c r="AC23" i="38" s="1"/>
  <c r="Y28" i="31"/>
  <c r="W28" i="31"/>
  <c r="AC28" i="31" s="1"/>
  <c r="I66" i="74"/>
  <c r="I27" i="52" s="1"/>
  <c r="M27" i="52" s="1"/>
  <c r="AS29" i="35"/>
  <c r="AS25" i="31"/>
  <c r="Y41" i="32"/>
  <c r="AC41" i="32"/>
  <c r="BG45" i="52"/>
  <c r="AI45" i="52"/>
  <c r="Q45" i="52"/>
  <c r="W45" i="52" s="1"/>
  <c r="CG45" i="52"/>
  <c r="AM45" i="52"/>
  <c r="AQ45" i="52" s="1"/>
  <c r="CA45" i="52"/>
  <c r="CE45" i="52" s="1"/>
  <c r="AC45" i="52"/>
  <c r="BC45" i="52"/>
  <c r="AW45" i="52"/>
  <c r="BQ45" i="52"/>
  <c r="BW45" i="52" s="1"/>
  <c r="AS45" i="52"/>
  <c r="BM45" i="52"/>
  <c r="W29" i="30"/>
  <c r="AC29" i="30" s="1"/>
  <c r="Q42" i="34"/>
  <c r="BY16" i="79"/>
  <c r="S25" i="40"/>
  <c r="W43" i="40"/>
  <c r="AE43" i="40" s="1"/>
  <c r="W41" i="40"/>
  <c r="AI59" i="56"/>
  <c r="AM59" i="56"/>
  <c r="AC59" i="56"/>
  <c r="Y59" i="56"/>
  <c r="AS59" i="56"/>
  <c r="Q59" i="56"/>
  <c r="W59" i="56" s="1"/>
  <c r="K24" i="73"/>
  <c r="I62" i="23" s="1"/>
  <c r="M62" i="23" s="1"/>
  <c r="S62" i="23" s="1"/>
  <c r="S29" i="44"/>
  <c r="CC9" i="84"/>
  <c r="BU9" i="84"/>
  <c r="S28" i="33"/>
  <c r="AM37" i="32"/>
  <c r="AS37" i="32" s="1"/>
  <c r="I9" i="55"/>
  <c r="K33" i="96"/>
  <c r="I9" i="53" s="1"/>
  <c r="Q30" i="55"/>
  <c r="W30" i="55" s="1"/>
  <c r="AI30" i="55"/>
  <c r="AA30" i="55"/>
  <c r="AG31" i="45"/>
  <c r="AG15" i="45"/>
  <c r="AG43" i="45"/>
  <c r="AG38" i="45"/>
  <c r="AG29" i="45"/>
  <c r="AI29" i="45" s="1"/>
  <c r="AG27" i="45"/>
  <c r="AG25" i="45"/>
  <c r="AG45" i="45"/>
  <c r="AG20" i="45"/>
  <c r="AG11" i="45"/>
  <c r="AG46" i="45"/>
  <c r="AG28" i="45"/>
  <c r="AG39" i="45"/>
  <c r="AG37" i="45"/>
  <c r="AG19" i="45"/>
  <c r="AG17" i="45"/>
  <c r="AG40" i="45"/>
  <c r="AG16" i="45"/>
  <c r="AG41" i="45"/>
  <c r="AG30" i="45"/>
  <c r="AG33" i="45"/>
  <c r="AG18" i="45"/>
  <c r="AG42" i="45"/>
  <c r="AG36" i="45"/>
  <c r="AG14" i="45"/>
  <c r="AG32" i="45"/>
  <c r="BW8" i="52"/>
  <c r="K80" i="74"/>
  <c r="I54" i="50" s="1"/>
  <c r="M54" i="50" s="1"/>
  <c r="I80" i="74"/>
  <c r="I88" i="52" s="1"/>
  <c r="M88" i="52" s="1"/>
  <c r="AS41" i="46"/>
  <c r="BY23" i="79"/>
  <c r="AO30" i="45"/>
  <c r="AM30" i="45"/>
  <c r="AS30" i="45" s="1"/>
  <c r="BG11" i="89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S17" i="75"/>
  <c r="I26" i="26" s="1"/>
  <c r="M26" i="26" s="1"/>
  <c r="M17" i="75"/>
  <c r="I39" i="23" s="1"/>
  <c r="M39" i="23" s="1"/>
  <c r="S39" i="23" s="1"/>
  <c r="AC17" i="75"/>
  <c r="Y33" i="41"/>
  <c r="W33" i="41"/>
  <c r="AC33" i="41" s="1"/>
  <c r="W12" i="35"/>
  <c r="AU8" i="39"/>
  <c r="AO8" i="39"/>
  <c r="E28" i="28"/>
  <c r="AG40" i="30"/>
  <c r="AG31" i="30"/>
  <c r="AI31" i="30" s="1"/>
  <c r="AG15" i="30"/>
  <c r="AG38" i="30"/>
  <c r="AG37" i="30"/>
  <c r="AI37" i="30" s="1"/>
  <c r="AG11" i="30"/>
  <c r="AG30" i="30"/>
  <c r="AI30" i="30" s="1"/>
  <c r="AG45" i="30"/>
  <c r="AG41" i="30"/>
  <c r="AI41" i="30" s="1"/>
  <c r="AG28" i="30"/>
  <c r="AG18" i="30"/>
  <c r="AG29" i="30"/>
  <c r="AG46" i="30"/>
  <c r="AG33" i="30"/>
  <c r="AG27" i="30"/>
  <c r="AG39" i="30"/>
  <c r="AG16" i="30"/>
  <c r="AG20" i="30"/>
  <c r="AG36" i="30"/>
  <c r="AG14" i="30"/>
  <c r="AG32" i="30"/>
  <c r="AG25" i="30"/>
  <c r="AG19" i="30"/>
  <c r="AG17" i="30"/>
  <c r="AG9" i="90"/>
  <c r="AC23" i="90"/>
  <c r="Y30" i="44"/>
  <c r="W30" i="44"/>
  <c r="AC30" i="44" s="1"/>
  <c r="S31" i="45"/>
  <c r="BG12" i="90"/>
  <c r="BM48" i="52"/>
  <c r="AW48" i="52"/>
  <c r="CA48" i="52"/>
  <c r="CE48" i="52" s="1"/>
  <c r="Y48" i="52"/>
  <c r="Q48" i="52"/>
  <c r="W48" i="52" s="1"/>
  <c r="CG48" i="52"/>
  <c r="BG48" i="52"/>
  <c r="AM48" i="52"/>
  <c r="AQ48" i="52" s="1"/>
  <c r="BW48" i="52"/>
  <c r="AC48" i="52"/>
  <c r="BC48" i="52"/>
  <c r="BQ48" i="52"/>
  <c r="AI48" i="52"/>
  <c r="AS48" i="52"/>
  <c r="S31" i="37"/>
  <c r="M31" i="21"/>
  <c r="G34" i="10" s="1"/>
  <c r="S29" i="21"/>
  <c r="S31" i="21" s="1"/>
  <c r="I37" i="8" s="1"/>
  <c r="W32" i="46"/>
  <c r="AC32" i="46" s="1"/>
  <c r="AU40" i="38"/>
  <c r="AE40" i="38"/>
  <c r="AK40" i="38"/>
  <c r="S40" i="38"/>
  <c r="BA40" i="38"/>
  <c r="Q40" i="38"/>
  <c r="BM9" i="82"/>
  <c r="BU9" i="82"/>
  <c r="BW9" i="82" s="1"/>
  <c r="AO32" i="30"/>
  <c r="AY32" i="30" s="1"/>
  <c r="AM32" i="30"/>
  <c r="AO31" i="38"/>
  <c r="AM31" i="38"/>
  <c r="AS31" i="38" s="1"/>
  <c r="BG11" i="90"/>
  <c r="BG22" i="90"/>
  <c r="AO11" i="79"/>
  <c r="W37" i="31"/>
  <c r="AC37" i="31" s="1"/>
  <c r="AM43" i="43"/>
  <c r="AU43" i="43" s="1"/>
  <c r="W30" i="39"/>
  <c r="AC30" i="39" s="1"/>
  <c r="AO42" i="38"/>
  <c r="BA42" i="38" s="1"/>
  <c r="AM42" i="38"/>
  <c r="AU42" i="38" s="1"/>
  <c r="M9" i="42"/>
  <c r="M9" i="30"/>
  <c r="AS41" i="33"/>
  <c r="AM25" i="31"/>
  <c r="AO25" i="31"/>
  <c r="BG18" i="90"/>
  <c r="S31" i="40"/>
  <c r="AS28" i="30"/>
  <c r="AS41" i="30"/>
  <c r="AS37" i="30"/>
  <c r="AO23" i="79"/>
  <c r="S33" i="32"/>
  <c r="AM33" i="37"/>
  <c r="AS33" i="37" s="1"/>
  <c r="M36" i="44"/>
  <c r="BY22" i="79"/>
  <c r="W27" i="46"/>
  <c r="Q40" i="33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Y12" i="76"/>
  <c r="I13" i="30" s="1"/>
  <c r="M13" i="30" s="1"/>
  <c r="AS12" i="76"/>
  <c r="I13" i="37" s="1"/>
  <c r="M13" i="37" s="1"/>
  <c r="M12" i="76"/>
  <c r="I13" i="45" s="1"/>
  <c r="M13" i="45" s="1"/>
  <c r="BQ12" i="76"/>
  <c r="I22" i="52" s="1"/>
  <c r="M22" i="52" s="1"/>
  <c r="AK12" i="76"/>
  <c r="I13" i="39" s="1"/>
  <c r="M13" i="39" s="1"/>
  <c r="BM12" i="76"/>
  <c r="I13" i="32" s="1"/>
  <c r="M13" i="32" s="1"/>
  <c r="AG12" i="76"/>
  <c r="I13" i="40" s="1"/>
  <c r="M13" i="40" s="1"/>
  <c r="BI12" i="76"/>
  <c r="I13" i="33" s="1"/>
  <c r="M13" i="33" s="1"/>
  <c r="BA12" i="76"/>
  <c r="I13" i="35" s="1"/>
  <c r="M13" i="35" s="1"/>
  <c r="AW12" i="76"/>
  <c r="I13" i="36" s="1"/>
  <c r="M13" i="36" s="1"/>
  <c r="AC12" i="76"/>
  <c r="I13" i="41" s="1"/>
  <c r="M13" i="41" s="1"/>
  <c r="Q12" i="76"/>
  <c r="I13" i="44" s="1"/>
  <c r="M13" i="44" s="1"/>
  <c r="U12" i="76"/>
  <c r="I13" i="43" s="1"/>
  <c r="M13" i="43" s="1"/>
  <c r="BG10" i="92"/>
  <c r="Q42" i="42"/>
  <c r="S42" i="42"/>
  <c r="BG14" i="91"/>
  <c r="Y30" i="40"/>
  <c r="W30" i="40"/>
  <c r="AC30" i="40" s="1"/>
  <c r="AG9" i="92"/>
  <c r="AG23" i="92" s="1"/>
  <c r="AC23" i="92"/>
  <c r="Y32" i="35"/>
  <c r="W32" i="35"/>
  <c r="AC32" i="35" s="1"/>
  <c r="Y34" i="50"/>
  <c r="Q34" i="50"/>
  <c r="W34" i="50" s="1"/>
  <c r="AU81" i="52"/>
  <c r="AU82" i="52"/>
  <c r="AU83" i="52"/>
  <c r="AU85" i="52"/>
  <c r="AU80" i="52"/>
  <c r="AU84" i="52"/>
  <c r="AY25" i="30"/>
  <c r="BG16" i="91"/>
  <c r="W24" i="54"/>
  <c r="Y24" i="54"/>
  <c r="G23" i="87"/>
  <c r="I23" i="87" s="1"/>
  <c r="AY25" i="3" s="1"/>
  <c r="G945" i="1" s="1"/>
  <c r="AM33" i="40"/>
  <c r="AO33" i="40" s="1"/>
  <c r="AY33" i="40" s="1"/>
  <c r="W31" i="32"/>
  <c r="AC31" i="32" s="1"/>
  <c r="BK10" i="84"/>
  <c r="AY10" i="79" s="1"/>
  <c r="BC10" i="79" s="1"/>
  <c r="BE10" i="79" s="1"/>
  <c r="W8" i="44" s="1"/>
  <c r="AW10" i="79"/>
  <c r="AS41" i="38"/>
  <c r="AM23" i="33"/>
  <c r="AU23" i="33" s="1"/>
  <c r="CA42" i="52"/>
  <c r="CE42" i="52" s="1"/>
  <c r="AS42" i="52"/>
  <c r="AC42" i="52"/>
  <c r="BG42" i="52"/>
  <c r="BM42" i="52" s="1"/>
  <c r="BC42" i="52"/>
  <c r="AM42" i="52"/>
  <c r="AQ42" i="52" s="1"/>
  <c r="CG42" i="52"/>
  <c r="Q42" i="52"/>
  <c r="W42" i="52" s="1"/>
  <c r="AW42" i="52"/>
  <c r="AI42" i="52"/>
  <c r="BQ42" i="52"/>
  <c r="BW42" i="52" s="1"/>
  <c r="CY15" i="84"/>
  <c r="CI15" i="79" s="1"/>
  <c r="CM15" i="79" s="1"/>
  <c r="CO15" i="79" s="1"/>
  <c r="W12" i="39" s="1"/>
  <c r="CG15" i="79"/>
  <c r="S40" i="35"/>
  <c r="Q40" i="35"/>
  <c r="BA13" i="84"/>
  <c r="AO13" i="79" s="1"/>
  <c r="BI13" i="84"/>
  <c r="AM27" i="37"/>
  <c r="AU27" i="37" s="1"/>
  <c r="W25" i="30"/>
  <c r="Y25" i="30"/>
  <c r="AK25" i="30" s="1"/>
  <c r="AM32" i="39"/>
  <c r="AO32" i="39" s="1"/>
  <c r="AY32" i="39" s="1"/>
  <c r="BQ44" i="52"/>
  <c r="BW44" i="52" s="1"/>
  <c r="Q44" i="52"/>
  <c r="W44" i="52" s="1"/>
  <c r="AW44" i="52"/>
  <c r="BG44" i="52"/>
  <c r="BM44" i="52" s="1"/>
  <c r="BC44" i="52"/>
  <c r="AC44" i="52"/>
  <c r="AI44" i="52" s="1"/>
  <c r="Y44" i="52"/>
  <c r="AM44" i="52"/>
  <c r="AS44" i="52" s="1"/>
  <c r="CA44" i="52"/>
  <c r="CG44" i="52" s="1"/>
  <c r="K83" i="74"/>
  <c r="I57" i="50" s="1"/>
  <c r="M57" i="50" s="1"/>
  <c r="I83" i="74"/>
  <c r="I91" i="52" s="1"/>
  <c r="M91" i="52" s="1"/>
  <c r="Q40" i="31"/>
  <c r="AM33" i="42"/>
  <c r="AO33" i="42" s="1"/>
  <c r="AQ9" i="90"/>
  <c r="AQ23" i="90" s="1"/>
  <c r="AM23" i="90"/>
  <c r="W29" i="45"/>
  <c r="AC29" i="45" s="1"/>
  <c r="Y29" i="45"/>
  <c r="AS46" i="52"/>
  <c r="AC46" i="52"/>
  <c r="BW46" i="52"/>
  <c r="BG46" i="52"/>
  <c r="CG46" i="52"/>
  <c r="BQ46" i="52"/>
  <c r="CA46" i="52"/>
  <c r="CE46" i="52" s="1"/>
  <c r="AW46" i="52"/>
  <c r="Y46" i="52"/>
  <c r="BM46" i="52"/>
  <c r="AM46" i="52"/>
  <c r="AQ46" i="52" s="1"/>
  <c r="AI46" i="52"/>
  <c r="Q46" i="52"/>
  <c r="W46" i="52" s="1"/>
  <c r="BC46" i="52"/>
  <c r="W33" i="43"/>
  <c r="AC33" i="43" s="1"/>
  <c r="BO18" i="51"/>
  <c r="AY18" i="51"/>
  <c r="AI18" i="51"/>
  <c r="Q18" i="51"/>
  <c r="BG18" i="51"/>
  <c r="AQ18" i="51"/>
  <c r="AU18" i="51" s="1"/>
  <c r="AA18" i="51"/>
  <c r="M9" i="39"/>
  <c r="CC13" i="84"/>
  <c r="BU13" i="84"/>
  <c r="W25" i="39"/>
  <c r="Y25" i="39"/>
  <c r="AK25" i="39" s="1"/>
  <c r="M36" i="37"/>
  <c r="BO22" i="79"/>
  <c r="CE22" i="84"/>
  <c r="BQ22" i="79" s="1"/>
  <c r="BU22" i="79" s="1"/>
  <c r="BW22" i="79" s="1"/>
  <c r="AM27" i="30"/>
  <c r="AU27" i="30" s="1"/>
  <c r="AM24" i="40"/>
  <c r="AU24" i="40" s="1"/>
  <c r="AM32" i="31"/>
  <c r="AO32" i="31"/>
  <c r="AY32" i="31" s="1"/>
  <c r="BY17" i="79"/>
  <c r="DI13" i="81"/>
  <c r="DQ13" i="81"/>
  <c r="DS13" i="81" s="1"/>
  <c r="AO29" i="39"/>
  <c r="AY29" i="39" s="1"/>
  <c r="AM29" i="39"/>
  <c r="S10" i="25"/>
  <c r="AM28" i="31"/>
  <c r="AO28" i="31" s="1"/>
  <c r="AY28" i="31" s="1"/>
  <c r="K62" i="74"/>
  <c r="I12" i="50" s="1"/>
  <c r="M12" i="50" s="1"/>
  <c r="I62" i="74"/>
  <c r="I15" i="52" s="1"/>
  <c r="M15" i="52" s="1"/>
  <c r="AS33" i="35"/>
  <c r="Q37" i="50"/>
  <c r="W37" i="50" s="1"/>
  <c r="BO14" i="79"/>
  <c r="CE14" i="84"/>
  <c r="BQ14" i="79" s="1"/>
  <c r="BU14" i="79" s="1"/>
  <c r="BW14" i="79" s="1"/>
  <c r="BA40" i="32"/>
  <c r="AK40" i="32"/>
  <c r="AE40" i="32"/>
  <c r="Q40" i="32"/>
  <c r="S40" i="32" s="1"/>
  <c r="AU40" i="32"/>
  <c r="Y33" i="33"/>
  <c r="W33" i="33"/>
  <c r="AC33" i="33" s="1"/>
  <c r="W28" i="45"/>
  <c r="AC28" i="45" s="1"/>
  <c r="BM13" i="81"/>
  <c r="BU13" i="81"/>
  <c r="BW13" i="81" s="1"/>
  <c r="AQ9" i="36"/>
  <c r="AQ21" i="36"/>
  <c r="AQ12" i="36"/>
  <c r="AQ10" i="36"/>
  <c r="AQ13" i="36"/>
  <c r="S30" i="42"/>
  <c r="AW23" i="32"/>
  <c r="AW8" i="32"/>
  <c r="AW22" i="32"/>
  <c r="AS22" i="79"/>
  <c r="AU22" i="79" s="1"/>
  <c r="AM8" i="32" s="1"/>
  <c r="AS8" i="32" s="1"/>
  <c r="AW24" i="32"/>
  <c r="AW34" i="32"/>
  <c r="AW26" i="32"/>
  <c r="W23" i="89"/>
  <c r="BG8" i="89"/>
  <c r="K27" i="73"/>
  <c r="I74" i="23" s="1"/>
  <c r="M74" i="23" s="1"/>
  <c r="S74" i="23" s="1"/>
  <c r="AO25" i="33"/>
  <c r="BA25" i="33" s="1"/>
  <c r="AM25" i="33"/>
  <c r="AO37" i="31"/>
  <c r="AM37" i="31"/>
  <c r="Y29" i="35"/>
  <c r="W29" i="35"/>
  <c r="AC29" i="35" s="1"/>
  <c r="AM61" i="56"/>
  <c r="Q61" i="56"/>
  <c r="W61" i="56" s="1"/>
  <c r="AS61" i="56"/>
  <c r="AI61" i="56"/>
  <c r="AC61" i="56"/>
  <c r="Y61" i="56"/>
  <c r="M9" i="46"/>
  <c r="W37" i="34"/>
  <c r="Y37" i="34"/>
  <c r="AK37" i="34" s="1"/>
  <c r="Y25" i="41"/>
  <c r="AK25" i="41" s="1"/>
  <c r="W25" i="41"/>
  <c r="S12" i="45"/>
  <c r="W27" i="44"/>
  <c r="BY9" i="79"/>
  <c r="BK17" i="84"/>
  <c r="AY17" i="79" s="1"/>
  <c r="BC17" i="79" s="1"/>
  <c r="BE17" i="79" s="1"/>
  <c r="W8" i="37" s="1"/>
  <c r="AW17" i="79"/>
  <c r="AM28" i="46"/>
  <c r="AS28" i="46" s="1"/>
  <c r="S33" i="30"/>
  <c r="S29" i="33"/>
  <c r="W37" i="38"/>
  <c r="AC37" i="38" s="1"/>
  <c r="BG20" i="89"/>
  <c r="AS27" i="37"/>
  <c r="AS37" i="31"/>
  <c r="W29" i="31"/>
  <c r="AC29" i="31" s="1"/>
  <c r="AM30" i="46"/>
  <c r="AO30" i="46"/>
  <c r="W32" i="42"/>
  <c r="AC32" i="42" s="1"/>
  <c r="W33" i="35"/>
  <c r="AC33" i="35" s="1"/>
  <c r="AG23" i="32"/>
  <c r="AG22" i="32"/>
  <c r="AG8" i="32"/>
  <c r="AI8" i="32" s="1"/>
  <c r="AG34" i="32"/>
  <c r="AI34" i="32" s="1"/>
  <c r="AG26" i="32"/>
  <c r="AG24" i="32"/>
  <c r="I31" i="56"/>
  <c r="M31" i="56" s="1"/>
  <c r="K14" i="74"/>
  <c r="I31" i="54" s="1"/>
  <c r="M31" i="54" s="1"/>
  <c r="I81" i="74"/>
  <c r="I89" i="52" s="1"/>
  <c r="M89" i="52" s="1"/>
  <c r="CY8" i="84"/>
  <c r="CI8" i="79" s="1"/>
  <c r="CM8" i="79" s="1"/>
  <c r="CO8" i="79" s="1"/>
  <c r="CG8" i="79"/>
  <c r="W26" i="30"/>
  <c r="AG46" i="33"/>
  <c r="AG38" i="33"/>
  <c r="AG28" i="33"/>
  <c r="AG20" i="33"/>
  <c r="AG33" i="33"/>
  <c r="AI33" i="33" s="1"/>
  <c r="AG17" i="33"/>
  <c r="AG41" i="33"/>
  <c r="AG32" i="33"/>
  <c r="AG25" i="33"/>
  <c r="AG18" i="33"/>
  <c r="AG36" i="33"/>
  <c r="AG16" i="33"/>
  <c r="AG42" i="33"/>
  <c r="AI42" i="33" s="1"/>
  <c r="AG14" i="33"/>
  <c r="AG15" i="33"/>
  <c r="AG29" i="33"/>
  <c r="AI29" i="33" s="1"/>
  <c r="AG31" i="33"/>
  <c r="AG37" i="33"/>
  <c r="AG11" i="33"/>
  <c r="AG27" i="33"/>
  <c r="AG40" i="33"/>
  <c r="AG45" i="33"/>
  <c r="AG30" i="33"/>
  <c r="AI30" i="33" s="1"/>
  <c r="AG39" i="33"/>
  <c r="AG43" i="33"/>
  <c r="AG19" i="33"/>
  <c r="Q13" i="55"/>
  <c r="W13" i="55" s="1"/>
  <c r="AI13" i="55"/>
  <c r="AA13" i="55"/>
  <c r="AY41" i="37"/>
  <c r="S42" i="41"/>
  <c r="Q42" i="41"/>
  <c r="W23" i="36"/>
  <c r="AC23" i="36" s="1"/>
  <c r="S40" i="41"/>
  <c r="Q40" i="41"/>
  <c r="AC8" i="33"/>
  <c r="Q42" i="45"/>
  <c r="AY12" i="79"/>
  <c r="BC12" i="79" s="1"/>
  <c r="BE12" i="79" s="1"/>
  <c r="W8" i="42" s="1"/>
  <c r="AO23" i="84"/>
  <c r="AG23" i="84"/>
  <c r="Q36" i="55"/>
  <c r="W36" i="55" s="1"/>
  <c r="AA36" i="55"/>
  <c r="AI36" i="55"/>
  <c r="Y27" i="43"/>
  <c r="W27" i="43"/>
  <c r="AC27" i="43" s="1"/>
  <c r="S12" i="46"/>
  <c r="I63" i="74"/>
  <c r="I21" i="52" s="1"/>
  <c r="M21" i="52" s="1"/>
  <c r="AS30" i="35"/>
  <c r="W8" i="52"/>
  <c r="BC53" i="52"/>
  <c r="AQ19" i="84"/>
  <c r="AG19" i="79" s="1"/>
  <c r="AK19" i="79" s="1"/>
  <c r="AM19" i="79" s="1"/>
  <c r="AE19" i="79"/>
  <c r="Y24" i="38"/>
  <c r="W24" i="38"/>
  <c r="AC24" i="38" s="1"/>
  <c r="S33" i="33"/>
  <c r="I37" i="55"/>
  <c r="M37" i="55" s="1"/>
  <c r="K67" i="96"/>
  <c r="I37" i="53" s="1"/>
  <c r="M37" i="53" s="1"/>
  <c r="Q37" i="53" s="1"/>
  <c r="W37" i="53" s="1"/>
  <c r="AS8" i="52"/>
  <c r="AM26" i="46"/>
  <c r="AU26" i="46" s="1"/>
  <c r="BQ8" i="79"/>
  <c r="BU8" i="79" s="1"/>
  <c r="BW8" i="79" s="1"/>
  <c r="AM27" i="36"/>
  <c r="AO27" i="36"/>
  <c r="AY27" i="36" s="1"/>
  <c r="BG22" i="91"/>
  <c r="Y31" i="46"/>
  <c r="W31" i="46"/>
  <c r="AC31" i="46" s="1"/>
  <c r="CE17" i="84"/>
  <c r="BQ17" i="79" s="1"/>
  <c r="BU17" i="79" s="1"/>
  <c r="BW17" i="79" s="1"/>
  <c r="BO17" i="79"/>
  <c r="CA47" i="52"/>
  <c r="CE47" i="52" s="1"/>
  <c r="AS47" i="52"/>
  <c r="AC47" i="52"/>
  <c r="BC47" i="52"/>
  <c r="AM47" i="52"/>
  <c r="AQ47" i="52" s="1"/>
  <c r="BQ47" i="52"/>
  <c r="Q47" i="52"/>
  <c r="W47" i="52" s="1"/>
  <c r="BM47" i="52"/>
  <c r="AI47" i="52"/>
  <c r="CG47" i="52"/>
  <c r="AW47" i="52"/>
  <c r="BG47" i="52"/>
  <c r="Y47" i="52"/>
  <c r="BW47" i="52"/>
  <c r="M9" i="32"/>
  <c r="AM37" i="42"/>
  <c r="AU37" i="42" s="1"/>
  <c r="AO8" i="83"/>
  <c r="AQ8" i="83" s="1"/>
  <c r="AK8" i="83"/>
  <c r="Q36" i="50"/>
  <c r="W36" i="50" s="1"/>
  <c r="Y36" i="50"/>
  <c r="M36" i="35"/>
  <c r="S40" i="36"/>
  <c r="Q40" i="36"/>
  <c r="BC64" i="52"/>
  <c r="AS43" i="34"/>
  <c r="W27" i="38"/>
  <c r="AC27" i="38" s="1"/>
  <c r="BA9" i="7"/>
  <c r="S26" i="29"/>
  <c r="W42" i="36"/>
  <c r="Q12" i="42"/>
  <c r="S12" i="42"/>
  <c r="AM12" i="40"/>
  <c r="AU12" i="40" s="1"/>
  <c r="AS8" i="34"/>
  <c r="AM27" i="45"/>
  <c r="AU27" i="45" s="1"/>
  <c r="S26" i="45"/>
  <c r="AW43" i="52"/>
  <c r="CA43" i="52"/>
  <c r="CE43" i="52" s="1"/>
  <c r="AS43" i="52"/>
  <c r="AC43" i="52"/>
  <c r="AI43" i="52" s="1"/>
  <c r="AM43" i="52"/>
  <c r="AQ43" i="52" s="1"/>
  <c r="BG43" i="52"/>
  <c r="BM43" i="52" s="1"/>
  <c r="Q43" i="52"/>
  <c r="W43" i="52" s="1"/>
  <c r="BQ43" i="52"/>
  <c r="BW43" i="52" s="1"/>
  <c r="BC43" i="52"/>
  <c r="AM28" i="36"/>
  <c r="AS28" i="36" s="1"/>
  <c r="AO28" i="36"/>
  <c r="W41" i="35"/>
  <c r="W41" i="31"/>
  <c r="W43" i="35"/>
  <c r="AE43" i="35" s="1"/>
  <c r="W43" i="31"/>
  <c r="AM32" i="43"/>
  <c r="AO32" i="43" s="1"/>
  <c r="AO10" i="79"/>
  <c r="AG24" i="46"/>
  <c r="AG8" i="46"/>
  <c r="AI8" i="46" s="1"/>
  <c r="AG34" i="46"/>
  <c r="AG22" i="46"/>
  <c r="AG26" i="46"/>
  <c r="AI26" i="46" s="1"/>
  <c r="AG23" i="46"/>
  <c r="AI23" i="46" s="1"/>
  <c r="Y28" i="46"/>
  <c r="W28" i="46"/>
  <c r="AC28" i="46" s="1"/>
  <c r="W28" i="30"/>
  <c r="AC28" i="30" s="1"/>
  <c r="Y28" i="30"/>
  <c r="Y23" i="33"/>
  <c r="AK23" i="33" s="1"/>
  <c r="W23" i="33"/>
  <c r="AM37" i="39"/>
  <c r="AU37" i="39" s="1"/>
  <c r="S42" i="43"/>
  <c r="Q42" i="43"/>
  <c r="AG13" i="84"/>
  <c r="AO13" i="84"/>
  <c r="AM33" i="45"/>
  <c r="AS33" i="45" s="1"/>
  <c r="AO33" i="45"/>
  <c r="AM29" i="37"/>
  <c r="AO29" i="37" s="1"/>
  <c r="AY29" i="37" s="1"/>
  <c r="AQ9" i="91"/>
  <c r="S28" i="41"/>
  <c r="W32" i="33"/>
  <c r="AC32" i="33" s="1"/>
  <c r="Q27" i="50"/>
  <c r="W27" i="50" s="1"/>
  <c r="I64" i="74"/>
  <c r="I23" i="52" s="1"/>
  <c r="M23" i="52" s="1"/>
  <c r="BG20" i="90"/>
  <c r="Y24" i="37"/>
  <c r="AK24" i="37" s="1"/>
  <c r="W24" i="37"/>
  <c r="AG11" i="88"/>
  <c r="S12" i="38"/>
  <c r="AM37" i="44"/>
  <c r="AU37" i="44" s="1"/>
  <c r="BG13" i="88"/>
  <c r="K68" i="96"/>
  <c r="I38" i="53" s="1"/>
  <c r="M38" i="53" s="1"/>
  <c r="Q38" i="53" s="1"/>
  <c r="W38" i="53" s="1"/>
  <c r="AU42" i="37"/>
  <c r="AE42" i="37"/>
  <c r="BA42" i="37"/>
  <c r="Q42" i="37"/>
  <c r="AK42" i="37"/>
  <c r="CY16" i="84"/>
  <c r="CI16" i="79" s="1"/>
  <c r="CM16" i="79" s="1"/>
  <c r="CO16" i="79" s="1"/>
  <c r="W12" i="38" s="1"/>
  <c r="CG16" i="79"/>
  <c r="AM23" i="42"/>
  <c r="AU23" i="42" s="1"/>
  <c r="AW13" i="82"/>
  <c r="AY13" i="82" s="1"/>
  <c r="AO13" i="82"/>
  <c r="AS25" i="36"/>
  <c r="AS43" i="36"/>
  <c r="Q59" i="54"/>
  <c r="W59" i="54" s="1"/>
  <c r="Y59" i="54"/>
  <c r="Y26" i="50"/>
  <c r="Q26" i="50"/>
  <c r="W26" i="50" s="1"/>
  <c r="S23" i="32"/>
  <c r="W12" i="32"/>
  <c r="AC12" i="32" s="1"/>
  <c r="W31" i="36"/>
  <c r="AC31" i="36" s="1"/>
  <c r="Y31" i="36"/>
  <c r="W26" i="37"/>
  <c r="Y26" i="37"/>
  <c r="AK26" i="37" s="1"/>
  <c r="I162" i="11"/>
  <c r="I163" i="11" s="1"/>
  <c r="G53" i="10" s="1"/>
  <c r="W29" i="46"/>
  <c r="AC29" i="46" s="1"/>
  <c r="Q40" i="45"/>
  <c r="S40" i="45" s="1"/>
  <c r="I34" i="55"/>
  <c r="M34" i="55" s="1"/>
  <c r="K62" i="96"/>
  <c r="I34" i="53" s="1"/>
  <c r="M34" i="53" s="1"/>
  <c r="Q34" i="53" s="1"/>
  <c r="W34" i="53" s="1"/>
  <c r="Q29" i="50"/>
  <c r="W29" i="50" s="1"/>
  <c r="K85" i="74"/>
  <c r="I59" i="50" s="1"/>
  <c r="M59" i="50" s="1"/>
  <c r="I85" i="74"/>
  <c r="I93" i="52" s="1"/>
  <c r="M93" i="52" s="1"/>
  <c r="CS13" i="81"/>
  <c r="CU13" i="81" s="1"/>
  <c r="CK13" i="81"/>
  <c r="AY28" i="32"/>
  <c r="AY41" i="32"/>
  <c r="AY29" i="32"/>
  <c r="BA12" i="75"/>
  <c r="I34" i="11" s="1"/>
  <c r="M34" i="11" s="1"/>
  <c r="AK12" i="75"/>
  <c r="I32" i="11" s="1"/>
  <c r="M32" i="11" s="1"/>
  <c r="U12" i="75"/>
  <c r="I25" i="23" s="1"/>
  <c r="M25" i="23" s="1"/>
  <c r="S25" i="23" s="1"/>
  <c r="BE12" i="75"/>
  <c r="E38" i="74" s="1"/>
  <c r="Y12" i="75"/>
  <c r="AW12" i="75"/>
  <c r="I33" i="11" s="1"/>
  <c r="M33" i="11" s="1"/>
  <c r="Q12" i="75"/>
  <c r="I25" i="25" s="1"/>
  <c r="M25" i="25" s="1"/>
  <c r="S25" i="25" s="1"/>
  <c r="AS12" i="75"/>
  <c r="I21" i="26" s="1"/>
  <c r="M21" i="26" s="1"/>
  <c r="M12" i="75"/>
  <c r="I24" i="23" s="1"/>
  <c r="M24" i="23" s="1"/>
  <c r="S24" i="23" s="1"/>
  <c r="I12" i="75"/>
  <c r="I24" i="25" s="1"/>
  <c r="M24" i="25" s="1"/>
  <c r="S24" i="25" s="1"/>
  <c r="AO12" i="75"/>
  <c r="I21" i="27" s="1"/>
  <c r="M21" i="27" s="1"/>
  <c r="AG12" i="75"/>
  <c r="E12" i="73" s="1"/>
  <c r="AC12" i="75"/>
  <c r="S33" i="41"/>
  <c r="W12" i="44"/>
  <c r="Y12" i="44" s="1"/>
  <c r="AK12" i="44" s="1"/>
  <c r="AY8" i="39"/>
  <c r="Y41" i="30"/>
  <c r="AC41" i="30"/>
  <c r="CS9" i="82"/>
  <c r="CU9" i="82" s="1"/>
  <c r="CK9" i="82"/>
  <c r="W42" i="40"/>
  <c r="Y42" i="40"/>
  <c r="AK42" i="40" s="1"/>
  <c r="Y25" i="35"/>
  <c r="AK25" i="35" s="1"/>
  <c r="W25" i="35"/>
  <c r="S24" i="35"/>
  <c r="Q31" i="50"/>
  <c r="W31" i="50" s="1"/>
  <c r="Y31" i="50"/>
  <c r="AM30" i="36"/>
  <c r="AS30" i="36" s="1"/>
  <c r="BC55" i="52"/>
  <c r="BG14" i="92"/>
  <c r="W31" i="38"/>
  <c r="AC31" i="38" s="1"/>
  <c r="W32" i="38"/>
  <c r="AC32" i="38" s="1"/>
  <c r="Y32" i="38"/>
  <c r="K28" i="73"/>
  <c r="I77" i="23" s="1"/>
  <c r="M77" i="23" s="1"/>
  <c r="S77" i="23" s="1"/>
  <c r="W25" i="33"/>
  <c r="Y25" i="33" s="1"/>
  <c r="AK25" i="33" s="1"/>
  <c r="AW11" i="79"/>
  <c r="BK11" i="84"/>
  <c r="AY11" i="79" s="1"/>
  <c r="BC11" i="79" s="1"/>
  <c r="BE11" i="79" s="1"/>
  <c r="W8" i="43" s="1"/>
  <c r="S12" i="31"/>
  <c r="AC8" i="38"/>
  <c r="S31" i="34"/>
  <c r="W27" i="41"/>
  <c r="Y37" i="41"/>
  <c r="AK37" i="41" s="1"/>
  <c r="W37" i="41"/>
  <c r="Y29" i="41"/>
  <c r="W29" i="41"/>
  <c r="AC29" i="41" s="1"/>
  <c r="S30" i="39"/>
  <c r="W30" i="35"/>
  <c r="AC30" i="35" s="1"/>
  <c r="Y30" i="35"/>
  <c r="W24" i="46"/>
  <c r="Y24" i="46"/>
  <c r="AK24" i="46" s="1"/>
  <c r="AM34" i="39"/>
  <c r="AU34" i="39" s="1"/>
  <c r="AO34" i="39"/>
  <c r="BA34" i="39" s="1"/>
  <c r="M9" i="41"/>
  <c r="M9" i="43"/>
  <c r="W31" i="44"/>
  <c r="AC31" i="44" s="1"/>
  <c r="K23" i="73"/>
  <c r="I59" i="23" s="1"/>
  <c r="M59" i="23" s="1"/>
  <c r="S59" i="23" s="1"/>
  <c r="W37" i="42"/>
  <c r="Y37" i="42"/>
  <c r="AK37" i="42" s="1"/>
  <c r="AU43" i="37"/>
  <c r="AE43" i="37"/>
  <c r="BA43" i="37"/>
  <c r="AK43" i="37"/>
  <c r="S43" i="37"/>
  <c r="Y26" i="42"/>
  <c r="AK26" i="42" s="1"/>
  <c r="W26" i="42"/>
  <c r="AS32" i="30"/>
  <c r="S26" i="31"/>
  <c r="AQ23" i="91"/>
  <c r="AW23" i="79"/>
  <c r="BK23" i="84"/>
  <c r="AY23" i="79" s="1"/>
  <c r="BC23" i="79" s="1"/>
  <c r="BE23" i="79" s="1"/>
  <c r="W8" i="30" s="1"/>
  <c r="CE8" i="52"/>
  <c r="M36" i="39"/>
  <c r="BO12" i="51"/>
  <c r="AY12" i="51"/>
  <c r="AI12" i="51"/>
  <c r="Q12" i="51"/>
  <c r="BG12" i="51"/>
  <c r="AQ12" i="51"/>
  <c r="AU12" i="51" s="1"/>
  <c r="AA12" i="51"/>
  <c r="M36" i="45"/>
  <c r="M36" i="42"/>
  <c r="K61" i="96"/>
  <c r="I33" i="53" s="1"/>
  <c r="M33" i="53" s="1"/>
  <c r="Q33" i="53" s="1"/>
  <c r="W33" i="53" s="1"/>
  <c r="S27" i="46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I17" i="76"/>
  <c r="I18" i="33" s="1"/>
  <c r="M18" i="33" s="1"/>
  <c r="AC17" i="76"/>
  <c r="I18" i="41" s="1"/>
  <c r="M18" i="41" s="1"/>
  <c r="BY17" i="76"/>
  <c r="I18" i="30" s="1"/>
  <c r="M18" i="30" s="1"/>
  <c r="M17" i="76"/>
  <c r="I18" i="45" s="1"/>
  <c r="M18" i="45" s="1"/>
  <c r="AS17" i="76"/>
  <c r="I18" i="37" s="1"/>
  <c r="M18" i="37" s="1"/>
  <c r="S26" i="41"/>
  <c r="BO16" i="51"/>
  <c r="BS16" i="51" s="1"/>
  <c r="AY16" i="51"/>
  <c r="AI16" i="51"/>
  <c r="AM16" i="51" s="1"/>
  <c r="Q16" i="51"/>
  <c r="W16" i="51" s="1"/>
  <c r="BG16" i="51"/>
  <c r="AQ16" i="51"/>
  <c r="AA16" i="51"/>
  <c r="S27" i="38"/>
  <c r="K56" i="96"/>
  <c r="I30" i="53" s="1"/>
  <c r="M30" i="53" s="1"/>
  <c r="Q30" i="53" s="1"/>
  <c r="W30" i="53" s="1"/>
  <c r="S30" i="40"/>
  <c r="AO33" i="31"/>
  <c r="AY33" i="31" s="1"/>
  <c r="AM33" i="31"/>
  <c r="AS33" i="31" s="1"/>
  <c r="Q22" i="55"/>
  <c r="W22" i="55" s="1"/>
  <c r="AI22" i="55"/>
  <c r="AA22" i="55"/>
  <c r="W27" i="30"/>
  <c r="BK20" i="83"/>
  <c r="AY20" i="79" s="1"/>
  <c r="BC20" i="79" s="1"/>
  <c r="BE20" i="79" s="1"/>
  <c r="W8" i="34" s="1"/>
  <c r="AW20" i="79"/>
  <c r="W26" i="32"/>
  <c r="AC26" i="32" s="1"/>
  <c r="S26" i="32"/>
  <c r="W30" i="41"/>
  <c r="AC30" i="41" s="1"/>
  <c r="Y30" i="41"/>
  <c r="AM27" i="33"/>
  <c r="AY30" i="35"/>
  <c r="AY33" i="35"/>
  <c r="AY41" i="31"/>
  <c r="AM33" i="38"/>
  <c r="AS33" i="38" s="1"/>
  <c r="Y13" i="56"/>
  <c r="W41" i="39"/>
  <c r="W43" i="39"/>
  <c r="AE43" i="39" s="1"/>
  <c r="AY32" i="40"/>
  <c r="BG22" i="89"/>
  <c r="BE79" i="52"/>
  <c r="BG22" i="88"/>
  <c r="BG22" i="79"/>
  <c r="BK22" i="79" s="1"/>
  <c r="BM22" i="79" s="1"/>
  <c r="W25" i="32"/>
  <c r="AC25" i="32" s="1"/>
  <c r="W26" i="36"/>
  <c r="AC26" i="36" s="1"/>
  <c r="BG13" i="92"/>
  <c r="AU40" i="30"/>
  <c r="AE40" i="30"/>
  <c r="BA40" i="30"/>
  <c r="Q40" i="30"/>
  <c r="AK40" i="30"/>
  <c r="K34" i="74"/>
  <c r="I23" i="54" s="1"/>
  <c r="M23" i="54" s="1"/>
  <c r="I34" i="74"/>
  <c r="I23" i="56" s="1"/>
  <c r="M23" i="56" s="1"/>
  <c r="AS34" i="33"/>
  <c r="AI41" i="32"/>
  <c r="AI27" i="32"/>
  <c r="AY30" i="30"/>
  <c r="W26" i="38"/>
  <c r="AC26" i="38" s="1"/>
  <c r="AS37" i="39"/>
  <c r="AS32" i="39"/>
  <c r="AY25" i="31"/>
  <c r="AM37" i="37"/>
  <c r="AU37" i="37" s="1"/>
  <c r="Q14" i="55"/>
  <c r="W14" i="55" s="1"/>
  <c r="AI14" i="55"/>
  <c r="AA14" i="55"/>
  <c r="W34" i="46"/>
  <c r="Y34" i="46"/>
  <c r="AK34" i="46" s="1"/>
  <c r="CS13" i="82"/>
  <c r="CU13" i="82" s="1"/>
  <c r="CK13" i="82"/>
  <c r="W25" i="42"/>
  <c r="W33" i="31"/>
  <c r="AC33" i="31" s="1"/>
  <c r="CG9" i="79"/>
  <c r="CY9" i="84"/>
  <c r="CI9" i="79" s="1"/>
  <c r="CM9" i="79" s="1"/>
  <c r="CO9" i="79" s="1"/>
  <c r="W12" i="45" s="1"/>
  <c r="W28" i="35"/>
  <c r="AC28" i="35" s="1"/>
  <c r="AI49" i="52"/>
  <c r="Q49" i="52"/>
  <c r="W49" i="52" s="1"/>
  <c r="BM49" i="52"/>
  <c r="AW49" i="52"/>
  <c r="CA49" i="52"/>
  <c r="CE49" i="52" s="1"/>
  <c r="BW49" i="52"/>
  <c r="BG49" i="52"/>
  <c r="CG49" i="52"/>
  <c r="BC49" i="52"/>
  <c r="AC49" i="52"/>
  <c r="Y49" i="52"/>
  <c r="AS49" i="52"/>
  <c r="AM49" i="52"/>
  <c r="AQ49" i="52" s="1"/>
  <c r="BQ49" i="52"/>
  <c r="AM26" i="36"/>
  <c r="AS26" i="36" s="1"/>
  <c r="AO26" i="36"/>
  <c r="I8" i="73"/>
  <c r="I14" i="25" s="1"/>
  <c r="W12" i="33"/>
  <c r="W29" i="42"/>
  <c r="AC29" i="42" s="1"/>
  <c r="Y29" i="42"/>
  <c r="W27" i="35"/>
  <c r="AY37" i="31"/>
  <c r="AY28" i="35"/>
  <c r="CW13" i="84"/>
  <c r="CO13" i="84"/>
  <c r="Y26" i="39"/>
  <c r="AK26" i="39" s="1"/>
  <c r="W26" i="39"/>
  <c r="AM25" i="32"/>
  <c r="AS25" i="32" s="1"/>
  <c r="BG10" i="79"/>
  <c r="BK10" i="79" s="1"/>
  <c r="BM10" i="79" s="1"/>
  <c r="AQ22" i="84"/>
  <c r="AG22" i="79" s="1"/>
  <c r="AK22" i="79" s="1"/>
  <c r="AM22" i="79" s="1"/>
  <c r="AE22" i="79"/>
  <c r="W20" i="79"/>
  <c r="AA20" i="79" s="1"/>
  <c r="AC20" i="79" s="1"/>
  <c r="BG17" i="90"/>
  <c r="E44" i="10"/>
  <c r="M9" i="21"/>
  <c r="W37" i="36"/>
  <c r="AC37" i="36" s="1"/>
  <c r="S27" i="35"/>
  <c r="AY32" i="35"/>
  <c r="Y34" i="42"/>
  <c r="AK34" i="42" s="1"/>
  <c r="W34" i="42"/>
  <c r="S34" i="44"/>
  <c r="AW21" i="40"/>
  <c r="AW9" i="40"/>
  <c r="AW13" i="40"/>
  <c r="CC14" i="79"/>
  <c r="CE14" i="79" s="1"/>
  <c r="AW12" i="40"/>
  <c r="AW10" i="40"/>
  <c r="BG20" i="92"/>
  <c r="M9" i="19"/>
  <c r="I15" i="19"/>
  <c r="BO10" i="79"/>
  <c r="CE10" i="84"/>
  <c r="BQ10" i="79" s="1"/>
  <c r="BU10" i="79" s="1"/>
  <c r="BW10" i="79" s="1"/>
  <c r="Q12" i="37"/>
  <c r="S12" i="37" s="1"/>
  <c r="W22" i="79"/>
  <c r="AA22" i="79" s="1"/>
  <c r="AC22" i="79" s="1"/>
  <c r="AE20" i="79"/>
  <c r="AQ20" i="84"/>
  <c r="AG20" i="79" s="1"/>
  <c r="AK20" i="79" s="1"/>
  <c r="AM20" i="79" s="1"/>
  <c r="Y37" i="33"/>
  <c r="AK37" i="33" s="1"/>
  <c r="W37" i="33"/>
  <c r="AI28" i="32"/>
  <c r="AS34" i="39"/>
  <c r="AS25" i="39"/>
  <c r="Y27" i="33"/>
  <c r="AK27" i="33" s="1"/>
  <c r="W27" i="33"/>
  <c r="AY41" i="39"/>
  <c r="W33" i="38"/>
  <c r="AC33" i="38" s="1"/>
  <c r="S26" i="39"/>
  <c r="Y37" i="37"/>
  <c r="AK37" i="37" s="1"/>
  <c r="W37" i="37"/>
  <c r="AY41" i="40"/>
  <c r="Y34" i="32"/>
  <c r="W34" i="32"/>
  <c r="AC34" i="32" s="1"/>
  <c r="W34" i="33"/>
  <c r="Y34" i="33"/>
  <c r="AK34" i="33" s="1"/>
  <c r="S34" i="42"/>
  <c r="AM40" i="40" l="1"/>
  <c r="AC12" i="38"/>
  <c r="Y12" i="38"/>
  <c r="AS23" i="92"/>
  <c r="AS16" i="92"/>
  <c r="AS8" i="92"/>
  <c r="AS17" i="92"/>
  <c r="AS9" i="92"/>
  <c r="AS18" i="92"/>
  <c r="AS10" i="92"/>
  <c r="AS20" i="92"/>
  <c r="AS12" i="92"/>
  <c r="AS11" i="92"/>
  <c r="AS15" i="92"/>
  <c r="AS14" i="92"/>
  <c r="AS22" i="92"/>
  <c r="AS21" i="92"/>
  <c r="AS19" i="92"/>
  <c r="AS13" i="92"/>
  <c r="AU12" i="39"/>
  <c r="AO12" i="39"/>
  <c r="BA12" i="39" s="1"/>
  <c r="AI19" i="92"/>
  <c r="AI11" i="92"/>
  <c r="AI20" i="92"/>
  <c r="AI12" i="92"/>
  <c r="AI21" i="92"/>
  <c r="AI13" i="92"/>
  <c r="AI15" i="92"/>
  <c r="AI8" i="92"/>
  <c r="AI17" i="92"/>
  <c r="AI10" i="92"/>
  <c r="AI23" i="92"/>
  <c r="AI16" i="92"/>
  <c r="AI14" i="92"/>
  <c r="AI18" i="92"/>
  <c r="AI9" i="92"/>
  <c r="AI22" i="92"/>
  <c r="BG23" i="92"/>
  <c r="AO40" i="32"/>
  <c r="AY40" i="32" s="1"/>
  <c r="AM40" i="32"/>
  <c r="AS40" i="32" s="1"/>
  <c r="AM12" i="37"/>
  <c r="AC12" i="39"/>
  <c r="AE12" i="39"/>
  <c r="Y12" i="39"/>
  <c r="AK12" i="39" s="1"/>
  <c r="AC24" i="31"/>
  <c r="Y24" i="31"/>
  <c r="AU12" i="33"/>
  <c r="AS12" i="33"/>
  <c r="AO12" i="33"/>
  <c r="BA12" i="33" s="1"/>
  <c r="AC12" i="45"/>
  <c r="AE12" i="45"/>
  <c r="Y12" i="45"/>
  <c r="AK12" i="45" s="1"/>
  <c r="AM40" i="45"/>
  <c r="AM42" i="31"/>
  <c r="AS42" i="31" s="1"/>
  <c r="AE25" i="42"/>
  <c r="AC25" i="42"/>
  <c r="W40" i="30"/>
  <c r="BA18" i="46"/>
  <c r="AK18" i="46"/>
  <c r="Q18" i="46"/>
  <c r="AU18" i="46"/>
  <c r="AE18" i="46"/>
  <c r="Y59" i="50"/>
  <c r="Q59" i="50"/>
  <c r="W59" i="50" s="1"/>
  <c r="W42" i="37"/>
  <c r="AC42" i="37" s="1"/>
  <c r="AC26" i="30"/>
  <c r="AE26" i="30"/>
  <c r="AC27" i="44"/>
  <c r="AE27" i="44"/>
  <c r="AC27" i="46"/>
  <c r="AE27" i="46"/>
  <c r="AM29" i="44"/>
  <c r="AM40" i="46"/>
  <c r="BA15" i="43"/>
  <c r="AK15" i="43"/>
  <c r="Q15" i="43"/>
  <c r="AE15" i="43"/>
  <c r="AU15" i="43"/>
  <c r="AG9" i="32"/>
  <c r="AG21" i="32"/>
  <c r="AG12" i="32"/>
  <c r="AI12" i="32" s="1"/>
  <c r="AG10" i="32"/>
  <c r="AG13" i="32"/>
  <c r="AS33" i="52"/>
  <c r="AC33" i="52"/>
  <c r="BW33" i="52"/>
  <c r="BG33" i="52"/>
  <c r="Y33" i="52"/>
  <c r="CG33" i="52"/>
  <c r="BQ33" i="52"/>
  <c r="AM33" i="52"/>
  <c r="AQ33" i="52" s="1"/>
  <c r="BM33" i="52"/>
  <c r="AI33" i="52"/>
  <c r="BC33" i="52"/>
  <c r="AW33" i="52"/>
  <c r="CA33" i="52"/>
  <c r="CE33" i="52" s="1"/>
  <c r="Q33" i="52"/>
  <c r="W33" i="52" s="1"/>
  <c r="Y41" i="46"/>
  <c r="AC41" i="46"/>
  <c r="BA19" i="38"/>
  <c r="AK19" i="38"/>
  <c r="S19" i="38"/>
  <c r="Q19" i="38"/>
  <c r="AE19" i="38"/>
  <c r="AU19" i="38"/>
  <c r="AI33" i="42"/>
  <c r="AU11" i="33"/>
  <c r="AE11" i="33"/>
  <c r="AK11" i="33"/>
  <c r="BA11" i="33"/>
  <c r="Q11" i="33"/>
  <c r="S11" i="33"/>
  <c r="U83" i="52"/>
  <c r="Q83" i="52"/>
  <c r="Y83" i="52" s="1"/>
  <c r="AM25" i="45"/>
  <c r="AO25" i="45"/>
  <c r="BA25" i="45" s="1"/>
  <c r="AO25" i="44"/>
  <c r="BA25" i="44" s="1"/>
  <c r="AM25" i="44"/>
  <c r="W12" i="36"/>
  <c r="AC12" i="36" s="1"/>
  <c r="Y12" i="36"/>
  <c r="AM26" i="33"/>
  <c r="Y41" i="44"/>
  <c r="AK41" i="44" s="1"/>
  <c r="AE41" i="44"/>
  <c r="AC41" i="44"/>
  <c r="I25" i="96"/>
  <c r="E79" i="95" s="1"/>
  <c r="G79" i="95" s="1"/>
  <c r="K25" i="96"/>
  <c r="E80" i="95" s="1"/>
  <c r="G80" i="95" s="1"/>
  <c r="G42" i="97"/>
  <c r="AC42" i="97" s="1"/>
  <c r="E21" i="96" s="1"/>
  <c r="G34" i="97"/>
  <c r="G26" i="97"/>
  <c r="G41" i="97"/>
  <c r="G33" i="97"/>
  <c r="G25" i="97"/>
  <c r="G48" i="97"/>
  <c r="G40" i="97"/>
  <c r="G32" i="97"/>
  <c r="G24" i="97"/>
  <c r="G46" i="97"/>
  <c r="G38" i="97"/>
  <c r="AC38" i="97" s="1"/>
  <c r="G30" i="97"/>
  <c r="G22" i="97"/>
  <c r="G18" i="97"/>
  <c r="G37" i="97"/>
  <c r="G21" i="97"/>
  <c r="G19" i="97"/>
  <c r="G31" i="97"/>
  <c r="G23" i="97"/>
  <c r="G44" i="97"/>
  <c r="G28" i="97"/>
  <c r="G35" i="97"/>
  <c r="G47" i="97"/>
  <c r="G27" i="97"/>
  <c r="G39" i="97"/>
  <c r="AC39" i="97" s="1"/>
  <c r="G45" i="97"/>
  <c r="G29" i="97"/>
  <c r="G36" i="97"/>
  <c r="G20" i="97"/>
  <c r="G43" i="97"/>
  <c r="AE8" i="34"/>
  <c r="Y8" i="34"/>
  <c r="AC8" i="34"/>
  <c r="AM30" i="40"/>
  <c r="AS30" i="40" s="1"/>
  <c r="AU18" i="40"/>
  <c r="AE18" i="40"/>
  <c r="Q18" i="40"/>
  <c r="S18" i="40"/>
  <c r="BA18" i="40"/>
  <c r="AK18" i="40"/>
  <c r="AC27" i="41"/>
  <c r="AE27" i="41"/>
  <c r="Y31" i="38"/>
  <c r="I12" i="73"/>
  <c r="S42" i="37"/>
  <c r="AW13" i="37"/>
  <c r="AW12" i="37"/>
  <c r="AW21" i="37"/>
  <c r="CC17" i="79"/>
  <c r="CE17" i="79" s="1"/>
  <c r="AW10" i="37"/>
  <c r="AW9" i="37"/>
  <c r="AO24" i="40"/>
  <c r="W40" i="31"/>
  <c r="Y40" i="31"/>
  <c r="W23" i="35"/>
  <c r="W26" i="31"/>
  <c r="I43" i="74"/>
  <c r="AM25" i="40"/>
  <c r="AM30" i="33"/>
  <c r="AS30" i="33" s="1"/>
  <c r="AO30" i="33"/>
  <c r="AY30" i="33" s="1"/>
  <c r="Q16" i="31"/>
  <c r="AU16" i="31"/>
  <c r="AE16" i="31"/>
  <c r="AK16" i="31"/>
  <c r="BA16" i="31"/>
  <c r="AI12" i="44"/>
  <c r="AM33" i="39"/>
  <c r="AU41" i="44"/>
  <c r="AO41" i="44"/>
  <c r="BA41" i="44" s="1"/>
  <c r="AS12" i="34"/>
  <c r="Y43" i="34"/>
  <c r="AK43" i="34" s="1"/>
  <c r="AE43" i="34"/>
  <c r="AC43" i="34"/>
  <c r="S21" i="97"/>
  <c r="I39" i="45" s="1"/>
  <c r="M39" i="45" s="1"/>
  <c r="Q21" i="97"/>
  <c r="I38" i="45" s="1"/>
  <c r="BA19" i="31"/>
  <c r="AK19" i="31"/>
  <c r="Q19" i="31"/>
  <c r="AU19" i="31"/>
  <c r="AE19" i="31"/>
  <c r="Q52" i="54"/>
  <c r="W52" i="54" s="1"/>
  <c r="Y52" i="54"/>
  <c r="AM33" i="44"/>
  <c r="BK9" i="84"/>
  <c r="AY9" i="79" s="1"/>
  <c r="BC9" i="79" s="1"/>
  <c r="BE9" i="79" s="1"/>
  <c r="AW9" i="79"/>
  <c r="Y34" i="43"/>
  <c r="BA11" i="39"/>
  <c r="AK11" i="39"/>
  <c r="S11" i="39"/>
  <c r="Q11" i="39"/>
  <c r="AE11" i="39"/>
  <c r="AU11" i="39"/>
  <c r="S36" i="41"/>
  <c r="Q36" i="41"/>
  <c r="U82" i="52"/>
  <c r="W82" i="52" s="1"/>
  <c r="Q82" i="52"/>
  <c r="Y82" i="52" s="1"/>
  <c r="AO32" i="37"/>
  <c r="AY32" i="37" s="1"/>
  <c r="AM32" i="37"/>
  <c r="AS32" i="37" s="1"/>
  <c r="AO25" i="38"/>
  <c r="AM25" i="38"/>
  <c r="AS25" i="38" s="1"/>
  <c r="AG24" i="31"/>
  <c r="AI24" i="31" s="1"/>
  <c r="AG8" i="31"/>
  <c r="AG34" i="31"/>
  <c r="AG22" i="31"/>
  <c r="AG8" i="35"/>
  <c r="AG24" i="35"/>
  <c r="AG34" i="35"/>
  <c r="AG22" i="35"/>
  <c r="AG26" i="35"/>
  <c r="AG26" i="31"/>
  <c r="AG23" i="35"/>
  <c r="AG23" i="31"/>
  <c r="S12" i="36"/>
  <c r="BO14" i="51"/>
  <c r="BS14" i="51" s="1"/>
  <c r="AY14" i="51"/>
  <c r="AI14" i="51"/>
  <c r="AM14" i="51" s="1"/>
  <c r="Q14" i="51"/>
  <c r="W14" i="51" s="1"/>
  <c r="BG14" i="51"/>
  <c r="AQ14" i="51"/>
  <c r="AA14" i="51"/>
  <c r="AC25" i="45"/>
  <c r="AE25" i="45"/>
  <c r="Y20" i="56"/>
  <c r="K20" i="56"/>
  <c r="Q20" i="56"/>
  <c r="AM20" i="56"/>
  <c r="AC20" i="56"/>
  <c r="Q36" i="46"/>
  <c r="AO34" i="36"/>
  <c r="AO28" i="37"/>
  <c r="AY28" i="37" s="1"/>
  <c r="S37" i="98"/>
  <c r="E9" i="97" s="1"/>
  <c r="S78" i="98"/>
  <c r="E38" i="94" s="1"/>
  <c r="G38" i="94" s="1"/>
  <c r="AY41" i="36"/>
  <c r="Y25" i="32"/>
  <c r="AI25" i="32" s="1"/>
  <c r="BA18" i="38"/>
  <c r="AK18" i="38"/>
  <c r="S18" i="38"/>
  <c r="Q18" i="38"/>
  <c r="AU18" i="38"/>
  <c r="AE18" i="38"/>
  <c r="AO12" i="40"/>
  <c r="AG13" i="46"/>
  <c r="AG12" i="46"/>
  <c r="AG21" i="46"/>
  <c r="AG10" i="46"/>
  <c r="AG9" i="46"/>
  <c r="AY81" i="52"/>
  <c r="BA81" i="52" s="1"/>
  <c r="AW81" i="52"/>
  <c r="BC81" i="52" s="1"/>
  <c r="Q13" i="45"/>
  <c r="S13" i="45" s="1"/>
  <c r="Y42" i="34"/>
  <c r="AK42" i="34" s="1"/>
  <c r="W42" i="34"/>
  <c r="K66" i="74"/>
  <c r="I19" i="50" s="1"/>
  <c r="M19" i="50" s="1"/>
  <c r="AU8" i="40"/>
  <c r="AO8" i="40"/>
  <c r="BA16" i="45"/>
  <c r="AK16" i="45"/>
  <c r="Q16" i="45"/>
  <c r="AE16" i="45"/>
  <c r="AU16" i="45"/>
  <c r="AM31" i="44"/>
  <c r="W26" i="34"/>
  <c r="BC30" i="52"/>
  <c r="AM30" i="52"/>
  <c r="CG30" i="52"/>
  <c r="BQ30" i="52"/>
  <c r="AI30" i="52"/>
  <c r="Q30" i="52"/>
  <c r="CA30" i="52"/>
  <c r="AC30" i="52"/>
  <c r="AW30" i="52"/>
  <c r="BA30" i="52" s="1"/>
  <c r="BW30" i="52"/>
  <c r="Y30" i="52"/>
  <c r="BG30" i="52"/>
  <c r="AS30" i="52"/>
  <c r="BM30" i="52"/>
  <c r="Y8" i="36"/>
  <c r="AC8" i="36"/>
  <c r="AM23" i="34"/>
  <c r="BA19" i="44"/>
  <c r="AK19" i="44"/>
  <c r="AU19" i="44"/>
  <c r="AE19" i="44"/>
  <c r="Q19" i="44"/>
  <c r="AI28" i="43"/>
  <c r="AO9" i="79"/>
  <c r="Q11" i="34"/>
  <c r="AU11" i="34"/>
  <c r="AE11" i="34"/>
  <c r="AK11" i="34"/>
  <c r="BA11" i="34"/>
  <c r="Q36" i="43"/>
  <c r="BA36" i="43"/>
  <c r="AU36" i="43"/>
  <c r="AK36" i="43"/>
  <c r="AE36" i="43"/>
  <c r="AI27" i="37"/>
  <c r="Y14" i="50"/>
  <c r="AM29" i="40"/>
  <c r="AC26" i="46"/>
  <c r="AE26" i="46"/>
  <c r="Q55" i="54"/>
  <c r="W55" i="54" s="1"/>
  <c r="AM32" i="36"/>
  <c r="AM25" i="37"/>
  <c r="AM43" i="46"/>
  <c r="AS43" i="46" s="1"/>
  <c r="AE26" i="33"/>
  <c r="AC26" i="33"/>
  <c r="Q14" i="46"/>
  <c r="S14" i="46" s="1"/>
  <c r="Q14" i="33"/>
  <c r="BA36" i="31"/>
  <c r="AK36" i="31"/>
  <c r="Q36" i="31"/>
  <c r="AU36" i="31"/>
  <c r="AE36" i="31"/>
  <c r="AO42" i="32"/>
  <c r="AM42" i="32"/>
  <c r="Y61" i="54"/>
  <c r="Q61" i="54"/>
  <c r="W61" i="54" s="1"/>
  <c r="AO28" i="34"/>
  <c r="AY28" i="34" s="1"/>
  <c r="AM28" i="34"/>
  <c r="AS28" i="34" s="1"/>
  <c r="W24" i="36"/>
  <c r="AG12" i="33"/>
  <c r="AG10" i="33"/>
  <c r="AG9" i="33"/>
  <c r="AG13" i="33"/>
  <c r="AG21" i="33"/>
  <c r="AE27" i="40"/>
  <c r="AC27" i="40"/>
  <c r="AC12" i="46"/>
  <c r="AE12" i="46"/>
  <c r="Y42" i="39"/>
  <c r="AK42" i="39" s="1"/>
  <c r="W42" i="39"/>
  <c r="AO80" i="52"/>
  <c r="AM80" i="52"/>
  <c r="AS80" i="52" s="1"/>
  <c r="Y32" i="41"/>
  <c r="Q28" i="54"/>
  <c r="W28" i="54" s="1"/>
  <c r="Y28" i="54"/>
  <c r="I10" i="96"/>
  <c r="E12" i="95" s="1"/>
  <c r="G12" i="95" s="1"/>
  <c r="K10" i="96"/>
  <c r="E13" i="95" s="1"/>
  <c r="G13" i="95" s="1"/>
  <c r="K14" i="94"/>
  <c r="I46" i="42" s="1"/>
  <c r="M46" i="42" s="1"/>
  <c r="E30" i="94"/>
  <c r="G30" i="94" s="1"/>
  <c r="E33" i="94"/>
  <c r="G33" i="94" s="1"/>
  <c r="AA44" i="97"/>
  <c r="AA43" i="97"/>
  <c r="AA42" i="97"/>
  <c r="AA48" i="97"/>
  <c r="AA40" i="97"/>
  <c r="AA47" i="97"/>
  <c r="AA38" i="97"/>
  <c r="AA41" i="97"/>
  <c r="AA45" i="97"/>
  <c r="AA39" i="97"/>
  <c r="AA46" i="97"/>
  <c r="M78" i="95"/>
  <c r="K78" i="95"/>
  <c r="I169" i="11" s="1"/>
  <c r="S64" i="98"/>
  <c r="E23" i="94" s="1"/>
  <c r="G23" i="94" s="1"/>
  <c r="S80" i="98"/>
  <c r="E31" i="96" s="1"/>
  <c r="S27" i="98"/>
  <c r="E69" i="95" s="1"/>
  <c r="G69" i="95" s="1"/>
  <c r="AO31" i="36"/>
  <c r="AY31" i="36" s="1"/>
  <c r="AO24" i="46"/>
  <c r="BA24" i="46" s="1"/>
  <c r="AM56" i="56"/>
  <c r="Q56" i="56"/>
  <c r="W56" i="56" s="1"/>
  <c r="AC56" i="56"/>
  <c r="AI56" i="56" s="1"/>
  <c r="AS56" i="56"/>
  <c r="Y56" i="56"/>
  <c r="AO28" i="38"/>
  <c r="AO31" i="46"/>
  <c r="AY31" i="46" s="1"/>
  <c r="AO23" i="46"/>
  <c r="BA23" i="46" s="1"/>
  <c r="AU8" i="46"/>
  <c r="AO8" i="46"/>
  <c r="AC37" i="37"/>
  <c r="AE37" i="37"/>
  <c r="AC37" i="33"/>
  <c r="AE37" i="33"/>
  <c r="S9" i="19"/>
  <c r="S15" i="19" s="1"/>
  <c r="E40" i="8" s="1"/>
  <c r="M15" i="19"/>
  <c r="E31" i="10" s="1"/>
  <c r="AM27" i="35"/>
  <c r="S9" i="21"/>
  <c r="AO25" i="32"/>
  <c r="AY25" i="32" s="1"/>
  <c r="K8" i="73"/>
  <c r="I14" i="23" s="1"/>
  <c r="Y26" i="38"/>
  <c r="AI26" i="38" s="1"/>
  <c r="AS12" i="35"/>
  <c r="AO33" i="38"/>
  <c r="BA18" i="37"/>
  <c r="AK18" i="37"/>
  <c r="AU18" i="37"/>
  <c r="AE18" i="37"/>
  <c r="Q18" i="37"/>
  <c r="S18" i="37" s="1"/>
  <c r="BA18" i="32"/>
  <c r="AK18" i="32"/>
  <c r="Q18" i="32"/>
  <c r="AE18" i="32"/>
  <c r="AU18" i="32"/>
  <c r="BA18" i="34"/>
  <c r="AK18" i="34"/>
  <c r="Q18" i="34"/>
  <c r="AE18" i="34"/>
  <c r="AU18" i="34"/>
  <c r="S36" i="42"/>
  <c r="Q36" i="42"/>
  <c r="AS22" i="91"/>
  <c r="AS14" i="91"/>
  <c r="AS15" i="91"/>
  <c r="AS23" i="91"/>
  <c r="AS16" i="91"/>
  <c r="AS8" i="91"/>
  <c r="AS18" i="91"/>
  <c r="AS10" i="91"/>
  <c r="AS21" i="91"/>
  <c r="AS20" i="91"/>
  <c r="AS19" i="91"/>
  <c r="AS17" i="91"/>
  <c r="AS13" i="91"/>
  <c r="AS12" i="91"/>
  <c r="AS11" i="91"/>
  <c r="AS9" i="91"/>
  <c r="BA9" i="43"/>
  <c r="AK9" i="43"/>
  <c r="S9" i="43"/>
  <c r="Q9" i="43"/>
  <c r="AU9" i="43"/>
  <c r="AE9" i="43"/>
  <c r="AM31" i="34"/>
  <c r="AS31" i="34" s="1"/>
  <c r="Y29" i="50"/>
  <c r="AO23" i="42"/>
  <c r="BA23" i="42" s="1"/>
  <c r="K64" i="74"/>
  <c r="I17" i="50" s="1"/>
  <c r="M17" i="50" s="1"/>
  <c r="Y32" i="33"/>
  <c r="AE13" i="79"/>
  <c r="AQ13" i="84"/>
  <c r="AG13" i="79" s="1"/>
  <c r="AK13" i="79" s="1"/>
  <c r="AM13" i="79" s="1"/>
  <c r="AO37" i="39"/>
  <c r="AI34" i="46"/>
  <c r="Y41" i="35"/>
  <c r="AK41" i="35" s="1"/>
  <c r="AC41" i="35"/>
  <c r="AE41" i="35"/>
  <c r="BG9" i="92"/>
  <c r="Q37" i="55"/>
  <c r="W37" i="55" s="1"/>
  <c r="AI37" i="55"/>
  <c r="AA37" i="55"/>
  <c r="W23" i="79"/>
  <c r="AA23" i="79" s="1"/>
  <c r="AC23" i="79" s="1"/>
  <c r="AE8" i="42"/>
  <c r="AC8" i="42"/>
  <c r="Y8" i="42"/>
  <c r="AI27" i="33"/>
  <c r="Y32" i="42"/>
  <c r="Y17" i="89"/>
  <c r="Y18" i="89"/>
  <c r="Y19" i="89"/>
  <c r="Y23" i="89"/>
  <c r="Y20" i="89"/>
  <c r="Y8" i="89"/>
  <c r="Y9" i="89"/>
  <c r="Y10" i="89"/>
  <c r="Y21" i="89"/>
  <c r="Y12" i="89"/>
  <c r="Y13" i="89"/>
  <c r="Y22" i="89"/>
  <c r="Y16" i="89"/>
  <c r="Y15" i="89"/>
  <c r="Y14" i="89"/>
  <c r="Y11" i="89"/>
  <c r="Y28" i="45"/>
  <c r="AM29" i="42"/>
  <c r="AS12" i="40"/>
  <c r="AY23" i="39"/>
  <c r="AE25" i="30"/>
  <c r="AC25" i="30"/>
  <c r="AS28" i="31"/>
  <c r="W42" i="42"/>
  <c r="BA13" i="36"/>
  <c r="AK13" i="36"/>
  <c r="S13" i="36"/>
  <c r="Q13" i="36"/>
  <c r="AU13" i="36"/>
  <c r="AE13" i="36"/>
  <c r="Q13" i="37"/>
  <c r="S13" i="37"/>
  <c r="AO33" i="37"/>
  <c r="AY33" i="37" s="1"/>
  <c r="AS8" i="46"/>
  <c r="AO37" i="32"/>
  <c r="AY37" i="32" s="1"/>
  <c r="CE41" i="52"/>
  <c r="AS33" i="42"/>
  <c r="W23" i="42"/>
  <c r="Y45" i="52"/>
  <c r="AS37" i="35"/>
  <c r="AC37" i="39"/>
  <c r="AE37" i="39"/>
  <c r="AO32" i="32"/>
  <c r="AY32" i="32" s="1"/>
  <c r="AM32" i="32"/>
  <c r="AS32" i="32" s="1"/>
  <c r="AM31" i="30"/>
  <c r="AS31" i="30" s="1"/>
  <c r="AU15" i="32"/>
  <c r="AE15" i="32"/>
  <c r="BA15" i="32"/>
  <c r="S15" i="32"/>
  <c r="Q15" i="32"/>
  <c r="AK15" i="32"/>
  <c r="Q15" i="30"/>
  <c r="AU15" i="30"/>
  <c r="AE15" i="30"/>
  <c r="BA15" i="30"/>
  <c r="AK15" i="30"/>
  <c r="CA26" i="52"/>
  <c r="AS26" i="52"/>
  <c r="AC26" i="52"/>
  <c r="BW26" i="52"/>
  <c r="BG26" i="52"/>
  <c r="BC26" i="52"/>
  <c r="AM26" i="52"/>
  <c r="AW26" i="52"/>
  <c r="BA26" i="52" s="1"/>
  <c r="Q26" i="52"/>
  <c r="BQ26" i="52"/>
  <c r="BM26" i="52"/>
  <c r="AI26" i="52"/>
  <c r="Y26" i="52"/>
  <c r="CG26" i="52"/>
  <c r="Q36" i="33"/>
  <c r="S36" i="33" s="1"/>
  <c r="AO27" i="40"/>
  <c r="AM27" i="40"/>
  <c r="Y25" i="43"/>
  <c r="W34" i="36"/>
  <c r="AM24" i="39"/>
  <c r="AC23" i="46"/>
  <c r="AE23" i="46"/>
  <c r="AO8" i="36"/>
  <c r="AO31" i="31"/>
  <c r="AY31" i="31" s="1"/>
  <c r="AI24" i="33"/>
  <c r="AY42" i="40"/>
  <c r="Y33" i="32"/>
  <c r="AI33" i="32" s="1"/>
  <c r="AY28" i="38"/>
  <c r="M8" i="51"/>
  <c r="AI37" i="40"/>
  <c r="AQ44" i="52"/>
  <c r="Q16" i="35"/>
  <c r="AK16" i="35"/>
  <c r="AE16" i="35"/>
  <c r="AU16" i="35"/>
  <c r="BA16" i="35"/>
  <c r="Q16" i="41"/>
  <c r="S16" i="41" s="1"/>
  <c r="AU16" i="41"/>
  <c r="AK16" i="41"/>
  <c r="AE16" i="41"/>
  <c r="BA16" i="41"/>
  <c r="AS25" i="35"/>
  <c r="Y31" i="39"/>
  <c r="AI31" i="39" s="1"/>
  <c r="BA17" i="30"/>
  <c r="Q17" i="30"/>
  <c r="AU17" i="30"/>
  <c r="AE17" i="30"/>
  <c r="AK17" i="30"/>
  <c r="BA17" i="44"/>
  <c r="AK17" i="44"/>
  <c r="AU17" i="44"/>
  <c r="AE17" i="44"/>
  <c r="Q17" i="44"/>
  <c r="AS43" i="43"/>
  <c r="AU41" i="45"/>
  <c r="AO41" i="45"/>
  <c r="BA41" i="45" s="1"/>
  <c r="AY43" i="45"/>
  <c r="W26" i="35"/>
  <c r="Q9" i="37"/>
  <c r="AO37" i="30"/>
  <c r="I10" i="73"/>
  <c r="I20" i="25" s="1"/>
  <c r="M20" i="25" s="1"/>
  <c r="S20" i="25" s="1"/>
  <c r="AG13" i="30"/>
  <c r="AG9" i="30"/>
  <c r="AG12" i="30"/>
  <c r="AG10" i="30"/>
  <c r="AG21" i="30"/>
  <c r="Y28" i="38"/>
  <c r="AO24" i="42"/>
  <c r="K78" i="96"/>
  <c r="I25" i="22" s="1"/>
  <c r="M25" i="22" s="1"/>
  <c r="S25" i="22" s="1"/>
  <c r="AI34" i="39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Y41" i="36"/>
  <c r="AK41" i="36" s="1"/>
  <c r="AE41" i="36"/>
  <c r="AC41" i="36"/>
  <c r="AC60" i="56"/>
  <c r="AS60" i="56"/>
  <c r="Y60" i="56"/>
  <c r="AM60" i="56"/>
  <c r="Q60" i="56"/>
  <c r="W60" i="56" s="1"/>
  <c r="AI60" i="56"/>
  <c r="Q9" i="45"/>
  <c r="AU8" i="33"/>
  <c r="AO8" i="33"/>
  <c r="Y33" i="46"/>
  <c r="AI33" i="46" s="1"/>
  <c r="AY41" i="35"/>
  <c r="AO25" i="42"/>
  <c r="AE19" i="34"/>
  <c r="AU19" i="34"/>
  <c r="AK19" i="34"/>
  <c r="Q19" i="34"/>
  <c r="BA19" i="34"/>
  <c r="BA19" i="36"/>
  <c r="AK19" i="36"/>
  <c r="Q19" i="36"/>
  <c r="AU19" i="36"/>
  <c r="AE19" i="36"/>
  <c r="AQ23" i="88"/>
  <c r="AE27" i="42"/>
  <c r="AC27" i="42"/>
  <c r="AY12" i="46"/>
  <c r="AI43" i="38"/>
  <c r="AI32" i="38"/>
  <c r="AI30" i="42"/>
  <c r="AS31" i="35"/>
  <c r="AM28" i="43"/>
  <c r="AU8" i="42"/>
  <c r="AO8" i="42"/>
  <c r="BG9" i="91"/>
  <c r="Y32" i="40"/>
  <c r="Y30" i="34"/>
  <c r="AS24" i="38"/>
  <c r="BW16" i="52"/>
  <c r="BG16" i="52"/>
  <c r="Y16" i="52"/>
  <c r="BC16" i="52"/>
  <c r="AM16" i="52"/>
  <c r="AI16" i="52"/>
  <c r="Q16" i="52"/>
  <c r="AW16" i="52"/>
  <c r="BA16" i="52" s="1"/>
  <c r="BQ16" i="52"/>
  <c r="AS16" i="52"/>
  <c r="AC16" i="52"/>
  <c r="BM16" i="52"/>
  <c r="CA16" i="52"/>
  <c r="CG16" i="52"/>
  <c r="Q11" i="40"/>
  <c r="AU11" i="40"/>
  <c r="AE11" i="40"/>
  <c r="BA11" i="40"/>
  <c r="AK11" i="40"/>
  <c r="S11" i="40"/>
  <c r="M31" i="24"/>
  <c r="G32" i="10" s="1"/>
  <c r="S8" i="24"/>
  <c r="S31" i="24" s="1"/>
  <c r="I38" i="8" s="1"/>
  <c r="O18" i="77"/>
  <c r="Q18" i="77" s="1"/>
  <c r="E70" i="74" s="1"/>
  <c r="O20" i="77"/>
  <c r="Q20" i="77" s="1"/>
  <c r="E72" i="74" s="1"/>
  <c r="O19" i="77"/>
  <c r="Q19" i="77" s="1"/>
  <c r="E71" i="74" s="1"/>
  <c r="O9" i="77"/>
  <c r="Q9" i="77" s="1"/>
  <c r="E61" i="74" s="1"/>
  <c r="AY20" i="77"/>
  <c r="BA20" i="77" s="1"/>
  <c r="E89" i="74" s="1"/>
  <c r="AY9" i="77"/>
  <c r="BA9" i="77" s="1"/>
  <c r="E78" i="74" s="1"/>
  <c r="AY18" i="77"/>
  <c r="BA18" i="77" s="1"/>
  <c r="E87" i="74" s="1"/>
  <c r="AY19" i="77"/>
  <c r="BA19" i="77" s="1"/>
  <c r="E88" i="74" s="1"/>
  <c r="AG8" i="79"/>
  <c r="AK8" i="79" s="1"/>
  <c r="AM8" i="79" s="1"/>
  <c r="Y25" i="36"/>
  <c r="AI25" i="36" s="1"/>
  <c r="AE37" i="30"/>
  <c r="AC37" i="30"/>
  <c r="AI28" i="44"/>
  <c r="AS43" i="45"/>
  <c r="AI30" i="46"/>
  <c r="AM43" i="40"/>
  <c r="AC23" i="39"/>
  <c r="AE23" i="39"/>
  <c r="AM24" i="36"/>
  <c r="AS24" i="36" s="1"/>
  <c r="W41" i="41"/>
  <c r="W43" i="41"/>
  <c r="AC37" i="44"/>
  <c r="AE37" i="44"/>
  <c r="Y28" i="43"/>
  <c r="AW34" i="37"/>
  <c r="AW26" i="37"/>
  <c r="AW24" i="37"/>
  <c r="AW23" i="37"/>
  <c r="AS17" i="79"/>
  <c r="AU17" i="79" s="1"/>
  <c r="AW22" i="37"/>
  <c r="AW8" i="37"/>
  <c r="Y31" i="31"/>
  <c r="AI31" i="31" s="1"/>
  <c r="AC25" i="37"/>
  <c r="AE25" i="37"/>
  <c r="AS27" i="34"/>
  <c r="S14" i="42"/>
  <c r="Q14" i="42"/>
  <c r="Q14" i="30"/>
  <c r="K55" i="96"/>
  <c r="I29" i="53" s="1"/>
  <c r="M29" i="53" s="1"/>
  <c r="Q29" i="53" s="1"/>
  <c r="W29" i="53" s="1"/>
  <c r="Y28" i="42"/>
  <c r="Y41" i="37"/>
  <c r="AK41" i="37" s="1"/>
  <c r="AE41" i="37"/>
  <c r="AC41" i="37"/>
  <c r="W40" i="39"/>
  <c r="AC40" i="39" s="1"/>
  <c r="Y25" i="38"/>
  <c r="AM43" i="32"/>
  <c r="Y31" i="52"/>
  <c r="BC31" i="52"/>
  <c r="AM31" i="52"/>
  <c r="AQ31" i="52" s="1"/>
  <c r="CG31" i="52"/>
  <c r="BQ31" i="52"/>
  <c r="BM31" i="52"/>
  <c r="AW31" i="52"/>
  <c r="AI31" i="52"/>
  <c r="BG31" i="52"/>
  <c r="AC31" i="52"/>
  <c r="CA31" i="52"/>
  <c r="CE31" i="52" s="1"/>
  <c r="Q31" i="52"/>
  <c r="W31" i="52" s="1"/>
  <c r="AS31" i="52"/>
  <c r="BW31" i="52"/>
  <c r="W23" i="34"/>
  <c r="M10" i="50"/>
  <c r="Y27" i="40"/>
  <c r="AM29" i="46"/>
  <c r="Y12" i="46"/>
  <c r="AK12" i="46" s="1"/>
  <c r="AO85" i="52"/>
  <c r="AM85" i="52"/>
  <c r="AM32" i="44"/>
  <c r="AM31" i="43"/>
  <c r="AC28" i="56"/>
  <c r="AI28" i="56" s="1"/>
  <c r="Y28" i="56"/>
  <c r="AM28" i="56"/>
  <c r="AS28" i="56" s="1"/>
  <c r="Q28" i="56"/>
  <c r="W28" i="56" s="1"/>
  <c r="I12" i="96"/>
  <c r="E16" i="95" s="1"/>
  <c r="G16" i="95" s="1"/>
  <c r="K12" i="96"/>
  <c r="E17" i="95" s="1"/>
  <c r="G17" i="95" s="1"/>
  <c r="S57" i="98"/>
  <c r="E16" i="94" s="1"/>
  <c r="G16" i="94" s="1"/>
  <c r="S73" i="98"/>
  <c r="E32" i="94" s="1"/>
  <c r="G32" i="94" s="1"/>
  <c r="S50" i="98"/>
  <c r="E28" i="96" s="1"/>
  <c r="S66" i="98"/>
  <c r="E25" i="94" s="1"/>
  <c r="G25" i="94" s="1"/>
  <c r="K81" i="98"/>
  <c r="O41" i="98"/>
  <c r="S28" i="98"/>
  <c r="E22" i="96" s="1"/>
  <c r="Y62" i="54"/>
  <c r="Q62" i="54"/>
  <c r="W62" i="54" s="1"/>
  <c r="AO27" i="32"/>
  <c r="AY27" i="32" s="1"/>
  <c r="Y57" i="54"/>
  <c r="Q57" i="54"/>
  <c r="W57" i="54" s="1"/>
  <c r="AO32" i="33"/>
  <c r="AY32" i="33" s="1"/>
  <c r="AO33" i="43"/>
  <c r="M82" i="98"/>
  <c r="Q41" i="98"/>
  <c r="Q82" i="98" s="1"/>
  <c r="CG13" i="79"/>
  <c r="CY13" i="84"/>
  <c r="CI13" i="79" s="1"/>
  <c r="CM13" i="79" s="1"/>
  <c r="CO13" i="79" s="1"/>
  <c r="W12" i="41" s="1"/>
  <c r="Q18" i="44"/>
  <c r="AE18" i="44"/>
  <c r="BA18" i="44"/>
  <c r="S18" i="44"/>
  <c r="AU18" i="44"/>
  <c r="AK18" i="44"/>
  <c r="Y43" i="31"/>
  <c r="AK43" i="31" s="1"/>
  <c r="AC43" i="31"/>
  <c r="Q12" i="50"/>
  <c r="W12" i="50" s="1"/>
  <c r="Y12" i="50"/>
  <c r="Q9" i="39"/>
  <c r="AM40" i="35"/>
  <c r="AO40" i="35"/>
  <c r="S13" i="39"/>
  <c r="Q13" i="39"/>
  <c r="AO26" i="34"/>
  <c r="AM26" i="34"/>
  <c r="BA17" i="46"/>
  <c r="AK17" i="46"/>
  <c r="Q17" i="46"/>
  <c r="AU17" i="46"/>
  <c r="AE17" i="46"/>
  <c r="Q28" i="55"/>
  <c r="W28" i="55" s="1"/>
  <c r="AA28" i="55"/>
  <c r="AI28" i="55"/>
  <c r="AC26" i="40"/>
  <c r="AE26" i="40"/>
  <c r="AU19" i="42"/>
  <c r="AE19" i="42"/>
  <c r="AK19" i="42"/>
  <c r="S19" i="42"/>
  <c r="BA19" i="42"/>
  <c r="Q19" i="42"/>
  <c r="W40" i="40"/>
  <c r="AY12" i="33"/>
  <c r="AM30" i="31"/>
  <c r="AS30" i="31" s="1"/>
  <c r="AG21" i="42"/>
  <c r="AG13" i="42"/>
  <c r="AG9" i="42"/>
  <c r="AG10" i="42"/>
  <c r="AG12" i="42"/>
  <c r="K19" i="94"/>
  <c r="I46" i="37" s="1"/>
  <c r="M46" i="37" s="1"/>
  <c r="Y26" i="30"/>
  <c r="AK26" i="30" s="1"/>
  <c r="AC25" i="39"/>
  <c r="AE25" i="39"/>
  <c r="AY82" i="52"/>
  <c r="AW82" i="52"/>
  <c r="BC82" i="52" s="1"/>
  <c r="Y27" i="46"/>
  <c r="AK27" i="46" s="1"/>
  <c r="AI28" i="30"/>
  <c r="I41" i="53"/>
  <c r="M9" i="53"/>
  <c r="Q15" i="45"/>
  <c r="AU15" i="45"/>
  <c r="AE15" i="45"/>
  <c r="BA15" i="45"/>
  <c r="S15" i="45"/>
  <c r="AK15" i="45"/>
  <c r="AO27" i="31"/>
  <c r="AY27" i="31" s="1"/>
  <c r="AM27" i="31"/>
  <c r="AS27" i="31" s="1"/>
  <c r="AI34" i="33"/>
  <c r="AI42" i="39"/>
  <c r="BA17" i="31"/>
  <c r="AK17" i="31"/>
  <c r="S17" i="31"/>
  <c r="Q17" i="31"/>
  <c r="AU17" i="31"/>
  <c r="AE17" i="31"/>
  <c r="AG23" i="36"/>
  <c r="AG34" i="36"/>
  <c r="AG24" i="36"/>
  <c r="AG22" i="36"/>
  <c r="AG8" i="36"/>
  <c r="AI8" i="36" s="1"/>
  <c r="AG26" i="36"/>
  <c r="AC25" i="34"/>
  <c r="AE25" i="34"/>
  <c r="W34" i="31"/>
  <c r="AS25" i="52"/>
  <c r="AC25" i="52"/>
  <c r="BW25" i="52"/>
  <c r="BG25" i="52"/>
  <c r="Y25" i="52"/>
  <c r="CG25" i="52"/>
  <c r="BQ25" i="52"/>
  <c r="AM25" i="52"/>
  <c r="AQ25" i="52" s="1"/>
  <c r="BM25" i="52"/>
  <c r="AI25" i="52"/>
  <c r="BC25" i="52"/>
  <c r="Q25" i="52"/>
  <c r="W25" i="52" s="1"/>
  <c r="CA25" i="52"/>
  <c r="CE25" i="52" s="1"/>
  <c r="AW25" i="52"/>
  <c r="Y32" i="37"/>
  <c r="Q10" i="55"/>
  <c r="W10" i="55" s="1"/>
  <c r="AI10" i="55"/>
  <c r="AA10" i="55"/>
  <c r="K18" i="73"/>
  <c r="I44" i="23" s="1"/>
  <c r="M44" i="23" s="1"/>
  <c r="S44" i="23" s="1"/>
  <c r="I18" i="73"/>
  <c r="I44" i="25" s="1"/>
  <c r="M44" i="25" s="1"/>
  <c r="S44" i="25" s="1"/>
  <c r="AM40" i="43"/>
  <c r="AS40" i="43" s="1"/>
  <c r="I18" i="96"/>
  <c r="E29" i="95" s="1"/>
  <c r="G29" i="95" s="1"/>
  <c r="K18" i="96"/>
  <c r="E30" i="95" s="1"/>
  <c r="G30" i="95" s="1"/>
  <c r="AY26" i="46"/>
  <c r="Y27" i="41"/>
  <c r="AK27" i="41" s="1"/>
  <c r="K63" i="74"/>
  <c r="I16" i="50" s="1"/>
  <c r="M16" i="50" s="1"/>
  <c r="AY43" i="36"/>
  <c r="Y30" i="39"/>
  <c r="M9" i="55"/>
  <c r="I41" i="55"/>
  <c r="BA15" i="35"/>
  <c r="AK15" i="35"/>
  <c r="Q15" i="35"/>
  <c r="AU15" i="35"/>
  <c r="AE15" i="35"/>
  <c r="AM30" i="44"/>
  <c r="AS29" i="37"/>
  <c r="BA17" i="45"/>
  <c r="AK17" i="45"/>
  <c r="S17" i="45"/>
  <c r="Q17" i="45"/>
  <c r="AU17" i="45"/>
  <c r="AE17" i="45"/>
  <c r="AO29" i="34"/>
  <c r="AY29" i="34" s="1"/>
  <c r="AM29" i="34"/>
  <c r="AS29" i="34" s="1"/>
  <c r="AY32" i="43"/>
  <c r="S25" i="97"/>
  <c r="I39" i="41" s="1"/>
  <c r="M39" i="41" s="1"/>
  <c r="Q25" i="97"/>
  <c r="I38" i="41" s="1"/>
  <c r="K86" i="74"/>
  <c r="I60" i="50" s="1"/>
  <c r="M60" i="50" s="1"/>
  <c r="W34" i="30"/>
  <c r="AC27" i="35"/>
  <c r="AE27" i="35"/>
  <c r="AM26" i="41"/>
  <c r="AO26" i="41" s="1"/>
  <c r="BA26" i="41" s="1"/>
  <c r="Q18" i="43"/>
  <c r="BA18" i="43"/>
  <c r="S18" i="43"/>
  <c r="AU18" i="43"/>
  <c r="AK18" i="43"/>
  <c r="AE18" i="43"/>
  <c r="AS24" i="46"/>
  <c r="AM33" i="33"/>
  <c r="AS33" i="33" s="1"/>
  <c r="AO12" i="46"/>
  <c r="BA12" i="46" s="1"/>
  <c r="AM12" i="46"/>
  <c r="CA89" i="52"/>
  <c r="AC89" i="52"/>
  <c r="BG89" i="52"/>
  <c r="BM89" i="52" s="1"/>
  <c r="BC89" i="52"/>
  <c r="AM89" i="52"/>
  <c r="AI89" i="52"/>
  <c r="Q89" i="52"/>
  <c r="W89" i="52" s="1"/>
  <c r="AW89" i="52"/>
  <c r="BQ89" i="52"/>
  <c r="BW89" i="52" s="1"/>
  <c r="S9" i="46"/>
  <c r="Q9" i="46"/>
  <c r="Q13" i="35"/>
  <c r="Q13" i="30"/>
  <c r="W40" i="33"/>
  <c r="Y40" i="33"/>
  <c r="AK40" i="33" s="1"/>
  <c r="AM33" i="32"/>
  <c r="AS33" i="32" s="1"/>
  <c r="Q9" i="30"/>
  <c r="AI27" i="30"/>
  <c r="BA8" i="39"/>
  <c r="AI32" i="45"/>
  <c r="AS27" i="42"/>
  <c r="AW21" i="38"/>
  <c r="AW13" i="38"/>
  <c r="AW10" i="38"/>
  <c r="AW12" i="38"/>
  <c r="CC16" i="79"/>
  <c r="CE16" i="79" s="1"/>
  <c r="AM12" i="38" s="1"/>
  <c r="AS12" i="38" s="1"/>
  <c r="AW9" i="38"/>
  <c r="AU41" i="42"/>
  <c r="AO41" i="42"/>
  <c r="AI25" i="35"/>
  <c r="AU15" i="46"/>
  <c r="AE15" i="46"/>
  <c r="BA15" i="46"/>
  <c r="Q15" i="46"/>
  <c r="AK15" i="46"/>
  <c r="BA15" i="44"/>
  <c r="AK15" i="44"/>
  <c r="Q15" i="44"/>
  <c r="AE15" i="44"/>
  <c r="AU15" i="44"/>
  <c r="W24" i="43"/>
  <c r="M21" i="54"/>
  <c r="AY23" i="36"/>
  <c r="Q29" i="54"/>
  <c r="W29" i="54" s="1"/>
  <c r="Y29" i="54"/>
  <c r="AI24" i="40"/>
  <c r="AI26" i="33"/>
  <c r="CE44" i="52"/>
  <c r="AY33" i="38"/>
  <c r="AK8" i="33"/>
  <c r="AI30" i="40"/>
  <c r="AI37" i="39"/>
  <c r="AI28" i="52"/>
  <c r="Q28" i="52"/>
  <c r="BM28" i="52"/>
  <c r="AW28" i="52"/>
  <c r="BA28" i="52" s="1"/>
  <c r="CA28" i="52"/>
  <c r="BW28" i="52"/>
  <c r="BG28" i="52"/>
  <c r="BQ28" i="52"/>
  <c r="AM28" i="52"/>
  <c r="CG28" i="52"/>
  <c r="BC28" i="52"/>
  <c r="AS28" i="52"/>
  <c r="AC28" i="52"/>
  <c r="Y28" i="52"/>
  <c r="BA16" i="37"/>
  <c r="AK16" i="37"/>
  <c r="S16" i="37"/>
  <c r="Q16" i="37"/>
  <c r="AU16" i="37"/>
  <c r="AE16" i="37"/>
  <c r="K47" i="54"/>
  <c r="K46" i="54"/>
  <c r="M46" i="54" s="1"/>
  <c r="K48" i="54"/>
  <c r="BA17" i="43"/>
  <c r="AK17" i="43"/>
  <c r="AE17" i="43"/>
  <c r="Q17" i="43"/>
  <c r="AU17" i="43"/>
  <c r="AU17" i="40"/>
  <c r="AE17" i="40"/>
  <c r="AK17" i="40"/>
  <c r="BA17" i="40"/>
  <c r="Q17" i="40"/>
  <c r="Y15" i="88"/>
  <c r="Y16" i="88"/>
  <c r="Y8" i="88"/>
  <c r="Y17" i="88"/>
  <c r="Y9" i="88"/>
  <c r="Y18" i="88"/>
  <c r="Y10" i="88"/>
  <c r="Y14" i="88"/>
  <c r="Y19" i="88"/>
  <c r="Y13" i="88"/>
  <c r="Y22" i="88"/>
  <c r="Y20" i="88"/>
  <c r="Y23" i="88"/>
  <c r="Y11" i="88"/>
  <c r="Y21" i="88"/>
  <c r="Y12" i="88"/>
  <c r="S22" i="97"/>
  <c r="I39" i="44" s="1"/>
  <c r="M39" i="44" s="1"/>
  <c r="Q22" i="97"/>
  <c r="I38" i="44" s="1"/>
  <c r="S20" i="97"/>
  <c r="I39" i="46" s="1"/>
  <c r="M39" i="46" s="1"/>
  <c r="Q20" i="97"/>
  <c r="I38" i="46" s="1"/>
  <c r="S33" i="97"/>
  <c r="I39" i="33" s="1"/>
  <c r="M39" i="33" s="1"/>
  <c r="Q33" i="97"/>
  <c r="I38" i="33" s="1"/>
  <c r="Y43" i="36"/>
  <c r="AK43" i="36" s="1"/>
  <c r="AC43" i="36"/>
  <c r="AE43" i="36"/>
  <c r="AC34" i="40"/>
  <c r="AE34" i="40"/>
  <c r="I42" i="74"/>
  <c r="Q26" i="55"/>
  <c r="W26" i="55" s="1"/>
  <c r="AI26" i="55"/>
  <c r="AA26" i="55"/>
  <c r="AY34" i="39"/>
  <c r="AM24" i="34"/>
  <c r="BA19" i="32"/>
  <c r="AK19" i="32"/>
  <c r="Q19" i="32"/>
  <c r="AU19" i="32"/>
  <c r="AE19" i="32"/>
  <c r="Q19" i="45"/>
  <c r="BA19" i="45"/>
  <c r="S19" i="45"/>
  <c r="AU19" i="45"/>
  <c r="AK19" i="45"/>
  <c r="AE19" i="45"/>
  <c r="AM28" i="42"/>
  <c r="Y40" i="44"/>
  <c r="AK40" i="44" s="1"/>
  <c r="W40" i="44"/>
  <c r="AI25" i="43"/>
  <c r="AY12" i="39"/>
  <c r="AM33" i="36"/>
  <c r="BA11" i="46"/>
  <c r="AK11" i="46"/>
  <c r="S11" i="46"/>
  <c r="AE11" i="46"/>
  <c r="AU11" i="46"/>
  <c r="Q11" i="46"/>
  <c r="Q11" i="32"/>
  <c r="AU11" i="32"/>
  <c r="AE11" i="32"/>
  <c r="BA11" i="32"/>
  <c r="AK11" i="32"/>
  <c r="I31" i="24"/>
  <c r="U85" i="52"/>
  <c r="Q85" i="52"/>
  <c r="W19" i="77"/>
  <c r="Y19" i="77" s="1"/>
  <c r="E20" i="75" s="1"/>
  <c r="W18" i="77"/>
  <c r="Y18" i="77" s="1"/>
  <c r="E19" i="75" s="1"/>
  <c r="W9" i="77"/>
  <c r="Y9" i="77" s="1"/>
  <c r="E9" i="75" s="1"/>
  <c r="W20" i="77"/>
  <c r="Y20" i="77" s="1"/>
  <c r="E21" i="75" s="1"/>
  <c r="AA18" i="77"/>
  <c r="AC18" i="77" s="1"/>
  <c r="I27" i="18" s="1"/>
  <c r="M27" i="18" s="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E8" i="79"/>
  <c r="BA9" i="31"/>
  <c r="AK9" i="31"/>
  <c r="Q9" i="31"/>
  <c r="AE9" i="31"/>
  <c r="AU9" i="31"/>
  <c r="AI37" i="37"/>
  <c r="AS23" i="42"/>
  <c r="AC27" i="34"/>
  <c r="AE27" i="34"/>
  <c r="Q12" i="55"/>
  <c r="W12" i="55" s="1"/>
  <c r="AA12" i="55"/>
  <c r="AI12" i="55"/>
  <c r="AG46" i="41"/>
  <c r="AG38" i="41"/>
  <c r="AG28" i="41"/>
  <c r="AG20" i="41"/>
  <c r="AG41" i="41"/>
  <c r="AG32" i="41"/>
  <c r="AI32" i="41" s="1"/>
  <c r="AG30" i="41"/>
  <c r="AI30" i="41" s="1"/>
  <c r="AG25" i="41"/>
  <c r="AI25" i="41" s="1"/>
  <c r="AG16" i="41"/>
  <c r="AG33" i="41"/>
  <c r="AI33" i="41" s="1"/>
  <c r="AG18" i="41"/>
  <c r="AG14" i="41"/>
  <c r="AG17" i="41"/>
  <c r="AG42" i="41"/>
  <c r="AG40" i="41"/>
  <c r="AG36" i="41"/>
  <c r="AG39" i="41"/>
  <c r="AG19" i="41"/>
  <c r="AG31" i="41"/>
  <c r="AG11" i="41"/>
  <c r="AG15" i="41"/>
  <c r="AG43" i="41"/>
  <c r="AG37" i="41"/>
  <c r="AI37" i="41" s="1"/>
  <c r="AG27" i="41"/>
  <c r="AI27" i="41" s="1"/>
  <c r="AG45" i="41"/>
  <c r="AG29" i="41"/>
  <c r="AI29" i="41" s="1"/>
  <c r="AS37" i="38"/>
  <c r="AM34" i="34"/>
  <c r="AY25" i="35"/>
  <c r="AU14" i="38"/>
  <c r="AE14" i="38"/>
  <c r="BA14" i="38"/>
  <c r="Q14" i="38"/>
  <c r="AK14" i="38"/>
  <c r="Q14" i="44"/>
  <c r="Q29" i="55"/>
  <c r="W29" i="55" s="1"/>
  <c r="AI29" i="55"/>
  <c r="AA29" i="55"/>
  <c r="AS27" i="30"/>
  <c r="W34" i="37"/>
  <c r="Y43" i="37"/>
  <c r="AC43" i="37"/>
  <c r="Y41" i="43"/>
  <c r="AC41" i="43"/>
  <c r="AK43" i="32"/>
  <c r="Q21" i="50"/>
  <c r="W21" i="50" s="1"/>
  <c r="Y21" i="50"/>
  <c r="AY25" i="33"/>
  <c r="S9" i="35"/>
  <c r="Q9" i="35"/>
  <c r="AO84" i="52"/>
  <c r="AQ84" i="52" s="1"/>
  <c r="AM84" i="52"/>
  <c r="AS84" i="52" s="1"/>
  <c r="Y41" i="52"/>
  <c r="AM43" i="33"/>
  <c r="Q53" i="54"/>
  <c r="W53" i="54" s="1"/>
  <c r="I14" i="96"/>
  <c r="E20" i="95" s="1"/>
  <c r="G20" i="95" s="1"/>
  <c r="K18" i="94"/>
  <c r="K34" i="94"/>
  <c r="I171" i="11" s="1"/>
  <c r="S11" i="98"/>
  <c r="E9" i="96" s="1"/>
  <c r="K11" i="94"/>
  <c r="M27" i="94"/>
  <c r="K27" i="94"/>
  <c r="I46" i="30" s="1"/>
  <c r="M46" i="30" s="1"/>
  <c r="I26" i="96"/>
  <c r="S29" i="98"/>
  <c r="E72" i="95" s="1"/>
  <c r="G72" i="95" s="1"/>
  <c r="AI62" i="56"/>
  <c r="AC62" i="56"/>
  <c r="AS62" i="56"/>
  <c r="Y62" i="56"/>
  <c r="Q62" i="56"/>
  <c r="W62" i="56" s="1"/>
  <c r="AM62" i="56"/>
  <c r="AC57" i="56"/>
  <c r="AI57" i="56"/>
  <c r="Q57" i="56"/>
  <c r="W57" i="56" s="1"/>
  <c r="AS57" i="56"/>
  <c r="AM57" i="56"/>
  <c r="Y57" i="56"/>
  <c r="Q63" i="54"/>
  <c r="AM27" i="43"/>
  <c r="AM34" i="42"/>
  <c r="AC12" i="33"/>
  <c r="AE12" i="33"/>
  <c r="Y41" i="39"/>
  <c r="AE41" i="39"/>
  <c r="AC41" i="39"/>
  <c r="AM42" i="43"/>
  <c r="AM40" i="36"/>
  <c r="AW26" i="41"/>
  <c r="AW8" i="41"/>
  <c r="AW22" i="41"/>
  <c r="AW34" i="41"/>
  <c r="AW24" i="41"/>
  <c r="AS13" i="79"/>
  <c r="AU13" i="79" s="1"/>
  <c r="AW23" i="41"/>
  <c r="AY83" i="52"/>
  <c r="AW83" i="52"/>
  <c r="BC83" i="52" s="1"/>
  <c r="AU13" i="43"/>
  <c r="AE13" i="43"/>
  <c r="AK13" i="43"/>
  <c r="Q13" i="43"/>
  <c r="BA13" i="43"/>
  <c r="S13" i="43"/>
  <c r="Q36" i="44"/>
  <c r="AM40" i="38"/>
  <c r="Q54" i="50"/>
  <c r="W54" i="50" s="1"/>
  <c r="AU15" i="38"/>
  <c r="AE15" i="38"/>
  <c r="AK15" i="38"/>
  <c r="BA15" i="38"/>
  <c r="Q15" i="38"/>
  <c r="AE34" i="35"/>
  <c r="AC34" i="35"/>
  <c r="I14" i="73"/>
  <c r="I32" i="25" s="1"/>
  <c r="M32" i="25" s="1"/>
  <c r="S32" i="25" s="1"/>
  <c r="Y41" i="33"/>
  <c r="AK41" i="33" s="1"/>
  <c r="AE41" i="33"/>
  <c r="AC41" i="33"/>
  <c r="S16" i="34"/>
  <c r="AK16" i="34"/>
  <c r="Q16" i="34"/>
  <c r="AE16" i="34"/>
  <c r="BA16" i="34"/>
  <c r="AU16" i="34"/>
  <c r="CG92" i="52"/>
  <c r="BQ92" i="52"/>
  <c r="AI92" i="52"/>
  <c r="Q92" i="52"/>
  <c r="W92" i="52" s="1"/>
  <c r="BM92" i="52"/>
  <c r="AW92" i="52"/>
  <c r="AS92" i="52"/>
  <c r="AC92" i="52"/>
  <c r="CA92" i="52"/>
  <c r="CE92" i="52" s="1"/>
  <c r="BC92" i="52"/>
  <c r="BW92" i="52"/>
  <c r="AM92" i="52"/>
  <c r="AQ92" i="52" s="1"/>
  <c r="Y92" i="52"/>
  <c r="BG92" i="52"/>
  <c r="Y41" i="34"/>
  <c r="AI41" i="34" s="1"/>
  <c r="AC41" i="34"/>
  <c r="S23" i="97"/>
  <c r="I39" i="43" s="1"/>
  <c r="M39" i="43" s="1"/>
  <c r="Q23" i="97"/>
  <c r="I38" i="43" s="1"/>
  <c r="AM25" i="46"/>
  <c r="AS19" i="89"/>
  <c r="AS20" i="89"/>
  <c r="AS21" i="89"/>
  <c r="AS22" i="89"/>
  <c r="AS23" i="89"/>
  <c r="AS10" i="89"/>
  <c r="AS11" i="89"/>
  <c r="AS18" i="89"/>
  <c r="AS12" i="89"/>
  <c r="AS16" i="89"/>
  <c r="AS14" i="89"/>
  <c r="AS15" i="89"/>
  <c r="AS13" i="89"/>
  <c r="AS17" i="89"/>
  <c r="AS9" i="89"/>
  <c r="AS8" i="89"/>
  <c r="BC19" i="77"/>
  <c r="BE19" i="77" s="1"/>
  <c r="I27" i="11" s="1"/>
  <c r="M27" i="11" s="1"/>
  <c r="BC18" i="77"/>
  <c r="BE18" i="77" s="1"/>
  <c r="I59" i="11" s="1"/>
  <c r="BC9" i="77"/>
  <c r="BE9" i="77" s="1"/>
  <c r="I13" i="11" s="1"/>
  <c r="BC20" i="77"/>
  <c r="BE20" i="77" s="1"/>
  <c r="I72" i="11" s="1"/>
  <c r="M72" i="11" s="1"/>
  <c r="Q56" i="50"/>
  <c r="W56" i="50" s="1"/>
  <c r="Y56" i="50"/>
  <c r="AC24" i="42"/>
  <c r="AE24" i="42"/>
  <c r="S14" i="41"/>
  <c r="Q14" i="41"/>
  <c r="AO42" i="35"/>
  <c r="AM42" i="35"/>
  <c r="K10" i="94"/>
  <c r="I17" i="96"/>
  <c r="Y12" i="33"/>
  <c r="AK12" i="33" s="1"/>
  <c r="Y25" i="42"/>
  <c r="AK25" i="42" s="1"/>
  <c r="BA18" i="42"/>
  <c r="AK18" i="42"/>
  <c r="AE18" i="42"/>
  <c r="Q18" i="42"/>
  <c r="AU18" i="42"/>
  <c r="AC24" i="46"/>
  <c r="AE24" i="46"/>
  <c r="AE42" i="36"/>
  <c r="AC42" i="36"/>
  <c r="Q13" i="44"/>
  <c r="I17" i="73"/>
  <c r="BM27" i="52"/>
  <c r="AW27" i="52"/>
  <c r="CA27" i="52"/>
  <c r="CE27" i="52" s="1"/>
  <c r="AS27" i="52"/>
  <c r="AC27" i="52"/>
  <c r="Y27" i="52"/>
  <c r="BQ27" i="52"/>
  <c r="Q27" i="52"/>
  <c r="W27" i="52" s="1"/>
  <c r="AM27" i="52"/>
  <c r="AQ27" i="52" s="1"/>
  <c r="BG27" i="52"/>
  <c r="AI27" i="52"/>
  <c r="CG27" i="52"/>
  <c r="BC27" i="52"/>
  <c r="BW27" i="52"/>
  <c r="AC24" i="40"/>
  <c r="AE24" i="40"/>
  <c r="AE12" i="30"/>
  <c r="AC12" i="30"/>
  <c r="AI33" i="34"/>
  <c r="Y30" i="32"/>
  <c r="AI30" i="32" s="1"/>
  <c r="AC37" i="45"/>
  <c r="AE37" i="45"/>
  <c r="CG20" i="52"/>
  <c r="K84" i="74"/>
  <c r="I58" i="50" s="1"/>
  <c r="M58" i="50" s="1"/>
  <c r="S27" i="97"/>
  <c r="I39" i="39" s="1"/>
  <c r="M39" i="39" s="1"/>
  <c r="Q27" i="97"/>
  <c r="I38" i="39" s="1"/>
  <c r="Y43" i="38"/>
  <c r="AK43" i="38" s="1"/>
  <c r="AC43" i="38"/>
  <c r="AI25" i="38"/>
  <c r="AO30" i="34"/>
  <c r="AY30" i="34" s="1"/>
  <c r="AM30" i="34"/>
  <c r="AS30" i="34" s="1"/>
  <c r="AU11" i="42"/>
  <c r="AE11" i="42"/>
  <c r="BA11" i="42"/>
  <c r="S11" i="42"/>
  <c r="AK11" i="42"/>
  <c r="Q11" i="42"/>
  <c r="G19" i="77"/>
  <c r="I19" i="77" s="1"/>
  <c r="I30" i="56" s="1"/>
  <c r="M30" i="56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BG24" i="52"/>
  <c r="BM24" i="52" s="1"/>
  <c r="BC24" i="52"/>
  <c r="AM24" i="52"/>
  <c r="AI24" i="52"/>
  <c r="Q24" i="52"/>
  <c r="Y24" i="52" s="1"/>
  <c r="AW24" i="52"/>
  <c r="BA24" i="52" s="1"/>
  <c r="BQ24" i="52"/>
  <c r="BW24" i="52" s="1"/>
  <c r="AS24" i="52"/>
  <c r="AC24" i="52"/>
  <c r="CA24" i="52"/>
  <c r="CG24" i="52" s="1"/>
  <c r="BA9" i="38"/>
  <c r="AK9" i="38"/>
  <c r="Q9" i="38"/>
  <c r="AU9" i="38"/>
  <c r="AE9" i="38"/>
  <c r="Y27" i="31"/>
  <c r="AI27" i="31" s="1"/>
  <c r="AO82" i="52"/>
  <c r="AM82" i="52"/>
  <c r="AS82" i="52" s="1"/>
  <c r="K28" i="94"/>
  <c r="I35" i="24" s="1"/>
  <c r="M35" i="24" s="1"/>
  <c r="S35" i="24" s="1"/>
  <c r="M28" i="94"/>
  <c r="S62" i="98"/>
  <c r="E21" i="94" s="1"/>
  <c r="G21" i="94" s="1"/>
  <c r="Q18" i="36"/>
  <c r="AU18" i="36"/>
  <c r="AE18" i="36"/>
  <c r="BA18" i="36"/>
  <c r="AK18" i="36"/>
  <c r="AO30" i="36"/>
  <c r="AY30" i="36" s="1"/>
  <c r="AI40" i="33"/>
  <c r="AC37" i="34"/>
  <c r="AE37" i="34"/>
  <c r="AE8" i="44"/>
  <c r="Y8" i="44"/>
  <c r="AC8" i="44"/>
  <c r="AW9" i="32"/>
  <c r="AW21" i="32"/>
  <c r="CC22" i="79"/>
  <c r="CE22" i="79" s="1"/>
  <c r="AM12" i="32" s="1"/>
  <c r="AW12" i="32"/>
  <c r="AW13" i="32"/>
  <c r="AW10" i="32"/>
  <c r="AI28" i="45"/>
  <c r="Y23" i="38"/>
  <c r="AI23" i="38" s="1"/>
  <c r="AM43" i="38"/>
  <c r="AG9" i="36"/>
  <c r="AG21" i="36"/>
  <c r="AG13" i="36"/>
  <c r="AG12" i="36"/>
  <c r="AG10" i="36"/>
  <c r="AM26" i="40"/>
  <c r="Y33" i="42"/>
  <c r="AO42" i="33"/>
  <c r="AM42" i="33"/>
  <c r="AY42" i="38"/>
  <c r="Y37" i="45"/>
  <c r="AK37" i="45" s="1"/>
  <c r="AM31" i="39"/>
  <c r="AS31" i="39" s="1"/>
  <c r="AO31" i="39"/>
  <c r="AY31" i="39" s="1"/>
  <c r="AS42" i="44"/>
  <c r="Y30" i="43"/>
  <c r="AY33" i="43"/>
  <c r="S31" i="97"/>
  <c r="I39" i="35" s="1"/>
  <c r="M39" i="35" s="1"/>
  <c r="Q31" i="97"/>
  <c r="I38" i="35" s="1"/>
  <c r="AM34" i="32"/>
  <c r="AU19" i="35"/>
  <c r="AE19" i="35"/>
  <c r="AK19" i="35"/>
  <c r="BA19" i="35"/>
  <c r="S19" i="35"/>
  <c r="Q19" i="35"/>
  <c r="AI28" i="38"/>
  <c r="S20" i="77"/>
  <c r="U20" i="77" s="1"/>
  <c r="E21" i="76" s="1"/>
  <c r="S9" i="77"/>
  <c r="U9" i="77" s="1"/>
  <c r="E9" i="76" s="1"/>
  <c r="S18" i="77"/>
  <c r="U18" i="77" s="1"/>
  <c r="E19" i="76" s="1"/>
  <c r="S19" i="77"/>
  <c r="U19" i="77" s="1"/>
  <c r="E20" i="76" s="1"/>
  <c r="Q40" i="55"/>
  <c r="W40" i="55" s="1"/>
  <c r="AI40" i="55"/>
  <c r="AA40" i="55"/>
  <c r="K65" i="74"/>
  <c r="I18" i="50" s="1"/>
  <c r="M18" i="50" s="1"/>
  <c r="AO29" i="30"/>
  <c r="AY29" i="30" s="1"/>
  <c r="AM34" i="44"/>
  <c r="AO27" i="38"/>
  <c r="AY27" i="38" s="1"/>
  <c r="AM27" i="38"/>
  <c r="AS27" i="38" s="1"/>
  <c r="BA18" i="45"/>
  <c r="AK18" i="45"/>
  <c r="S18" i="45"/>
  <c r="AE18" i="45"/>
  <c r="Q18" i="45"/>
  <c r="AU18" i="45"/>
  <c r="BA18" i="31"/>
  <c r="AK18" i="31"/>
  <c r="S18" i="31"/>
  <c r="Q18" i="31"/>
  <c r="AU18" i="31"/>
  <c r="AE18" i="31"/>
  <c r="AM30" i="39"/>
  <c r="BG11" i="88"/>
  <c r="W13" i="79"/>
  <c r="AA13" i="79" s="1"/>
  <c r="AC13" i="79" s="1"/>
  <c r="AM12" i="42"/>
  <c r="AQ23" i="84"/>
  <c r="AG23" i="79" s="1"/>
  <c r="AK23" i="79" s="1"/>
  <c r="AM23" i="79" s="1"/>
  <c r="AE23" i="79"/>
  <c r="AG34" i="37"/>
  <c r="AG23" i="37"/>
  <c r="AG26" i="37"/>
  <c r="AI26" i="37" s="1"/>
  <c r="AG24" i="37"/>
  <c r="AI24" i="37" s="1"/>
  <c r="AG8" i="37"/>
  <c r="AI8" i="37" s="1"/>
  <c r="AG22" i="37"/>
  <c r="W24" i="35"/>
  <c r="AM26" i="39"/>
  <c r="AO26" i="39"/>
  <c r="AC27" i="33"/>
  <c r="AE27" i="33"/>
  <c r="AC34" i="42"/>
  <c r="AE34" i="42"/>
  <c r="AC26" i="39"/>
  <c r="AE26" i="39"/>
  <c r="Y27" i="35"/>
  <c r="AK27" i="35" s="1"/>
  <c r="AG13" i="45"/>
  <c r="AG21" i="45"/>
  <c r="AG12" i="45"/>
  <c r="AG10" i="45"/>
  <c r="AG9" i="45"/>
  <c r="AC23" i="56"/>
  <c r="AM23" i="56"/>
  <c r="AS23" i="56" s="1"/>
  <c r="AI23" i="56"/>
  <c r="Y23" i="56"/>
  <c r="Q23" i="56"/>
  <c r="W23" i="56" s="1"/>
  <c r="AO26" i="32"/>
  <c r="AY26" i="32" s="1"/>
  <c r="AM26" i="32"/>
  <c r="AS26" i="32" s="1"/>
  <c r="AS23" i="33"/>
  <c r="Q18" i="30"/>
  <c r="BA18" i="30"/>
  <c r="AE18" i="30"/>
  <c r="AU18" i="30"/>
  <c r="AK18" i="30"/>
  <c r="S18" i="30"/>
  <c r="Q18" i="39"/>
  <c r="AU18" i="39"/>
  <c r="AE18" i="39"/>
  <c r="AK18" i="39"/>
  <c r="S18" i="39"/>
  <c r="BA18" i="39"/>
  <c r="AM27" i="46"/>
  <c r="Q36" i="45"/>
  <c r="AC26" i="42"/>
  <c r="AE26" i="42"/>
  <c r="AE37" i="42"/>
  <c r="AC37" i="42"/>
  <c r="S9" i="41"/>
  <c r="Q9" i="41"/>
  <c r="AC26" i="37"/>
  <c r="AE26" i="37"/>
  <c r="AS24" i="40"/>
  <c r="AG21" i="38"/>
  <c r="AG13" i="38"/>
  <c r="AG12" i="38"/>
  <c r="AI12" i="38" s="1"/>
  <c r="AG10" i="38"/>
  <c r="AG9" i="38"/>
  <c r="AC24" i="37"/>
  <c r="AE24" i="37"/>
  <c r="AI24" i="46"/>
  <c r="AS33" i="40"/>
  <c r="CG43" i="52"/>
  <c r="W12" i="42"/>
  <c r="S36" i="35"/>
  <c r="Q36" i="35"/>
  <c r="AO26" i="46"/>
  <c r="BA26" i="46" s="1"/>
  <c r="AI8" i="38"/>
  <c r="W40" i="41"/>
  <c r="Y42" i="41"/>
  <c r="AK42" i="41" s="1"/>
  <c r="W42" i="41"/>
  <c r="AI37" i="33"/>
  <c r="K81" i="74"/>
  <c r="I55" i="50" s="1"/>
  <c r="M55" i="50" s="1"/>
  <c r="Y37" i="38"/>
  <c r="AI37" i="38" s="1"/>
  <c r="AE8" i="37"/>
  <c r="Y8" i="37"/>
  <c r="AC8" i="37"/>
  <c r="AW21" i="45"/>
  <c r="AW12" i="45"/>
  <c r="AW13" i="45"/>
  <c r="AW9" i="45"/>
  <c r="CC9" i="79"/>
  <c r="CE9" i="79" s="1"/>
  <c r="AM12" i="45" s="1"/>
  <c r="AO12" i="45" s="1"/>
  <c r="BA12" i="45" s="1"/>
  <c r="AW10" i="45"/>
  <c r="AC25" i="41"/>
  <c r="AE25" i="41"/>
  <c r="Q36" i="37"/>
  <c r="BG13" i="79"/>
  <c r="BK13" i="79" s="1"/>
  <c r="BM13" i="79" s="1"/>
  <c r="AO27" i="37"/>
  <c r="AG10" i="39"/>
  <c r="AG21" i="39"/>
  <c r="AG9" i="39"/>
  <c r="AG13" i="39"/>
  <c r="AG12" i="39"/>
  <c r="Y42" i="52"/>
  <c r="Y31" i="32"/>
  <c r="AI31" i="32" s="1"/>
  <c r="AY84" i="52"/>
  <c r="BA84" i="52" s="1"/>
  <c r="AW84" i="52"/>
  <c r="BC84" i="52" s="1"/>
  <c r="S13" i="33"/>
  <c r="Q13" i="33"/>
  <c r="S13" i="46"/>
  <c r="Q13" i="46"/>
  <c r="S40" i="33"/>
  <c r="AO31" i="40"/>
  <c r="AY31" i="40" s="1"/>
  <c r="AM31" i="40"/>
  <c r="AS31" i="40" s="1"/>
  <c r="AO43" i="43"/>
  <c r="BA43" i="43" s="1"/>
  <c r="Y32" i="46"/>
  <c r="AI32" i="46" s="1"/>
  <c r="AI25" i="30"/>
  <c r="AI31" i="45"/>
  <c r="AM28" i="33"/>
  <c r="AS8" i="40"/>
  <c r="S42" i="34"/>
  <c r="Y29" i="37"/>
  <c r="Y32" i="43"/>
  <c r="AI32" i="43" s="1"/>
  <c r="AI27" i="35"/>
  <c r="AI29" i="35"/>
  <c r="AI30" i="35"/>
  <c r="AI28" i="36"/>
  <c r="AE15" i="48"/>
  <c r="AE29" i="48" s="1"/>
  <c r="E26" i="8" s="1"/>
  <c r="AA29" i="48"/>
  <c r="E18" i="10" s="1"/>
  <c r="AU15" i="31"/>
  <c r="AE15" i="31"/>
  <c r="BA15" i="31"/>
  <c r="S15" i="31"/>
  <c r="AK15" i="31"/>
  <c r="Q15" i="31"/>
  <c r="BA15" i="36"/>
  <c r="S15" i="36"/>
  <c r="Q15" i="36"/>
  <c r="AK15" i="36"/>
  <c r="AU15" i="36"/>
  <c r="AE15" i="36"/>
  <c r="AG23" i="88"/>
  <c r="Q36" i="40"/>
  <c r="AM37" i="40"/>
  <c r="M21" i="56"/>
  <c r="AI32" i="34"/>
  <c r="AY8" i="36"/>
  <c r="W40" i="34"/>
  <c r="AS29" i="56"/>
  <c r="Y29" i="56"/>
  <c r="AM29" i="56"/>
  <c r="Q29" i="56"/>
  <c r="W29" i="56" s="1"/>
  <c r="AI29" i="56"/>
  <c r="AC29" i="56"/>
  <c r="AS12" i="39"/>
  <c r="AY37" i="38"/>
  <c r="AI25" i="39"/>
  <c r="AM9" i="48"/>
  <c r="AM28" i="48" s="1"/>
  <c r="E21" i="8" s="1"/>
  <c r="E22" i="8" s="1"/>
  <c r="AI28" i="48"/>
  <c r="E21" i="10" s="1"/>
  <c r="AU16" i="32"/>
  <c r="AE16" i="32"/>
  <c r="AK16" i="32"/>
  <c r="Q16" i="32"/>
  <c r="BA16" i="32"/>
  <c r="Q16" i="46"/>
  <c r="AU16" i="46"/>
  <c r="AE16" i="46"/>
  <c r="AK16" i="46"/>
  <c r="BA16" i="46"/>
  <c r="S16" i="46"/>
  <c r="Q16" i="33"/>
  <c r="S16" i="33" s="1"/>
  <c r="BA16" i="33"/>
  <c r="AU16" i="33"/>
  <c r="AK16" i="33"/>
  <c r="AE16" i="33"/>
  <c r="AC42" i="33"/>
  <c r="AE42" i="33"/>
  <c r="AM23" i="40"/>
  <c r="BA17" i="38"/>
  <c r="AK17" i="38"/>
  <c r="Q17" i="38"/>
  <c r="AE17" i="38"/>
  <c r="AU17" i="38"/>
  <c r="Q17" i="42"/>
  <c r="AU17" i="42"/>
  <c r="AE17" i="42"/>
  <c r="S17" i="42"/>
  <c r="BA17" i="42"/>
  <c r="AK17" i="42"/>
  <c r="AU17" i="36"/>
  <c r="AE17" i="36"/>
  <c r="Q17" i="36"/>
  <c r="BA17" i="36"/>
  <c r="AK17" i="36"/>
  <c r="S17" i="36"/>
  <c r="AS20" i="52"/>
  <c r="G966" i="1"/>
  <c r="E25" i="2"/>
  <c r="G968" i="1" s="1"/>
  <c r="AO43" i="34"/>
  <c r="Y43" i="45"/>
  <c r="AK43" i="45" s="1"/>
  <c r="AC43" i="45"/>
  <c r="AE43" i="45"/>
  <c r="Y32" i="39"/>
  <c r="AI32" i="39" s="1"/>
  <c r="AY25" i="44"/>
  <c r="Y40" i="37"/>
  <c r="AK40" i="37" s="1"/>
  <c r="W40" i="37"/>
  <c r="AE43" i="31"/>
  <c r="AI26" i="39"/>
  <c r="S30" i="97"/>
  <c r="I39" i="36" s="1"/>
  <c r="M39" i="36" s="1"/>
  <c r="Q30" i="97"/>
  <c r="I38" i="36" s="1"/>
  <c r="S24" i="97"/>
  <c r="I39" i="42" s="1"/>
  <c r="M39" i="42" s="1"/>
  <c r="Q24" i="97"/>
  <c r="I38" i="42" s="1"/>
  <c r="S37" i="97"/>
  <c r="I39" i="30" s="1"/>
  <c r="M39" i="30" s="1"/>
  <c r="Q37" i="97"/>
  <c r="I38" i="30" s="1"/>
  <c r="Y32" i="31"/>
  <c r="AI32" i="31" s="1"/>
  <c r="Y34" i="40"/>
  <c r="AK34" i="40" s="1"/>
  <c r="Y31" i="37"/>
  <c r="AI31" i="37" s="1"/>
  <c r="K16" i="73"/>
  <c r="I38" i="23" s="1"/>
  <c r="M38" i="23" s="1"/>
  <c r="S38" i="23" s="1"/>
  <c r="I16" i="73"/>
  <c r="I38" i="25" s="1"/>
  <c r="M38" i="25" s="1"/>
  <c r="S38" i="25" s="1"/>
  <c r="AO27" i="34"/>
  <c r="AY8" i="33"/>
  <c r="BA19" i="39"/>
  <c r="AK19" i="39"/>
  <c r="S19" i="39"/>
  <c r="Q19" i="39"/>
  <c r="AU19" i="39"/>
  <c r="AE19" i="39"/>
  <c r="AU19" i="41"/>
  <c r="AE19" i="41"/>
  <c r="BA19" i="41"/>
  <c r="Q19" i="41"/>
  <c r="AK19" i="41"/>
  <c r="AW12" i="43"/>
  <c r="AW10" i="43"/>
  <c r="CC11" i="79"/>
  <c r="CE11" i="79" s="1"/>
  <c r="AW13" i="43"/>
  <c r="AW21" i="43"/>
  <c r="AW9" i="43"/>
  <c r="S40" i="44"/>
  <c r="Y37" i="43"/>
  <c r="AI37" i="43" s="1"/>
  <c r="AI33" i="43"/>
  <c r="AI30" i="43"/>
  <c r="AI32" i="42"/>
  <c r="AI29" i="42"/>
  <c r="AG12" i="43"/>
  <c r="AI12" i="43" s="1"/>
  <c r="AG10" i="43"/>
  <c r="AG9" i="43"/>
  <c r="AG13" i="43"/>
  <c r="AG21" i="43"/>
  <c r="AS42" i="40"/>
  <c r="W42" i="46"/>
  <c r="AC42" i="46" s="1"/>
  <c r="Y42" i="46"/>
  <c r="W26" i="44"/>
  <c r="AS37" i="34"/>
  <c r="BA11" i="31"/>
  <c r="AK11" i="31"/>
  <c r="AE11" i="31"/>
  <c r="Q11" i="31"/>
  <c r="AU11" i="31"/>
  <c r="Q11" i="45"/>
  <c r="AK11" i="45"/>
  <c r="AE11" i="45"/>
  <c r="BA11" i="45"/>
  <c r="AU11" i="45"/>
  <c r="U81" i="52"/>
  <c r="Q81" i="52"/>
  <c r="Y81" i="52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E19" i="77"/>
  <c r="AG19" i="77" s="1"/>
  <c r="I28" i="17" s="1"/>
  <c r="M28" i="17" s="1"/>
  <c r="W23" i="91"/>
  <c r="BG8" i="91"/>
  <c r="AY41" i="33"/>
  <c r="AI32" i="37"/>
  <c r="AI33" i="44"/>
  <c r="AI42" i="44"/>
  <c r="AI27" i="46"/>
  <c r="AI28" i="46"/>
  <c r="W24" i="30"/>
  <c r="AI12" i="40"/>
  <c r="AC12" i="34"/>
  <c r="AE12" i="34"/>
  <c r="Y33" i="40"/>
  <c r="AI33" i="40" s="1"/>
  <c r="W34" i="34"/>
  <c r="AS8" i="33"/>
  <c r="AC37" i="46"/>
  <c r="AE37" i="46"/>
  <c r="Q14" i="34"/>
  <c r="Q14" i="40"/>
  <c r="G54" i="10"/>
  <c r="Y30" i="37"/>
  <c r="Y33" i="39"/>
  <c r="AM43" i="39"/>
  <c r="AO40" i="39"/>
  <c r="AY40" i="39" s="1"/>
  <c r="AM40" i="39"/>
  <c r="AS40" i="39" s="1"/>
  <c r="AC27" i="39"/>
  <c r="AE27" i="39"/>
  <c r="Y43" i="43"/>
  <c r="AK43" i="43" s="1"/>
  <c r="AC43" i="43"/>
  <c r="AE43" i="43"/>
  <c r="AO42" i="36"/>
  <c r="AM30" i="43"/>
  <c r="Y28" i="34"/>
  <c r="Y31" i="33"/>
  <c r="AM53" i="56"/>
  <c r="AS53" i="56" s="1"/>
  <c r="Q53" i="56"/>
  <c r="W53" i="56" s="1"/>
  <c r="AC53" i="56"/>
  <c r="AI53" i="56" s="1"/>
  <c r="Y53" i="56"/>
  <c r="S18" i="98"/>
  <c r="E16" i="96" s="1"/>
  <c r="K20" i="94"/>
  <c r="I30" i="96"/>
  <c r="K30" i="96" s="1"/>
  <c r="E36" i="94" s="1"/>
  <c r="G36" i="94" s="1"/>
  <c r="I11" i="96"/>
  <c r="K13" i="94"/>
  <c r="I46" i="43" s="1"/>
  <c r="M46" i="43" s="1"/>
  <c r="M29" i="94"/>
  <c r="K29" i="94"/>
  <c r="I35" i="22" s="1"/>
  <c r="M35" i="22" s="1"/>
  <c r="S35" i="22" s="1"/>
  <c r="S38" i="98"/>
  <c r="E10" i="97" s="1"/>
  <c r="K73" i="95"/>
  <c r="I168" i="11" s="1"/>
  <c r="M73" i="95"/>
  <c r="AM28" i="45"/>
  <c r="AS63" i="56"/>
  <c r="AI63" i="56"/>
  <c r="AM63" i="56"/>
  <c r="Q63" i="56"/>
  <c r="W63" i="56" s="1"/>
  <c r="AC63" i="56"/>
  <c r="AM29" i="45"/>
  <c r="AM25" i="43"/>
  <c r="AY8" i="46"/>
  <c r="AM27" i="44"/>
  <c r="AG8" i="34"/>
  <c r="AI8" i="34" s="1"/>
  <c r="AG26" i="34"/>
  <c r="AG34" i="34"/>
  <c r="AG23" i="34"/>
  <c r="AG22" i="34"/>
  <c r="AG24" i="34"/>
  <c r="AG22" i="43"/>
  <c r="AG26" i="43"/>
  <c r="AG34" i="43"/>
  <c r="AI34" i="43" s="1"/>
  <c r="AG23" i="43"/>
  <c r="AG24" i="43"/>
  <c r="AG8" i="43"/>
  <c r="Q57" i="50"/>
  <c r="W57" i="50" s="1"/>
  <c r="Y57" i="50"/>
  <c r="Q13" i="34"/>
  <c r="AI37" i="45"/>
  <c r="AY34" i="36"/>
  <c r="AM37" i="45"/>
  <c r="BA17" i="33"/>
  <c r="AK17" i="33"/>
  <c r="AE17" i="33"/>
  <c r="Q17" i="33"/>
  <c r="AU17" i="33"/>
  <c r="AW9" i="36"/>
  <c r="AW21" i="36"/>
  <c r="CC18" i="79"/>
  <c r="CE18" i="79" s="1"/>
  <c r="AW12" i="36"/>
  <c r="AW13" i="36"/>
  <c r="AW10" i="36"/>
  <c r="BA19" i="30"/>
  <c r="AK19" i="30"/>
  <c r="S19" i="30"/>
  <c r="Q19" i="30"/>
  <c r="AE19" i="30"/>
  <c r="AU19" i="30"/>
  <c r="AU11" i="35"/>
  <c r="AE11" i="35"/>
  <c r="BA11" i="35"/>
  <c r="S11" i="35"/>
  <c r="Q11" i="35"/>
  <c r="AK11" i="35"/>
  <c r="AI43" i="44"/>
  <c r="CA79" i="52"/>
  <c r="CG79" i="52" s="1"/>
  <c r="BY79" i="52"/>
  <c r="AC27" i="45"/>
  <c r="AE27" i="45"/>
  <c r="Q14" i="39"/>
  <c r="S14" i="39"/>
  <c r="AE25" i="44"/>
  <c r="AC25" i="44"/>
  <c r="AO83" i="52"/>
  <c r="AM83" i="52"/>
  <c r="AS83" i="52" s="1"/>
  <c r="I29" i="96"/>
  <c r="E35" i="94" s="1"/>
  <c r="G35" i="94" s="1"/>
  <c r="K29" i="96"/>
  <c r="AS20" i="90"/>
  <c r="AS12" i="90"/>
  <c r="AS21" i="90"/>
  <c r="AS13" i="90"/>
  <c r="AS22" i="90"/>
  <c r="AS14" i="90"/>
  <c r="AS23" i="90"/>
  <c r="AS16" i="90"/>
  <c r="AS8" i="90"/>
  <c r="AS17" i="90"/>
  <c r="AS15" i="90"/>
  <c r="AS11" i="90"/>
  <c r="AS10" i="90"/>
  <c r="AS9" i="90"/>
  <c r="AS18" i="90"/>
  <c r="AS19" i="90"/>
  <c r="BA13" i="31"/>
  <c r="AK13" i="31"/>
  <c r="S13" i="31"/>
  <c r="AE13" i="31"/>
  <c r="Q13" i="31"/>
  <c r="AU13" i="31"/>
  <c r="BA15" i="39"/>
  <c r="AK15" i="39"/>
  <c r="AE15" i="39"/>
  <c r="Q15" i="39"/>
  <c r="AU15" i="39"/>
  <c r="AO32" i="38"/>
  <c r="AC24" i="39"/>
  <c r="AE24" i="39"/>
  <c r="G10" i="103"/>
  <c r="G9" i="103"/>
  <c r="AY41" i="45"/>
  <c r="K69" i="74"/>
  <c r="I22" i="50" s="1"/>
  <c r="M22" i="50" s="1"/>
  <c r="Y28" i="41"/>
  <c r="Y26" i="40"/>
  <c r="AK26" i="40" s="1"/>
  <c r="AO37" i="46"/>
  <c r="AM37" i="46"/>
  <c r="Y27" i="45"/>
  <c r="Y43" i="44"/>
  <c r="AK43" i="44" s="1"/>
  <c r="AE43" i="44"/>
  <c r="AC43" i="44"/>
  <c r="Y94" i="52"/>
  <c r="BC94" i="52"/>
  <c r="AM94" i="52"/>
  <c r="AQ94" i="52" s="1"/>
  <c r="CG94" i="52"/>
  <c r="BQ94" i="52"/>
  <c r="BM94" i="52"/>
  <c r="AW94" i="52"/>
  <c r="AI94" i="52"/>
  <c r="AC94" i="52"/>
  <c r="CA94" i="52"/>
  <c r="CE94" i="52" s="1"/>
  <c r="BW94" i="52"/>
  <c r="AS94" i="52"/>
  <c r="Q94" i="52"/>
  <c r="W94" i="52" s="1"/>
  <c r="BG94" i="52"/>
  <c r="K12" i="94"/>
  <c r="I46" i="44" s="1"/>
  <c r="M46" i="44" s="1"/>
  <c r="M12" i="94"/>
  <c r="AE34" i="33"/>
  <c r="AC34" i="33"/>
  <c r="AG22" i="30"/>
  <c r="AG26" i="30"/>
  <c r="AG24" i="30"/>
  <c r="AG34" i="30"/>
  <c r="AG8" i="30"/>
  <c r="AG23" i="30"/>
  <c r="Y41" i="31"/>
  <c r="AE41" i="31"/>
  <c r="AC41" i="31"/>
  <c r="Y42" i="36"/>
  <c r="AK42" i="36" s="1"/>
  <c r="S13" i="41"/>
  <c r="Q13" i="41"/>
  <c r="Q15" i="37"/>
  <c r="AU15" i="37"/>
  <c r="AE15" i="37"/>
  <c r="AK15" i="37"/>
  <c r="BA15" i="37"/>
  <c r="AI30" i="34"/>
  <c r="AO12" i="34"/>
  <c r="BA12" i="34" s="1"/>
  <c r="Y24" i="39"/>
  <c r="AK24" i="39" s="1"/>
  <c r="AI32" i="40"/>
  <c r="W42" i="31"/>
  <c r="AC34" i="39"/>
  <c r="AE34" i="39"/>
  <c r="AC27" i="37"/>
  <c r="AE27" i="37"/>
  <c r="BA11" i="36"/>
  <c r="AK11" i="36"/>
  <c r="Q11" i="36"/>
  <c r="AU11" i="36"/>
  <c r="AE11" i="36"/>
  <c r="K18" i="77"/>
  <c r="M18" i="77" s="1"/>
  <c r="I47" i="54" s="1"/>
  <c r="M47" i="54" s="1"/>
  <c r="K20" i="77"/>
  <c r="M20" i="77" s="1"/>
  <c r="I51" i="54" s="1"/>
  <c r="M51" i="54" s="1"/>
  <c r="K19" i="77"/>
  <c r="M19" i="77" s="1"/>
  <c r="I30" i="54" s="1"/>
  <c r="M30" i="54" s="1"/>
  <c r="K9" i="77"/>
  <c r="M9" i="77" s="1"/>
  <c r="I25" i="54" s="1"/>
  <c r="AU9" i="36"/>
  <c r="AE9" i="36"/>
  <c r="Q9" i="36"/>
  <c r="BA9" i="36"/>
  <c r="AK9" i="36"/>
  <c r="S9" i="36"/>
  <c r="K39" i="74"/>
  <c r="I35" i="54" s="1"/>
  <c r="M35" i="54" s="1"/>
  <c r="I39" i="74"/>
  <c r="I35" i="56" s="1"/>
  <c r="M35" i="56" s="1"/>
  <c r="AU18" i="41"/>
  <c r="AE18" i="41"/>
  <c r="AK18" i="41"/>
  <c r="BA18" i="41"/>
  <c r="Q18" i="41"/>
  <c r="AM12" i="31"/>
  <c r="AO24" i="35"/>
  <c r="BA24" i="35" s="1"/>
  <c r="AM24" i="35"/>
  <c r="AC12" i="44"/>
  <c r="AE12" i="44"/>
  <c r="Q34" i="55"/>
  <c r="W34" i="55" s="1"/>
  <c r="AI34" i="55"/>
  <c r="AA34" i="55"/>
  <c r="AS37" i="42"/>
  <c r="AW22" i="44"/>
  <c r="AW26" i="44"/>
  <c r="AS10" i="79"/>
  <c r="AU10" i="79" s="1"/>
  <c r="AW24" i="44"/>
  <c r="AW8" i="44"/>
  <c r="AW34" i="44"/>
  <c r="AW23" i="44"/>
  <c r="W40" i="36"/>
  <c r="Y40" i="36" s="1"/>
  <c r="AU9" i="32"/>
  <c r="AE9" i="32"/>
  <c r="BA9" i="32"/>
  <c r="S9" i="32"/>
  <c r="AK9" i="32"/>
  <c r="Q9" i="32"/>
  <c r="AM29" i="33"/>
  <c r="AS29" i="33" s="1"/>
  <c r="AO29" i="33"/>
  <c r="AY29" i="33" s="1"/>
  <c r="CE13" i="84"/>
  <c r="BQ13" i="79" s="1"/>
  <c r="BU13" i="79" s="1"/>
  <c r="BW13" i="79" s="1"/>
  <c r="BO13" i="79"/>
  <c r="S40" i="31"/>
  <c r="AM34" i="46"/>
  <c r="AY25" i="39"/>
  <c r="Q13" i="40"/>
  <c r="AI32" i="30"/>
  <c r="BG9" i="79"/>
  <c r="BK9" i="79" s="1"/>
  <c r="BM9" i="79" s="1"/>
  <c r="AY33" i="42"/>
  <c r="W40" i="46"/>
  <c r="Y40" i="46"/>
  <c r="AI32" i="35"/>
  <c r="AI28" i="31"/>
  <c r="BA15" i="41"/>
  <c r="AK15" i="41"/>
  <c r="Q15" i="41"/>
  <c r="S15" i="41" s="1"/>
  <c r="AE15" i="41"/>
  <c r="AU15" i="41"/>
  <c r="BA15" i="42"/>
  <c r="AK15" i="42"/>
  <c r="Q15" i="42"/>
  <c r="AU15" i="42"/>
  <c r="AE15" i="42"/>
  <c r="Q9" i="33"/>
  <c r="AO37" i="43"/>
  <c r="AM37" i="43"/>
  <c r="AS37" i="43" s="1"/>
  <c r="AI43" i="34"/>
  <c r="AO40" i="34"/>
  <c r="AM40" i="34"/>
  <c r="AW24" i="31"/>
  <c r="AW8" i="31"/>
  <c r="AW22" i="31"/>
  <c r="AW26" i="35"/>
  <c r="AW24" i="35"/>
  <c r="AW8" i="35"/>
  <c r="AW34" i="35"/>
  <c r="AS19" i="79"/>
  <c r="AU19" i="79" s="1"/>
  <c r="AW23" i="35"/>
  <c r="AW22" i="35"/>
  <c r="AW34" i="31"/>
  <c r="AW26" i="31"/>
  <c r="AW23" i="31"/>
  <c r="AC37" i="35"/>
  <c r="AE37" i="35"/>
  <c r="AY25" i="38"/>
  <c r="AI29" i="39"/>
  <c r="AI30" i="39"/>
  <c r="AI33" i="39"/>
  <c r="AU8" i="34"/>
  <c r="AO8" i="34"/>
  <c r="BA16" i="40"/>
  <c r="AK16" i="40"/>
  <c r="S16" i="40"/>
  <c r="Q16" i="40"/>
  <c r="AU16" i="40"/>
  <c r="AE16" i="40"/>
  <c r="BA16" i="42"/>
  <c r="AK16" i="42"/>
  <c r="S16" i="42"/>
  <c r="AE16" i="42"/>
  <c r="AU16" i="42"/>
  <c r="Q16" i="42"/>
  <c r="AU16" i="30"/>
  <c r="AK16" i="30"/>
  <c r="BA16" i="30"/>
  <c r="Q16" i="30"/>
  <c r="AE16" i="30"/>
  <c r="AC23" i="40"/>
  <c r="AE23" i="40"/>
  <c r="BA17" i="37"/>
  <c r="AK17" i="37"/>
  <c r="S17" i="37"/>
  <c r="Q17" i="37"/>
  <c r="AU17" i="37"/>
  <c r="AE17" i="37"/>
  <c r="Q17" i="34"/>
  <c r="AE17" i="34"/>
  <c r="AU17" i="34"/>
  <c r="AK17" i="34"/>
  <c r="BA17" i="34"/>
  <c r="S17" i="34"/>
  <c r="Q17" i="32"/>
  <c r="AU17" i="32"/>
  <c r="AE17" i="32"/>
  <c r="BA17" i="32"/>
  <c r="S17" i="32"/>
  <c r="AK17" i="32"/>
  <c r="M31" i="22"/>
  <c r="G33" i="10" s="1"/>
  <c r="S8" i="22"/>
  <c r="S31" i="22" s="1"/>
  <c r="I39" i="8" s="1"/>
  <c r="AY30" i="45"/>
  <c r="AC42" i="38"/>
  <c r="AE42" i="38"/>
  <c r="Y41" i="45"/>
  <c r="AC41" i="45"/>
  <c r="AE41" i="45"/>
  <c r="AM40" i="37"/>
  <c r="W23" i="44"/>
  <c r="AI23" i="39"/>
  <c r="AY29" i="43"/>
  <c r="AY43" i="43"/>
  <c r="S26" i="97"/>
  <c r="I39" i="40" s="1"/>
  <c r="M39" i="40" s="1"/>
  <c r="Q26" i="97"/>
  <c r="I38" i="40" s="1"/>
  <c r="S28" i="97"/>
  <c r="I39" i="38" s="1"/>
  <c r="M39" i="38" s="1"/>
  <c r="Q28" i="97"/>
  <c r="I38" i="38" s="1"/>
  <c r="BA36" i="38"/>
  <c r="AK36" i="38"/>
  <c r="Q36" i="38"/>
  <c r="AU36" i="38"/>
  <c r="AE36" i="38"/>
  <c r="AS24" i="42"/>
  <c r="AY34" i="33"/>
  <c r="CA34" i="52"/>
  <c r="AS34" i="52"/>
  <c r="AC34" i="52"/>
  <c r="BW34" i="52"/>
  <c r="BG34" i="52"/>
  <c r="BC34" i="52"/>
  <c r="AM34" i="52"/>
  <c r="Q34" i="52"/>
  <c r="BQ34" i="52"/>
  <c r="CG34" i="52"/>
  <c r="AW34" i="52"/>
  <c r="BA34" i="52" s="1"/>
  <c r="BM34" i="52"/>
  <c r="Y34" i="52"/>
  <c r="AI34" i="52"/>
  <c r="Q19" i="37"/>
  <c r="AE19" i="37"/>
  <c r="BA19" i="37"/>
  <c r="AK19" i="37"/>
  <c r="AU19" i="37"/>
  <c r="S19" i="37"/>
  <c r="AI31" i="43"/>
  <c r="AI28" i="42"/>
  <c r="AI40" i="42"/>
  <c r="AY33" i="46"/>
  <c r="AY32" i="46"/>
  <c r="CG29" i="52"/>
  <c r="BQ29" i="52"/>
  <c r="AI29" i="52"/>
  <c r="Q29" i="52"/>
  <c r="W29" i="52" s="1"/>
  <c r="BM29" i="52"/>
  <c r="AW29" i="52"/>
  <c r="AS29" i="52"/>
  <c r="AC29" i="52"/>
  <c r="BW29" i="52"/>
  <c r="BC29" i="52"/>
  <c r="AM29" i="52"/>
  <c r="AQ29" i="52" s="1"/>
  <c r="Y29" i="52"/>
  <c r="CA29" i="52"/>
  <c r="CE29" i="52" s="1"/>
  <c r="BG29" i="52"/>
  <c r="AM34" i="38"/>
  <c r="AM42" i="46"/>
  <c r="AS42" i="46" s="1"/>
  <c r="AO42" i="46"/>
  <c r="BA11" i="44"/>
  <c r="AK11" i="44"/>
  <c r="S11" i="44"/>
  <c r="AE11" i="44"/>
  <c r="Q11" i="44"/>
  <c r="AU11" i="44"/>
  <c r="AU11" i="41"/>
  <c r="AE11" i="41"/>
  <c r="AK11" i="41"/>
  <c r="BA11" i="41"/>
  <c r="Q11" i="41"/>
  <c r="S11" i="41" s="1"/>
  <c r="AM30" i="37"/>
  <c r="U80" i="52"/>
  <c r="Q80" i="52"/>
  <c r="Y80" i="52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Q9" i="34"/>
  <c r="S9" i="34"/>
  <c r="AI33" i="37"/>
  <c r="AM28" i="44"/>
  <c r="AS28" i="44" s="1"/>
  <c r="AO28" i="44"/>
  <c r="AY28" i="44" s="1"/>
  <c r="AK8" i="40"/>
  <c r="AS37" i="37"/>
  <c r="Y40" i="42"/>
  <c r="AK40" i="42" s="1"/>
  <c r="W40" i="42"/>
  <c r="AU37" i="33"/>
  <c r="AS37" i="33"/>
  <c r="Q14" i="35"/>
  <c r="AU14" i="31"/>
  <c r="AE14" i="31"/>
  <c r="Q14" i="31"/>
  <c r="BA14" i="31"/>
  <c r="AK14" i="31"/>
  <c r="BA14" i="36"/>
  <c r="AK14" i="36"/>
  <c r="AU14" i="36"/>
  <c r="AE14" i="36"/>
  <c r="Q14" i="36"/>
  <c r="W42" i="32"/>
  <c r="AM30" i="38"/>
  <c r="AS30" i="38" s="1"/>
  <c r="AO30" i="38"/>
  <c r="AY30" i="38" s="1"/>
  <c r="Y43" i="42"/>
  <c r="AK43" i="42" s="1"/>
  <c r="AE43" i="42"/>
  <c r="AC43" i="42"/>
  <c r="AM32" i="45"/>
  <c r="AC25" i="46"/>
  <c r="AE25" i="46"/>
  <c r="S42" i="39"/>
  <c r="W40" i="43"/>
  <c r="W42" i="35"/>
  <c r="I15" i="73"/>
  <c r="K28" i="95"/>
  <c r="I164" i="11" s="1"/>
  <c r="M28" i="95"/>
  <c r="K22" i="94"/>
  <c r="K37" i="94"/>
  <c r="M37" i="94" s="1"/>
  <c r="I13" i="96"/>
  <c r="E18" i="95" s="1"/>
  <c r="G18" i="95" s="1"/>
  <c r="K13" i="96"/>
  <c r="E19" i="95" s="1"/>
  <c r="G19" i="95" s="1"/>
  <c r="K15" i="94"/>
  <c r="K31" i="94"/>
  <c r="K85" i="95"/>
  <c r="I174" i="11" s="1"/>
  <c r="I23" i="96"/>
  <c r="E74" i="95" s="1"/>
  <c r="G74" i="95" s="1"/>
  <c r="K23" i="96"/>
  <c r="E75" i="95" s="1"/>
  <c r="G75" i="95" s="1"/>
  <c r="Q11" i="55"/>
  <c r="W11" i="55" s="1"/>
  <c r="AI11" i="55"/>
  <c r="AA11" i="55"/>
  <c r="Y54" i="54"/>
  <c r="Q54" i="54"/>
  <c r="W54" i="54" s="1"/>
  <c r="AY24" i="46"/>
  <c r="AO8" i="32"/>
  <c r="W40" i="32"/>
  <c r="AW22" i="43"/>
  <c r="AW34" i="43"/>
  <c r="AW26" i="43"/>
  <c r="AW8" i="43"/>
  <c r="AS11" i="79"/>
  <c r="AU11" i="79" s="1"/>
  <c r="AW23" i="43"/>
  <c r="AW24" i="43"/>
  <c r="AM31" i="37"/>
  <c r="AS31" i="37" s="1"/>
  <c r="AC12" i="35"/>
  <c r="AE12" i="35"/>
  <c r="Y43" i="40"/>
  <c r="AK43" i="40" s="1"/>
  <c r="AC43" i="40"/>
  <c r="AC42" i="44"/>
  <c r="AE42" i="44"/>
  <c r="AO29" i="38"/>
  <c r="AY29" i="38" s="1"/>
  <c r="AM29" i="38"/>
  <c r="AS29" i="38" s="1"/>
  <c r="AY32" i="38"/>
  <c r="AU16" i="36"/>
  <c r="AE16" i="36"/>
  <c r="AK16" i="36"/>
  <c r="BA16" i="36"/>
  <c r="S16" i="36"/>
  <c r="Q16" i="36"/>
  <c r="S36" i="97"/>
  <c r="I39" i="31" s="1"/>
  <c r="M39" i="31" s="1"/>
  <c r="Q36" i="97"/>
  <c r="I38" i="31" s="1"/>
  <c r="BW87" i="52"/>
  <c r="BG87" i="52"/>
  <c r="Y87" i="52"/>
  <c r="BC87" i="52"/>
  <c r="AM87" i="52"/>
  <c r="AQ87" i="52" s="1"/>
  <c r="AI87" i="52"/>
  <c r="Q87" i="52"/>
  <c r="W87" i="52" s="1"/>
  <c r="CG87" i="52"/>
  <c r="CA87" i="52"/>
  <c r="CE87" i="52" s="1"/>
  <c r="AC87" i="52"/>
  <c r="AW87" i="52"/>
  <c r="AS87" i="52"/>
  <c r="BM87" i="52"/>
  <c r="BQ87" i="52"/>
  <c r="AC37" i="40"/>
  <c r="AE37" i="40"/>
  <c r="BA11" i="38"/>
  <c r="AK11" i="38"/>
  <c r="S11" i="38"/>
  <c r="Q11" i="38"/>
  <c r="AU11" i="38"/>
  <c r="AE11" i="38"/>
  <c r="AI29" i="37"/>
  <c r="AI25" i="44"/>
  <c r="W8" i="31"/>
  <c r="W8" i="35"/>
  <c r="AE24" i="33"/>
  <c r="AC24" i="33"/>
  <c r="M26" i="94"/>
  <c r="K26" i="94"/>
  <c r="I46" i="31" s="1"/>
  <c r="M46" i="31" s="1"/>
  <c r="K83" i="95"/>
  <c r="AS58" i="56"/>
  <c r="Y58" i="56"/>
  <c r="AM58" i="56"/>
  <c r="Q58" i="56"/>
  <c r="W58" i="56" s="1"/>
  <c r="AI58" i="56"/>
  <c r="AC58" i="56"/>
  <c r="AS37" i="44"/>
  <c r="AO37" i="37"/>
  <c r="S40" i="30"/>
  <c r="AE8" i="30"/>
  <c r="AC8" i="30"/>
  <c r="Y8" i="30"/>
  <c r="Y31" i="44"/>
  <c r="K38" i="74"/>
  <c r="I33" i="54" s="1"/>
  <c r="M33" i="54" s="1"/>
  <c r="I38" i="74"/>
  <c r="I33" i="56" s="1"/>
  <c r="M33" i="56" s="1"/>
  <c r="Y40" i="45"/>
  <c r="AK40" i="45" s="1"/>
  <c r="W40" i="45"/>
  <c r="Y12" i="32"/>
  <c r="AO37" i="44"/>
  <c r="Y43" i="35"/>
  <c r="AK43" i="35" s="1"/>
  <c r="AC43" i="35"/>
  <c r="BQ21" i="52"/>
  <c r="AI21" i="52"/>
  <c r="Q21" i="52"/>
  <c r="W21" i="52" s="1"/>
  <c r="AW21" i="52"/>
  <c r="AS21" i="52"/>
  <c r="AC21" i="52"/>
  <c r="CA21" i="52"/>
  <c r="CE21" i="52" s="1"/>
  <c r="BC21" i="52"/>
  <c r="BW21" i="52"/>
  <c r="AM21" i="52"/>
  <c r="AQ21" i="52" s="1"/>
  <c r="BG21" i="52"/>
  <c r="BM21" i="52" s="1"/>
  <c r="Y21" i="52"/>
  <c r="AO28" i="46"/>
  <c r="Y27" i="44"/>
  <c r="AK27" i="44" s="1"/>
  <c r="AG22" i="44"/>
  <c r="AG26" i="44"/>
  <c r="AG24" i="44"/>
  <c r="AG8" i="44"/>
  <c r="AI8" i="44" s="1"/>
  <c r="AG23" i="44"/>
  <c r="AG34" i="44"/>
  <c r="AM22" i="52"/>
  <c r="CG22" i="52"/>
  <c r="BQ22" i="52"/>
  <c r="BW22" i="52" s="1"/>
  <c r="AI22" i="52"/>
  <c r="Q22" i="52"/>
  <c r="CA22" i="52"/>
  <c r="BG22" i="52"/>
  <c r="AC22" i="52"/>
  <c r="AW22" i="52"/>
  <c r="AS22" i="52"/>
  <c r="BM22" i="52"/>
  <c r="Y22" i="52"/>
  <c r="AM31" i="45"/>
  <c r="AS31" i="45" s="1"/>
  <c r="AW21" i="30"/>
  <c r="AW12" i="30"/>
  <c r="AW13" i="30"/>
  <c r="AW9" i="30"/>
  <c r="CC23" i="79"/>
  <c r="CE23" i="79" s="1"/>
  <c r="AM12" i="30" s="1"/>
  <c r="AS12" i="30" s="1"/>
  <c r="AW10" i="30"/>
  <c r="AI25" i="34"/>
  <c r="AO12" i="35"/>
  <c r="AI26" i="40"/>
  <c r="Y31" i="41"/>
  <c r="AI28" i="40"/>
  <c r="BA16" i="43"/>
  <c r="AK16" i="43"/>
  <c r="S16" i="43"/>
  <c r="Q16" i="43"/>
  <c r="AU16" i="43"/>
  <c r="AE16" i="43"/>
  <c r="BA36" i="36"/>
  <c r="AK36" i="36"/>
  <c r="AE36" i="36"/>
  <c r="AU36" i="36"/>
  <c r="Q36" i="36"/>
  <c r="S36" i="36" s="1"/>
  <c r="AU17" i="39"/>
  <c r="AE17" i="39"/>
  <c r="BA17" i="39"/>
  <c r="S17" i="39"/>
  <c r="Q17" i="39"/>
  <c r="AK17" i="39"/>
  <c r="AY25" i="45"/>
  <c r="AY41" i="44"/>
  <c r="K79" i="74"/>
  <c r="I53" i="50" s="1"/>
  <c r="M53" i="50" s="1"/>
  <c r="AW46" i="41"/>
  <c r="AW38" i="41"/>
  <c r="AW28" i="41"/>
  <c r="AW20" i="41"/>
  <c r="AW42" i="41"/>
  <c r="AW40" i="41"/>
  <c r="AW33" i="41"/>
  <c r="AW17" i="41"/>
  <c r="AW30" i="41"/>
  <c r="AW32" i="41"/>
  <c r="AW18" i="41"/>
  <c r="AW41" i="41"/>
  <c r="AW16" i="41"/>
  <c r="AW36" i="41"/>
  <c r="AW25" i="41"/>
  <c r="I13" i="79"/>
  <c r="K13" i="79" s="1"/>
  <c r="AW31" i="41"/>
  <c r="AW11" i="41"/>
  <c r="AW15" i="41"/>
  <c r="AW43" i="41"/>
  <c r="AW14" i="41"/>
  <c r="AW19" i="41"/>
  <c r="AW45" i="41"/>
  <c r="AW39" i="41"/>
  <c r="AW37" i="41"/>
  <c r="AW27" i="41"/>
  <c r="AW29" i="41"/>
  <c r="Q19" i="40"/>
  <c r="AU19" i="40"/>
  <c r="AE19" i="40"/>
  <c r="AK19" i="40"/>
  <c r="S19" i="40"/>
  <c r="BA19" i="40"/>
  <c r="Q11" i="30"/>
  <c r="S11" i="30" s="1"/>
  <c r="AK11" i="30"/>
  <c r="AU11" i="30"/>
  <c r="AE11" i="30"/>
  <c r="BA11" i="30"/>
  <c r="Y24" i="32"/>
  <c r="AI24" i="32" s="1"/>
  <c r="AI30" i="37"/>
  <c r="S14" i="37"/>
  <c r="Q14" i="37"/>
  <c r="I44" i="74"/>
  <c r="I45" i="56" s="1"/>
  <c r="M45" i="56" s="1"/>
  <c r="I41" i="74"/>
  <c r="I39" i="56" s="1"/>
  <c r="M39" i="56" s="1"/>
  <c r="AO37" i="35"/>
  <c r="M68" i="95"/>
  <c r="K68" i="95"/>
  <c r="I34" i="13" s="1"/>
  <c r="Y56" i="54"/>
  <c r="Q56" i="54"/>
  <c r="W56" i="54" s="1"/>
  <c r="AK8" i="39"/>
  <c r="Y12" i="37"/>
  <c r="AK12" i="37" s="1"/>
  <c r="W12" i="37"/>
  <c r="M14" i="25"/>
  <c r="BE80" i="52"/>
  <c r="BE82" i="52"/>
  <c r="BE81" i="52"/>
  <c r="BE84" i="52"/>
  <c r="BE83" i="52"/>
  <c r="BE85" i="52"/>
  <c r="AC25" i="33"/>
  <c r="AE25" i="33"/>
  <c r="AE42" i="40"/>
  <c r="AC42" i="40"/>
  <c r="AM23" i="32"/>
  <c r="AS23" i="32" s="1"/>
  <c r="AO23" i="32"/>
  <c r="AY23" i="32" s="1"/>
  <c r="Y23" i="52"/>
  <c r="AM23" i="52"/>
  <c r="AQ23" i="52" s="1"/>
  <c r="CG23" i="52"/>
  <c r="BQ23" i="52"/>
  <c r="AW23" i="52"/>
  <c r="BC23" i="52" s="1"/>
  <c r="AI23" i="52"/>
  <c r="BW23" i="52"/>
  <c r="AC23" i="52"/>
  <c r="BG23" i="52"/>
  <c r="BM23" i="52" s="1"/>
  <c r="Q23" i="52"/>
  <c r="W23" i="52" s="1"/>
  <c r="AS23" i="52"/>
  <c r="CA23" i="52"/>
  <c r="CE23" i="52" s="1"/>
  <c r="Y27" i="38"/>
  <c r="AI27" i="38" s="1"/>
  <c r="Y23" i="36"/>
  <c r="AO27" i="30"/>
  <c r="W23" i="30"/>
  <c r="AI42" i="36"/>
  <c r="BA15" i="33"/>
  <c r="AK15" i="33"/>
  <c r="AE15" i="33"/>
  <c r="Q15" i="33"/>
  <c r="AU15" i="33"/>
  <c r="Y12" i="30"/>
  <c r="AK12" i="30" s="1"/>
  <c r="AI42" i="34"/>
  <c r="M8" i="49"/>
  <c r="AU16" i="39"/>
  <c r="AE16" i="39"/>
  <c r="AK16" i="39"/>
  <c r="BA16" i="39"/>
  <c r="Q16" i="39"/>
  <c r="S16" i="39" s="1"/>
  <c r="AO32" i="34"/>
  <c r="AY32" i="34" s="1"/>
  <c r="AY33" i="45"/>
  <c r="Y30" i="45"/>
  <c r="AI30" i="45" s="1"/>
  <c r="W23" i="31"/>
  <c r="AY37" i="43"/>
  <c r="Q60" i="54"/>
  <c r="W60" i="54" s="1"/>
  <c r="Y60" i="54"/>
  <c r="AM31" i="33"/>
  <c r="AS31" i="33" s="1"/>
  <c r="Y41" i="38"/>
  <c r="AI41" i="38" s="1"/>
  <c r="AC41" i="38"/>
  <c r="AI31" i="38"/>
  <c r="S36" i="34"/>
  <c r="Q36" i="34"/>
  <c r="AI41" i="37"/>
  <c r="Y26" i="43"/>
  <c r="Q23" i="54"/>
  <c r="W23" i="54" s="1"/>
  <c r="AS27" i="33"/>
  <c r="AU27" i="33"/>
  <c r="AE27" i="30"/>
  <c r="AC27" i="30"/>
  <c r="W24" i="34"/>
  <c r="AU18" i="35"/>
  <c r="AE18" i="35"/>
  <c r="BA18" i="35"/>
  <c r="Q18" i="35"/>
  <c r="AK18" i="35"/>
  <c r="AG23" i="89"/>
  <c r="BG23" i="89" s="1"/>
  <c r="W42" i="45"/>
  <c r="Y42" i="45"/>
  <c r="AK42" i="45" s="1"/>
  <c r="AM40" i="41"/>
  <c r="AO40" i="41"/>
  <c r="BA40" i="41" s="1"/>
  <c r="AI31" i="33"/>
  <c r="AI25" i="33"/>
  <c r="Q31" i="54"/>
  <c r="W31" i="54" s="1"/>
  <c r="AM30" i="42"/>
  <c r="AS30" i="42" s="1"/>
  <c r="AY80" i="52"/>
  <c r="AW80" i="52"/>
  <c r="BC80" i="52" s="1"/>
  <c r="AM42" i="42"/>
  <c r="Q13" i="42"/>
  <c r="S13" i="42"/>
  <c r="Q9" i="42"/>
  <c r="S9" i="42"/>
  <c r="W40" i="38"/>
  <c r="AC40" i="38" s="1"/>
  <c r="Y33" i="38"/>
  <c r="AI33" i="38" s="1"/>
  <c r="Y37" i="36"/>
  <c r="AI37" i="36" s="1"/>
  <c r="W34" i="44"/>
  <c r="BY13" i="79"/>
  <c r="Y28" i="35"/>
  <c r="AI28" i="35" s="1"/>
  <c r="Y33" i="31"/>
  <c r="AI33" i="31" s="1"/>
  <c r="AE34" i="46"/>
  <c r="AC34" i="46"/>
  <c r="Y26" i="36"/>
  <c r="Y43" i="39"/>
  <c r="AC43" i="39"/>
  <c r="AO27" i="33"/>
  <c r="Y26" i="32"/>
  <c r="AI26" i="32" s="1"/>
  <c r="Y27" i="30"/>
  <c r="AK27" i="30" s="1"/>
  <c r="AU18" i="33"/>
  <c r="AE18" i="33"/>
  <c r="Q18" i="33"/>
  <c r="AK18" i="33"/>
  <c r="S18" i="33"/>
  <c r="BA18" i="33"/>
  <c r="BW32" i="52"/>
  <c r="BG32" i="52"/>
  <c r="Y32" i="52"/>
  <c r="BC32" i="52"/>
  <c r="AM32" i="52"/>
  <c r="AI32" i="52"/>
  <c r="Q32" i="52"/>
  <c r="BQ32" i="52"/>
  <c r="AS32" i="52"/>
  <c r="CG32" i="52"/>
  <c r="BM32" i="52"/>
  <c r="CA32" i="52"/>
  <c r="AW32" i="52"/>
  <c r="BA32" i="52" s="1"/>
  <c r="AC32" i="52"/>
  <c r="Q36" i="39"/>
  <c r="AM43" i="37"/>
  <c r="AS43" i="37" s="1"/>
  <c r="AC37" i="41"/>
  <c r="AE37" i="41"/>
  <c r="AC8" i="43"/>
  <c r="Y8" i="43"/>
  <c r="W23" i="43"/>
  <c r="AC25" i="35"/>
  <c r="AE25" i="35"/>
  <c r="BC93" i="52"/>
  <c r="AM93" i="52"/>
  <c r="AQ93" i="52" s="1"/>
  <c r="CG93" i="52"/>
  <c r="BQ93" i="52"/>
  <c r="AI93" i="52"/>
  <c r="Q93" i="52"/>
  <c r="W93" i="52" s="1"/>
  <c r="CA93" i="52"/>
  <c r="CE93" i="52" s="1"/>
  <c r="BG93" i="52"/>
  <c r="AC93" i="52"/>
  <c r="BM93" i="52"/>
  <c r="AW93" i="52"/>
  <c r="BW93" i="52"/>
  <c r="Y93" i="52"/>
  <c r="AS93" i="52"/>
  <c r="Y29" i="46"/>
  <c r="AI29" i="46" s="1"/>
  <c r="Y27" i="50"/>
  <c r="Y42" i="43"/>
  <c r="W42" i="43"/>
  <c r="AE23" i="33"/>
  <c r="AC23" i="33"/>
  <c r="Y43" i="52"/>
  <c r="AO27" i="45"/>
  <c r="AM24" i="32"/>
  <c r="AO37" i="42"/>
  <c r="BA37" i="42" s="1"/>
  <c r="AS23" i="46"/>
  <c r="S42" i="45"/>
  <c r="AI32" i="33"/>
  <c r="AC31" i="56"/>
  <c r="AI31" i="56" s="1"/>
  <c r="AS31" i="56"/>
  <c r="Y31" i="56"/>
  <c r="AM31" i="56"/>
  <c r="Q31" i="56"/>
  <c r="W31" i="56" s="1"/>
  <c r="Y33" i="35"/>
  <c r="AI33" i="35" s="1"/>
  <c r="Y29" i="31"/>
  <c r="AI29" i="31" s="1"/>
  <c r="AM33" i="30"/>
  <c r="AS33" i="30" s="1"/>
  <c r="AO33" i="30"/>
  <c r="AY33" i="30" s="1"/>
  <c r="AU25" i="33"/>
  <c r="AS25" i="33"/>
  <c r="Y37" i="50"/>
  <c r="Y15" i="52"/>
  <c r="BC15" i="52"/>
  <c r="AM15" i="52"/>
  <c r="AQ15" i="52" s="1"/>
  <c r="CG15" i="52"/>
  <c r="BQ15" i="52"/>
  <c r="BM15" i="52"/>
  <c r="AW15" i="52"/>
  <c r="AI15" i="52"/>
  <c r="BW15" i="52"/>
  <c r="AC15" i="52"/>
  <c r="BG15" i="52"/>
  <c r="Q15" i="52"/>
  <c r="W15" i="52" s="1"/>
  <c r="AS15" i="52"/>
  <c r="CA15" i="52"/>
  <c r="CE15" i="52" s="1"/>
  <c r="Y33" i="43"/>
  <c r="AI91" i="52"/>
  <c r="Q91" i="52"/>
  <c r="W91" i="52" s="1"/>
  <c r="BM91" i="52"/>
  <c r="AW91" i="52"/>
  <c r="CA91" i="52"/>
  <c r="CE91" i="52" s="1"/>
  <c r="BW91" i="52"/>
  <c r="BG91" i="52"/>
  <c r="AS91" i="52"/>
  <c r="BQ91" i="52"/>
  <c r="AM91" i="52"/>
  <c r="AQ91" i="52" s="1"/>
  <c r="Y91" i="52"/>
  <c r="BC91" i="52"/>
  <c r="AC91" i="52"/>
  <c r="CG91" i="52"/>
  <c r="BK13" i="84"/>
  <c r="AY13" i="79" s="1"/>
  <c r="BC13" i="79" s="1"/>
  <c r="BE13" i="79" s="1"/>
  <c r="AW13" i="79"/>
  <c r="W40" i="35"/>
  <c r="Y40" i="35"/>
  <c r="AO23" i="33"/>
  <c r="AY85" i="52"/>
  <c r="AW85" i="52"/>
  <c r="BA13" i="32"/>
  <c r="AK13" i="32"/>
  <c r="S13" i="32"/>
  <c r="Q13" i="32"/>
  <c r="AU13" i="32"/>
  <c r="AE13" i="32"/>
  <c r="BA13" i="38"/>
  <c r="AK13" i="38"/>
  <c r="S13" i="38"/>
  <c r="AU13" i="38"/>
  <c r="AE13" i="38"/>
  <c r="Q13" i="38"/>
  <c r="AW22" i="30"/>
  <c r="AW26" i="30"/>
  <c r="AS23" i="79"/>
  <c r="AU23" i="79" s="1"/>
  <c r="AW24" i="30"/>
  <c r="AW34" i="30"/>
  <c r="AW8" i="30"/>
  <c r="AW23" i="30"/>
  <c r="Y37" i="31"/>
  <c r="AI37" i="31" s="1"/>
  <c r="BG9" i="90"/>
  <c r="AG23" i="90"/>
  <c r="Y12" i="35"/>
  <c r="AK12" i="35" s="1"/>
  <c r="AC88" i="52"/>
  <c r="AI88" i="52" s="1"/>
  <c r="BG88" i="52"/>
  <c r="Y88" i="52"/>
  <c r="CG88" i="52"/>
  <c r="BQ88" i="52"/>
  <c r="BW88" i="52" s="1"/>
  <c r="BC88" i="52"/>
  <c r="CA88" i="52"/>
  <c r="CE88" i="52" s="1"/>
  <c r="AW88" i="52"/>
  <c r="Q88" i="52"/>
  <c r="W88" i="52" s="1"/>
  <c r="BM88" i="52"/>
  <c r="AM88" i="52"/>
  <c r="AQ88" i="52" s="1"/>
  <c r="AI42" i="45"/>
  <c r="AI25" i="45"/>
  <c r="CE9" i="84"/>
  <c r="BQ9" i="79" s="1"/>
  <c r="BU9" i="79" s="1"/>
  <c r="BW9" i="79" s="1"/>
  <c r="BO9" i="79"/>
  <c r="Y41" i="40"/>
  <c r="AK41" i="40" s="1"/>
  <c r="AE41" i="40"/>
  <c r="AC41" i="40"/>
  <c r="Y29" i="30"/>
  <c r="AI29" i="30" s="1"/>
  <c r="Y33" i="45"/>
  <c r="AI33" i="45" s="1"/>
  <c r="Y29" i="39"/>
  <c r="AY37" i="42"/>
  <c r="AK8" i="46"/>
  <c r="AM12" i="43"/>
  <c r="AS12" i="43" s="1"/>
  <c r="AI43" i="31"/>
  <c r="AI41" i="35"/>
  <c r="AI30" i="31"/>
  <c r="W23" i="37"/>
  <c r="AI41" i="36"/>
  <c r="AC12" i="40"/>
  <c r="AE12" i="40"/>
  <c r="Y42" i="44"/>
  <c r="AK42" i="44" s="1"/>
  <c r="Q15" i="40"/>
  <c r="AK15" i="40"/>
  <c r="BA15" i="40"/>
  <c r="AU15" i="40"/>
  <c r="AE15" i="40"/>
  <c r="AU15" i="34"/>
  <c r="AE15" i="34"/>
  <c r="BA15" i="34"/>
  <c r="AK15" i="34"/>
  <c r="S15" i="34"/>
  <c r="Q15" i="34"/>
  <c r="Y28" i="37"/>
  <c r="AI28" i="37" s="1"/>
  <c r="Y34" i="35"/>
  <c r="AK34" i="35" s="1"/>
  <c r="Y28" i="39"/>
  <c r="AI28" i="39" s="1"/>
  <c r="Y32" i="44"/>
  <c r="AI32" i="44" s="1"/>
  <c r="W24" i="44"/>
  <c r="AI28" i="34"/>
  <c r="AI37" i="34"/>
  <c r="AI27" i="34"/>
  <c r="I40" i="74"/>
  <c r="I37" i="56" s="1"/>
  <c r="M37" i="56" s="1"/>
  <c r="Y28" i="33"/>
  <c r="AI28" i="33" s="1"/>
  <c r="AI23" i="33"/>
  <c r="Q36" i="30"/>
  <c r="S36" i="30"/>
  <c r="Y37" i="35"/>
  <c r="AY31" i="38"/>
  <c r="Y43" i="33"/>
  <c r="AK43" i="33" s="1"/>
  <c r="AC43" i="33"/>
  <c r="Y29" i="38"/>
  <c r="AE25" i="40"/>
  <c r="AC25" i="40"/>
  <c r="AI42" i="40"/>
  <c r="AY8" i="34"/>
  <c r="BA16" i="44"/>
  <c r="AK16" i="44"/>
  <c r="Q16" i="44"/>
  <c r="S16" i="44" s="1"/>
  <c r="AU16" i="44"/>
  <c r="AE16" i="44"/>
  <c r="Q16" i="38"/>
  <c r="AU16" i="38"/>
  <c r="AE16" i="38"/>
  <c r="BA16" i="38"/>
  <c r="S16" i="38"/>
  <c r="AK16" i="38"/>
  <c r="AW11" i="52"/>
  <c r="CA11" i="52"/>
  <c r="AS11" i="52"/>
  <c r="AC11" i="52"/>
  <c r="Y11" i="52"/>
  <c r="AI11" i="52"/>
  <c r="BW11" i="52"/>
  <c r="Q11" i="52"/>
  <c r="CG11" i="52"/>
  <c r="BQ11" i="52"/>
  <c r="AM11" i="52"/>
  <c r="BG11" i="52"/>
  <c r="AO34" i="40"/>
  <c r="BA34" i="40" s="1"/>
  <c r="AM34" i="40"/>
  <c r="Y23" i="40"/>
  <c r="AK23" i="40" s="1"/>
  <c r="AM24" i="33"/>
  <c r="BA17" i="35"/>
  <c r="AK17" i="35"/>
  <c r="Q17" i="35"/>
  <c r="AU17" i="35"/>
  <c r="AE17" i="35"/>
  <c r="BA17" i="41"/>
  <c r="AK17" i="41"/>
  <c r="S17" i="41"/>
  <c r="AE17" i="41"/>
  <c r="Q17" i="41"/>
  <c r="AU17" i="41"/>
  <c r="I31" i="22"/>
  <c r="BC12" i="52"/>
  <c r="Y42" i="38"/>
  <c r="AK42" i="38" s="1"/>
  <c r="Y30" i="36"/>
  <c r="AI30" i="36" s="1"/>
  <c r="K36" i="74"/>
  <c r="I27" i="54" s="1"/>
  <c r="M27" i="54" s="1"/>
  <c r="I36" i="74"/>
  <c r="I27" i="56" s="1"/>
  <c r="M27" i="56" s="1"/>
  <c r="AM33" i="34"/>
  <c r="AS33" i="34" s="1"/>
  <c r="Y29" i="44"/>
  <c r="AI29" i="44" s="1"/>
  <c r="AI17" i="91"/>
  <c r="AI9" i="91"/>
  <c r="AI18" i="91"/>
  <c r="AI10" i="91"/>
  <c r="AI19" i="91"/>
  <c r="AI11" i="91"/>
  <c r="AI21" i="91"/>
  <c r="AI13" i="91"/>
  <c r="AI15" i="91"/>
  <c r="AI8" i="91"/>
  <c r="AI14" i="91"/>
  <c r="AI12" i="91"/>
  <c r="AI23" i="91"/>
  <c r="AI16" i="91"/>
  <c r="AI22" i="91"/>
  <c r="AI20" i="91"/>
  <c r="AS25" i="42"/>
  <c r="AM43" i="31"/>
  <c r="AO43" i="31" s="1"/>
  <c r="AM43" i="44"/>
  <c r="AI8" i="39"/>
  <c r="S34" i="97"/>
  <c r="I39" i="32" s="1"/>
  <c r="M39" i="32" s="1"/>
  <c r="Q34" i="97"/>
  <c r="I38" i="32" s="1"/>
  <c r="S32" i="97"/>
  <c r="I39" i="34" s="1"/>
  <c r="M39" i="34" s="1"/>
  <c r="Q32" i="97"/>
  <c r="I38" i="34" s="1"/>
  <c r="AG26" i="42"/>
  <c r="AI26" i="42" s="1"/>
  <c r="AG34" i="42"/>
  <c r="AI34" i="42" s="1"/>
  <c r="AG23" i="42"/>
  <c r="AG22" i="42"/>
  <c r="AG8" i="42"/>
  <c r="AI8" i="42" s="1"/>
  <c r="AG24" i="42"/>
  <c r="AI24" i="42" s="1"/>
  <c r="Y43" i="46"/>
  <c r="AI43" i="46" s="1"/>
  <c r="AC43" i="46"/>
  <c r="AM27" i="39"/>
  <c r="AM31" i="42"/>
  <c r="BA19" i="43"/>
  <c r="AK19" i="43"/>
  <c r="S19" i="43"/>
  <c r="AE19" i="43"/>
  <c r="Q19" i="43"/>
  <c r="AU19" i="43"/>
  <c r="BA19" i="46"/>
  <c r="AK19" i="46"/>
  <c r="S19" i="46"/>
  <c r="AU19" i="46"/>
  <c r="AE19" i="46"/>
  <c r="Q19" i="46"/>
  <c r="AU19" i="33"/>
  <c r="AE19" i="33"/>
  <c r="BA19" i="33"/>
  <c r="AK19" i="33"/>
  <c r="Q19" i="33"/>
  <c r="S19" i="33" s="1"/>
  <c r="AO43" i="35"/>
  <c r="AM43" i="35"/>
  <c r="S9" i="44"/>
  <c r="Q9" i="44"/>
  <c r="AI41" i="43"/>
  <c r="Y23" i="32"/>
  <c r="AI23" i="32" s="1"/>
  <c r="AI30" i="38"/>
  <c r="AI29" i="38"/>
  <c r="AI31" i="42"/>
  <c r="AM28" i="40"/>
  <c r="AS28" i="40" s="1"/>
  <c r="AO28" i="40"/>
  <c r="AY28" i="40" s="1"/>
  <c r="Y29" i="34"/>
  <c r="AI29" i="34" s="1"/>
  <c r="AO12" i="44"/>
  <c r="AY42" i="46"/>
  <c r="AY28" i="46"/>
  <c r="AY41" i="46"/>
  <c r="K67" i="74"/>
  <c r="I20" i="50" s="1"/>
  <c r="M20" i="50" s="1"/>
  <c r="Y32" i="32"/>
  <c r="AI32" i="32" s="1"/>
  <c r="AS26" i="38"/>
  <c r="BA11" i="43"/>
  <c r="AK11" i="43"/>
  <c r="S11" i="43"/>
  <c r="Q11" i="43"/>
  <c r="AU11" i="43"/>
  <c r="AE11" i="43"/>
  <c r="Q11" i="37"/>
  <c r="S11" i="37" s="1"/>
  <c r="AU11" i="37"/>
  <c r="AK11" i="37"/>
  <c r="AE11" i="37"/>
  <c r="BA11" i="37"/>
  <c r="AM29" i="36"/>
  <c r="AS29" i="36" s="1"/>
  <c r="U84" i="52"/>
  <c r="W84" i="52" s="1"/>
  <c r="Q84" i="52"/>
  <c r="Y84" i="52" s="1"/>
  <c r="AU18" i="77"/>
  <c r="AW18" i="77" s="1"/>
  <c r="I27" i="13" s="1"/>
  <c r="M27" i="13" s="1"/>
  <c r="AU20" i="77"/>
  <c r="AW20" i="77" s="1"/>
  <c r="I29" i="13" s="1"/>
  <c r="M29" i="13" s="1"/>
  <c r="AU19" i="77"/>
  <c r="AW19" i="77" s="1"/>
  <c r="I28" i="13" s="1"/>
  <c r="M28" i="13" s="1"/>
  <c r="AU9" i="77"/>
  <c r="AW9" i="77" s="1"/>
  <c r="I18" i="13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AI18" i="77"/>
  <c r="AK18" i="77" s="1"/>
  <c r="I27" i="16" s="1"/>
  <c r="M27" i="16" s="1"/>
  <c r="BA27" i="7"/>
  <c r="G41" i="10"/>
  <c r="AI43" i="37"/>
  <c r="AI31" i="44"/>
  <c r="AI42" i="46"/>
  <c r="AI41" i="46"/>
  <c r="Y27" i="36"/>
  <c r="AI27" i="36" s="1"/>
  <c r="K13" i="73"/>
  <c r="I29" i="23" s="1"/>
  <c r="M29" i="23" s="1"/>
  <c r="S29" i="23" s="1"/>
  <c r="I13" i="73"/>
  <c r="I29" i="25" s="1"/>
  <c r="M29" i="25" s="1"/>
  <c r="S29" i="25" s="1"/>
  <c r="AS12" i="44"/>
  <c r="BM90" i="52"/>
  <c r="AW90" i="52"/>
  <c r="CA90" i="52"/>
  <c r="CE90" i="52" s="1"/>
  <c r="AS90" i="52"/>
  <c r="AC90" i="52"/>
  <c r="Y90" i="52"/>
  <c r="BQ90" i="52"/>
  <c r="Q90" i="52"/>
  <c r="W90" i="52" s="1"/>
  <c r="AM90" i="52"/>
  <c r="AQ90" i="52" s="1"/>
  <c r="CG90" i="52"/>
  <c r="AI90" i="52"/>
  <c r="BG90" i="52"/>
  <c r="BC90" i="52"/>
  <c r="BW90" i="52"/>
  <c r="AM43" i="42"/>
  <c r="Y18" i="90"/>
  <c r="Y10" i="90"/>
  <c r="Y19" i="90"/>
  <c r="Y11" i="90"/>
  <c r="Y23" i="90"/>
  <c r="Y20" i="90"/>
  <c r="Y12" i="90"/>
  <c r="Y22" i="90"/>
  <c r="Y14" i="90"/>
  <c r="Y15" i="90"/>
  <c r="Y21" i="90"/>
  <c r="Y17" i="90"/>
  <c r="Y13" i="90"/>
  <c r="Y9" i="90"/>
  <c r="Y8" i="90"/>
  <c r="Y16" i="90"/>
  <c r="AS41" i="42"/>
  <c r="S40" i="42"/>
  <c r="Y31" i="35"/>
  <c r="AI31" i="35" s="1"/>
  <c r="Y31" i="42"/>
  <c r="W8" i="55"/>
  <c r="AO37" i="33"/>
  <c r="AS41" i="44"/>
  <c r="Q14" i="43"/>
  <c r="AU14" i="43"/>
  <c r="AE14" i="43"/>
  <c r="BA14" i="43"/>
  <c r="AK14" i="43"/>
  <c r="Q14" i="45"/>
  <c r="S14" i="45"/>
  <c r="BA14" i="32"/>
  <c r="AK14" i="32"/>
  <c r="AE14" i="32"/>
  <c r="AU14" i="32"/>
  <c r="Q14" i="32"/>
  <c r="BA36" i="32"/>
  <c r="AK36" i="32"/>
  <c r="S36" i="32"/>
  <c r="Q36" i="32"/>
  <c r="AE36" i="32"/>
  <c r="AU36" i="32"/>
  <c r="Y29" i="36"/>
  <c r="AI29" i="36" s="1"/>
  <c r="AM26" i="42"/>
  <c r="AS8" i="36"/>
  <c r="Q9" i="40"/>
  <c r="S9" i="40" s="1"/>
  <c r="Y41" i="42"/>
  <c r="AK41" i="42" s="1"/>
  <c r="AE41" i="42"/>
  <c r="AC41" i="42"/>
  <c r="AG12" i="37"/>
  <c r="AG13" i="37"/>
  <c r="AG21" i="37"/>
  <c r="AG10" i="37"/>
  <c r="AG9" i="37"/>
  <c r="Y12" i="31"/>
  <c r="AI12" i="31" s="1"/>
  <c r="Y25" i="46"/>
  <c r="Y33" i="30"/>
  <c r="AI33" i="30" s="1"/>
  <c r="AS42" i="38"/>
  <c r="AO81" i="52"/>
  <c r="AM81" i="52"/>
  <c r="AS81" i="52" s="1"/>
  <c r="AE43" i="33"/>
  <c r="Q27" i="55"/>
  <c r="W27" i="55" s="1"/>
  <c r="AI27" i="55"/>
  <c r="AA27" i="55"/>
  <c r="S49" i="98"/>
  <c r="E27" i="96" s="1"/>
  <c r="S65" i="98"/>
  <c r="E24" i="94" s="1"/>
  <c r="G24" i="94" s="1"/>
  <c r="I8" i="96"/>
  <c r="E8" i="95" s="1"/>
  <c r="K8" i="96"/>
  <c r="E9" i="95" s="1"/>
  <c r="G9" i="95" s="1"/>
  <c r="S17" i="98"/>
  <c r="E15" i="96" s="1"/>
  <c r="K17" i="94"/>
  <c r="I46" i="39" s="1"/>
  <c r="M46" i="39" s="1"/>
  <c r="I19" i="96"/>
  <c r="E31" i="95" s="1"/>
  <c r="G31" i="95" s="1"/>
  <c r="K84" i="95"/>
  <c r="I173" i="11" s="1"/>
  <c r="AO42" i="44"/>
  <c r="BA42" i="44" s="1"/>
  <c r="Q58" i="54"/>
  <c r="W58" i="54" s="1"/>
  <c r="Y58" i="54"/>
  <c r="AO37" i="34"/>
  <c r="AI54" i="56"/>
  <c r="AC54" i="56"/>
  <c r="AS54" i="56"/>
  <c r="Y54" i="56"/>
  <c r="AM54" i="56"/>
  <c r="Q54" i="56"/>
  <c r="W54" i="56" s="1"/>
  <c r="AM32" i="42"/>
  <c r="AO27" i="42"/>
  <c r="BA27" i="42" s="1"/>
  <c r="AQ24" i="89" l="1"/>
  <c r="AQ25" i="89" s="1"/>
  <c r="AG24" i="89"/>
  <c r="AG25" i="89" s="1"/>
  <c r="W24" i="89"/>
  <c r="W25" i="89" s="1"/>
  <c r="I24" i="89"/>
  <c r="I25" i="89" s="1"/>
  <c r="BC24" i="89"/>
  <c r="BC25" i="89" s="1"/>
  <c r="AM11" i="30"/>
  <c r="AS11" i="30" s="1"/>
  <c r="AO15" i="41"/>
  <c r="AM15" i="41"/>
  <c r="AS15" i="41" s="1"/>
  <c r="AK40" i="36"/>
  <c r="AI40" i="36"/>
  <c r="AO19" i="33"/>
  <c r="AY19" i="33" s="1"/>
  <c r="AM19" i="33"/>
  <c r="AS19" i="33" s="1"/>
  <c r="AM16" i="44"/>
  <c r="AS16" i="44" s="1"/>
  <c r="AO16" i="44"/>
  <c r="AY16" i="44" s="1"/>
  <c r="AM9" i="40"/>
  <c r="AY43" i="31"/>
  <c r="BA43" i="31"/>
  <c r="AM16" i="39"/>
  <c r="AS16" i="39" s="1"/>
  <c r="AO16" i="39"/>
  <c r="AY16" i="39" s="1"/>
  <c r="AO36" i="36"/>
  <c r="AM36" i="36"/>
  <c r="AO11" i="41"/>
  <c r="AM11" i="41"/>
  <c r="AS11" i="41" s="1"/>
  <c r="AO16" i="33"/>
  <c r="AY16" i="33" s="1"/>
  <c r="AM16" i="33"/>
  <c r="AS16" i="33" s="1"/>
  <c r="AM11" i="37"/>
  <c r="AS11" i="37" s="1"/>
  <c r="AS32" i="42"/>
  <c r="AO32" i="42"/>
  <c r="AY32" i="42" s="1"/>
  <c r="AU26" i="42"/>
  <c r="AO26" i="42"/>
  <c r="AS26" i="42"/>
  <c r="AY43" i="35"/>
  <c r="BA43" i="35"/>
  <c r="Y15" i="40"/>
  <c r="AI15" i="40" s="1"/>
  <c r="W15" i="40"/>
  <c r="AC15" i="40" s="1"/>
  <c r="AO13" i="38"/>
  <c r="AM13" i="38"/>
  <c r="AS13" i="38" s="1"/>
  <c r="AM40" i="30"/>
  <c r="AS40" i="30" s="1"/>
  <c r="AC42" i="35"/>
  <c r="AE42" i="35"/>
  <c r="AO14" i="39"/>
  <c r="AM14" i="39"/>
  <c r="AO30" i="43"/>
  <c r="AY30" i="43" s="1"/>
  <c r="AS30" i="43"/>
  <c r="AY12" i="43"/>
  <c r="W9" i="38"/>
  <c r="Y9" i="38" s="1"/>
  <c r="I41" i="25"/>
  <c r="M41" i="25" s="1"/>
  <c r="S41" i="25" s="1"/>
  <c r="K17" i="73"/>
  <c r="I41" i="23" s="1"/>
  <c r="M41" i="23" s="1"/>
  <c r="S41" i="23" s="1"/>
  <c r="M20" i="95"/>
  <c r="K20" i="95"/>
  <c r="I48" i="55" s="1"/>
  <c r="M48" i="55" s="1"/>
  <c r="K32" i="94"/>
  <c r="I37" i="24" s="1"/>
  <c r="M37" i="24" s="1"/>
  <c r="S37" i="24" s="1"/>
  <c r="M32" i="94"/>
  <c r="AO9" i="43"/>
  <c r="AY9" i="43" s="1"/>
  <c r="AM9" i="43"/>
  <c r="AS9" i="43" s="1"/>
  <c r="K33" i="94"/>
  <c r="I37" i="22" s="1"/>
  <c r="M37" i="22" s="1"/>
  <c r="S37" i="22" s="1"/>
  <c r="M33" i="94"/>
  <c r="AG23" i="45"/>
  <c r="AG26" i="45"/>
  <c r="AG24" i="45"/>
  <c r="AG34" i="45"/>
  <c r="AG8" i="45"/>
  <c r="AG22" i="45"/>
  <c r="E53" i="95"/>
  <c r="G53" i="95" s="1"/>
  <c r="M18" i="16"/>
  <c r="M30" i="16" s="1"/>
  <c r="E29" i="10" s="1"/>
  <c r="I30" i="16"/>
  <c r="M38" i="34"/>
  <c r="I44" i="34"/>
  <c r="AM17" i="41"/>
  <c r="AS17" i="41" s="1"/>
  <c r="AO30" i="42"/>
  <c r="AY30" i="42" s="1"/>
  <c r="W11" i="36"/>
  <c r="AC11" i="36" s="1"/>
  <c r="S11" i="36"/>
  <c r="I16" i="96"/>
  <c r="E24" i="95" s="1"/>
  <c r="G24" i="95" s="1"/>
  <c r="Y14" i="34"/>
  <c r="W14" i="34"/>
  <c r="S14" i="34"/>
  <c r="BA42" i="33"/>
  <c r="AY42" i="33"/>
  <c r="AU42" i="43"/>
  <c r="AS42" i="43"/>
  <c r="AO42" i="43"/>
  <c r="Y60" i="50"/>
  <c r="Q60" i="50"/>
  <c r="W60" i="50" s="1"/>
  <c r="W83" i="52"/>
  <c r="Q39" i="34"/>
  <c r="AU39" i="34"/>
  <c r="AE39" i="34"/>
  <c r="BA39" i="34"/>
  <c r="AK39" i="34"/>
  <c r="AU24" i="33"/>
  <c r="AS24" i="33"/>
  <c r="AM45" i="56"/>
  <c r="Q45" i="56"/>
  <c r="W45" i="56" s="1"/>
  <c r="Y45" i="56"/>
  <c r="AS45" i="56"/>
  <c r="AI45" i="56"/>
  <c r="AC45" i="56"/>
  <c r="BA12" i="35"/>
  <c r="AY12" i="35"/>
  <c r="M38" i="31"/>
  <c r="I44" i="31"/>
  <c r="AY42" i="44"/>
  <c r="AO40" i="44"/>
  <c r="AM40" i="44"/>
  <c r="AC34" i="37"/>
  <c r="AE34" i="37"/>
  <c r="Y34" i="37"/>
  <c r="AK34" i="37" s="1"/>
  <c r="BA26" i="34"/>
  <c r="AY26" i="34"/>
  <c r="K17" i="95"/>
  <c r="I48" i="53" s="1"/>
  <c r="M48" i="53" s="1"/>
  <c r="Q48" i="53" s="1"/>
  <c r="W48" i="53" s="1"/>
  <c r="BA39" i="37"/>
  <c r="AK39" i="37"/>
  <c r="Q39" i="37"/>
  <c r="S39" i="37" s="1"/>
  <c r="AE39" i="37"/>
  <c r="AU39" i="37"/>
  <c r="K10" i="73"/>
  <c r="I20" i="23" s="1"/>
  <c r="M20" i="23" s="1"/>
  <c r="S20" i="23" s="1"/>
  <c r="W16" i="35"/>
  <c r="AC16" i="35" s="1"/>
  <c r="S16" i="35"/>
  <c r="AC42" i="42"/>
  <c r="AE42" i="42"/>
  <c r="Y42" i="42"/>
  <c r="AM18" i="37"/>
  <c r="AS18" i="37" s="1"/>
  <c r="W14" i="33"/>
  <c r="Y14" i="33"/>
  <c r="S14" i="33"/>
  <c r="AM13" i="45"/>
  <c r="AO13" i="45"/>
  <c r="BA13" i="45" s="1"/>
  <c r="W36" i="46"/>
  <c r="Y36" i="46" s="1"/>
  <c r="W16" i="31"/>
  <c r="AC16" i="31" s="1"/>
  <c r="E54" i="95"/>
  <c r="G54" i="95" s="1"/>
  <c r="E67" i="95"/>
  <c r="G67" i="95" s="1"/>
  <c r="AC19" i="97"/>
  <c r="E34" i="95" s="1"/>
  <c r="G34" i="95" s="1"/>
  <c r="AC24" i="97"/>
  <c r="E39" i="95" s="1"/>
  <c r="G39" i="95" s="1"/>
  <c r="M84" i="95"/>
  <c r="G8" i="95"/>
  <c r="AQ81" i="52"/>
  <c r="M18" i="13"/>
  <c r="M30" i="13" s="1"/>
  <c r="I30" i="13"/>
  <c r="E33" i="12" s="1"/>
  <c r="W11" i="43"/>
  <c r="AC11" i="43" s="1"/>
  <c r="Q20" i="50"/>
  <c r="W20" i="50" s="1"/>
  <c r="Y20" i="50"/>
  <c r="W9" i="44"/>
  <c r="Y9" i="44" s="1"/>
  <c r="M38" i="32"/>
  <c r="I44" i="32"/>
  <c r="AM27" i="56"/>
  <c r="Q27" i="56"/>
  <c r="W27" i="56" s="1"/>
  <c r="AS27" i="56"/>
  <c r="Y27" i="56"/>
  <c r="AI27" i="56"/>
  <c r="AC27" i="56"/>
  <c r="AO24" i="33"/>
  <c r="AQ11" i="52"/>
  <c r="AY34" i="40"/>
  <c r="S15" i="40"/>
  <c r="AI15" i="90"/>
  <c r="AI16" i="90"/>
  <c r="AI8" i="90"/>
  <c r="AI17" i="90"/>
  <c r="AI9" i="90"/>
  <c r="AI19" i="90"/>
  <c r="AI11" i="90"/>
  <c r="AI18" i="90"/>
  <c r="AI20" i="90"/>
  <c r="AI21" i="90"/>
  <c r="AI14" i="90"/>
  <c r="AI23" i="90"/>
  <c r="AI22" i="90"/>
  <c r="AI13" i="90"/>
  <c r="AI12" i="90"/>
  <c r="AI10" i="90"/>
  <c r="BG23" i="90"/>
  <c r="BA23" i="33"/>
  <c r="AY23" i="33"/>
  <c r="AC23" i="43"/>
  <c r="Y23" i="43"/>
  <c r="W18" i="33"/>
  <c r="AC18" i="33" s="1"/>
  <c r="W13" i="42"/>
  <c r="Y13" i="42"/>
  <c r="AK13" i="42" s="1"/>
  <c r="Y31" i="54"/>
  <c r="AC42" i="45"/>
  <c r="AE42" i="45"/>
  <c r="AE24" i="34"/>
  <c r="AC24" i="34"/>
  <c r="Y24" i="34"/>
  <c r="AK24" i="34" s="1"/>
  <c r="AO31" i="33"/>
  <c r="AY31" i="33" s="1"/>
  <c r="BI82" i="52"/>
  <c r="BG82" i="52"/>
  <c r="BM82" i="52" s="1"/>
  <c r="K44" i="74"/>
  <c r="I45" i="54" s="1"/>
  <c r="M45" i="54" s="1"/>
  <c r="AY40" i="41"/>
  <c r="W16" i="43"/>
  <c r="AC16" i="43" s="1"/>
  <c r="Y16" i="43"/>
  <c r="AI16" i="43" s="1"/>
  <c r="AY12" i="30"/>
  <c r="BA22" i="52"/>
  <c r="BC22" i="52"/>
  <c r="BA39" i="31"/>
  <c r="AK39" i="31"/>
  <c r="S39" i="31"/>
  <c r="Q39" i="31"/>
  <c r="AU39" i="31"/>
  <c r="AE39" i="31"/>
  <c r="AI41" i="33"/>
  <c r="AO42" i="39"/>
  <c r="AM42" i="39"/>
  <c r="AO19" i="37"/>
  <c r="AY19" i="37" s="1"/>
  <c r="AM19" i="37"/>
  <c r="AS19" i="37" s="1"/>
  <c r="AM17" i="34"/>
  <c r="AS17" i="34" s="1"/>
  <c r="W17" i="37"/>
  <c r="AC17" i="37" s="1"/>
  <c r="Y17" i="37"/>
  <c r="AI17" i="37" s="1"/>
  <c r="AK40" i="46"/>
  <c r="AI40" i="46"/>
  <c r="W18" i="41"/>
  <c r="AC18" i="41" s="1"/>
  <c r="S18" i="41"/>
  <c r="M25" i="54"/>
  <c r="AC42" i="31"/>
  <c r="Y42" i="31"/>
  <c r="AI42" i="31" s="1"/>
  <c r="AI8" i="30"/>
  <c r="S46" i="44"/>
  <c r="Q46" i="44"/>
  <c r="K35" i="94"/>
  <c r="I52" i="27" s="1"/>
  <c r="M52" i="27" s="1"/>
  <c r="AI43" i="43"/>
  <c r="M16" i="21"/>
  <c r="I28" i="21"/>
  <c r="M38" i="30"/>
  <c r="I44" i="30"/>
  <c r="W16" i="46"/>
  <c r="AC16" i="46" s="1"/>
  <c r="Y16" i="46"/>
  <c r="AI16" i="46" s="1"/>
  <c r="AS21" i="56"/>
  <c r="AM21" i="56"/>
  <c r="AC21" i="56"/>
  <c r="AI21" i="56" s="1"/>
  <c r="Q21" i="56"/>
  <c r="W21" i="56" s="1"/>
  <c r="AU12" i="42"/>
  <c r="AS12" i="42"/>
  <c r="AO12" i="42"/>
  <c r="AI30" i="56"/>
  <c r="AC30" i="56"/>
  <c r="AS30" i="56"/>
  <c r="Q30" i="56"/>
  <c r="W30" i="56" s="1"/>
  <c r="AM30" i="56"/>
  <c r="AU25" i="46"/>
  <c r="AS25" i="46"/>
  <c r="AO25" i="46"/>
  <c r="I46" i="45"/>
  <c r="M46" i="45" s="1"/>
  <c r="M11" i="94"/>
  <c r="W9" i="30"/>
  <c r="S9" i="30"/>
  <c r="AU12" i="46"/>
  <c r="AS12" i="46"/>
  <c r="Q16" i="50"/>
  <c r="W16" i="50" s="1"/>
  <c r="Q9" i="53"/>
  <c r="M41" i="53"/>
  <c r="K41" i="53" s="1"/>
  <c r="K42" i="53" s="1"/>
  <c r="M42" i="53" s="1"/>
  <c r="AO18" i="44"/>
  <c r="AY18" i="44" s="1"/>
  <c r="AM18" i="44"/>
  <c r="AS18" i="44" s="1"/>
  <c r="I22" i="96"/>
  <c r="E70" i="95" s="1"/>
  <c r="G70" i="95" s="1"/>
  <c r="K16" i="95"/>
  <c r="I46" i="55" s="1"/>
  <c r="M46" i="55" s="1"/>
  <c r="K88" i="74"/>
  <c r="I62" i="50" s="1"/>
  <c r="M62" i="50" s="1"/>
  <c r="I88" i="74"/>
  <c r="I96" i="52" s="1"/>
  <c r="M96" i="52" s="1"/>
  <c r="AI12" i="35"/>
  <c r="BA8" i="33"/>
  <c r="AI23" i="40"/>
  <c r="W15" i="30"/>
  <c r="AC15" i="30" s="1"/>
  <c r="S15" i="30"/>
  <c r="AO31" i="30"/>
  <c r="AY31" i="30" s="1"/>
  <c r="AO31" i="34"/>
  <c r="AY31" i="34" s="1"/>
  <c r="AS32" i="36"/>
  <c r="AO32" i="36"/>
  <c r="AY32" i="36" s="1"/>
  <c r="AS31" i="44"/>
  <c r="AO31" i="44"/>
  <c r="AY31" i="44" s="1"/>
  <c r="BA12" i="40"/>
  <c r="AY12" i="40"/>
  <c r="S36" i="46"/>
  <c r="AS33" i="39"/>
  <c r="AO33" i="39"/>
  <c r="AY33" i="39" s="1"/>
  <c r="AC27" i="97"/>
  <c r="E42" i="95" s="1"/>
  <c r="G42" i="95" s="1"/>
  <c r="AC21" i="97"/>
  <c r="E36" i="95" s="1"/>
  <c r="G36" i="95" s="1"/>
  <c r="I21" i="96"/>
  <c r="E57" i="95" s="1"/>
  <c r="G57" i="95" s="1"/>
  <c r="Y11" i="37"/>
  <c r="AI11" i="37" s="1"/>
  <c r="W11" i="37"/>
  <c r="AC11" i="37" s="1"/>
  <c r="AM36" i="34"/>
  <c r="BI83" i="52"/>
  <c r="BG83" i="52"/>
  <c r="BM83" i="52" s="1"/>
  <c r="W14" i="35"/>
  <c r="Y14" i="35" s="1"/>
  <c r="S14" i="35"/>
  <c r="BA37" i="46"/>
  <c r="AY37" i="46"/>
  <c r="AE34" i="34"/>
  <c r="AC34" i="34"/>
  <c r="Y34" i="34"/>
  <c r="AK34" i="34" s="1"/>
  <c r="AM18" i="39"/>
  <c r="AS18" i="39" s="1"/>
  <c r="M38" i="39"/>
  <c r="I44" i="39"/>
  <c r="AM9" i="46"/>
  <c r="AO9" i="46"/>
  <c r="AS31" i="43"/>
  <c r="AO31" i="43"/>
  <c r="AY31" i="43" s="1"/>
  <c r="BA24" i="42"/>
  <c r="AY24" i="42"/>
  <c r="I15" i="96"/>
  <c r="E22" i="95" s="1"/>
  <c r="G22" i="95" s="1"/>
  <c r="Y14" i="45"/>
  <c r="W14" i="45"/>
  <c r="AU43" i="44"/>
  <c r="AS43" i="44"/>
  <c r="AO43" i="44"/>
  <c r="AM16" i="38"/>
  <c r="AS16" i="38" s="1"/>
  <c r="BA27" i="45"/>
  <c r="AY27" i="45"/>
  <c r="AO31" i="37"/>
  <c r="AY31" i="37" s="1"/>
  <c r="W15" i="41"/>
  <c r="AC15" i="41" s="1"/>
  <c r="AU37" i="45"/>
  <c r="AS37" i="45"/>
  <c r="S9" i="38"/>
  <c r="I46" i="46"/>
  <c r="M46" i="46" s="1"/>
  <c r="M10" i="94"/>
  <c r="AS32" i="44"/>
  <c r="AO32" i="44"/>
  <c r="AY32" i="44" s="1"/>
  <c r="AO16" i="40"/>
  <c r="AY16" i="40" s="1"/>
  <c r="AM16" i="40"/>
  <c r="AS16" i="40" s="1"/>
  <c r="AM40" i="31"/>
  <c r="AO40" i="31" s="1"/>
  <c r="W9" i="31"/>
  <c r="AC9" i="31" s="1"/>
  <c r="Y9" i="31"/>
  <c r="AI9" i="31" s="1"/>
  <c r="S9" i="31"/>
  <c r="Q27" i="54"/>
  <c r="W27" i="54" s="1"/>
  <c r="Y27" i="54"/>
  <c r="AS42" i="42"/>
  <c r="AU42" i="42"/>
  <c r="AI23" i="89"/>
  <c r="AI22" i="89"/>
  <c r="AI16" i="89"/>
  <c r="AI17" i="89"/>
  <c r="AI13" i="89"/>
  <c r="AI21" i="89"/>
  <c r="AI14" i="89"/>
  <c r="AI15" i="89"/>
  <c r="AI9" i="89"/>
  <c r="AI11" i="89"/>
  <c r="AI18" i="89"/>
  <c r="AI10" i="89"/>
  <c r="AI8" i="89"/>
  <c r="AI19" i="89"/>
  <c r="AI20" i="89"/>
  <c r="AI12" i="89"/>
  <c r="Q8" i="49"/>
  <c r="W15" i="33"/>
  <c r="AC15" i="33" s="1"/>
  <c r="BI80" i="52"/>
  <c r="BG80" i="52"/>
  <c r="BM80" i="52" s="1"/>
  <c r="AM16" i="43"/>
  <c r="AS16" i="43" s="1"/>
  <c r="AI34" i="44"/>
  <c r="AK8" i="30"/>
  <c r="I46" i="34"/>
  <c r="M46" i="34" s="1"/>
  <c r="M22" i="94"/>
  <c r="AC42" i="32"/>
  <c r="AE42" i="32"/>
  <c r="Y42" i="32"/>
  <c r="W14" i="31"/>
  <c r="AC14" i="31" s="1"/>
  <c r="S14" i="31"/>
  <c r="W36" i="38"/>
  <c r="Y36" i="38"/>
  <c r="S36" i="38"/>
  <c r="AM17" i="37"/>
  <c r="AS17" i="37" s="1"/>
  <c r="AO17" i="37"/>
  <c r="AY17" i="37" s="1"/>
  <c r="W16" i="30"/>
  <c r="AC16" i="30" s="1"/>
  <c r="AM16" i="42"/>
  <c r="AS16" i="42" s="1"/>
  <c r="W15" i="42"/>
  <c r="AC15" i="42" s="1"/>
  <c r="Y15" i="42"/>
  <c r="AI15" i="42" s="1"/>
  <c r="S15" i="42"/>
  <c r="Y30" i="54"/>
  <c r="Q30" i="54"/>
  <c r="W30" i="54" s="1"/>
  <c r="Y22" i="50"/>
  <c r="Q22" i="50"/>
  <c r="W22" i="50" s="1"/>
  <c r="Y17" i="33"/>
  <c r="AI17" i="33" s="1"/>
  <c r="W17" i="33"/>
  <c r="AC17" i="33" s="1"/>
  <c r="AI26" i="43"/>
  <c r="AU27" i="44"/>
  <c r="AS27" i="44"/>
  <c r="AO27" i="44"/>
  <c r="Y63" i="56"/>
  <c r="AU46" i="43"/>
  <c r="AE46" i="43"/>
  <c r="BA46" i="43"/>
  <c r="Q46" i="43"/>
  <c r="S46" i="43" s="1"/>
  <c r="AK46" i="43"/>
  <c r="AC26" i="44"/>
  <c r="AE26" i="44"/>
  <c r="Y26" i="44"/>
  <c r="AK26" i="44" s="1"/>
  <c r="AU39" i="30"/>
  <c r="AE39" i="30"/>
  <c r="Q39" i="30"/>
  <c r="BA39" i="30"/>
  <c r="AK39" i="30"/>
  <c r="AU23" i="40"/>
  <c r="AS23" i="40"/>
  <c r="AO23" i="40"/>
  <c r="AS28" i="33"/>
  <c r="AO28" i="33"/>
  <c r="AY28" i="33" s="1"/>
  <c r="AM18" i="31"/>
  <c r="AS18" i="31" s="1"/>
  <c r="AS34" i="32"/>
  <c r="AO34" i="32"/>
  <c r="AY34" i="32" s="1"/>
  <c r="AK41" i="39"/>
  <c r="AI41" i="39"/>
  <c r="AS33" i="36"/>
  <c r="AO33" i="36"/>
  <c r="AY33" i="36" s="1"/>
  <c r="AM19" i="45"/>
  <c r="AS19" i="45" s="1"/>
  <c r="W15" i="46"/>
  <c r="AC15" i="46" s="1"/>
  <c r="S15" i="46"/>
  <c r="AY13" i="38"/>
  <c r="W13" i="35"/>
  <c r="Y13" i="35"/>
  <c r="S13" i="35"/>
  <c r="Y43" i="41"/>
  <c r="AK43" i="41" s="1"/>
  <c r="AC43" i="41"/>
  <c r="AE43" i="41"/>
  <c r="W19" i="34"/>
  <c r="AC19" i="34" s="1"/>
  <c r="Y19" i="34"/>
  <c r="AI19" i="34" s="1"/>
  <c r="S19" i="34"/>
  <c r="BO23" i="51"/>
  <c r="AY23" i="51"/>
  <c r="AI23" i="51"/>
  <c r="Q23" i="51"/>
  <c r="BG23" i="51"/>
  <c r="AQ23" i="51"/>
  <c r="AU23" i="51" s="1"/>
  <c r="AA23" i="51"/>
  <c r="W9" i="37"/>
  <c r="Y9" i="37"/>
  <c r="AK9" i="37" s="1"/>
  <c r="S9" i="37"/>
  <c r="BA37" i="39"/>
  <c r="AY37" i="39"/>
  <c r="AO12" i="38"/>
  <c r="AU39" i="45"/>
  <c r="AE39" i="45"/>
  <c r="AK39" i="45"/>
  <c r="Q39" i="45"/>
  <c r="S39" i="45" s="1"/>
  <c r="BA39" i="45"/>
  <c r="AK40" i="31"/>
  <c r="AI40" i="31"/>
  <c r="AY13" i="37"/>
  <c r="AO18" i="40"/>
  <c r="AY18" i="40" s="1"/>
  <c r="AM18" i="40"/>
  <c r="AS18" i="40" s="1"/>
  <c r="AC24" i="44"/>
  <c r="AE24" i="44"/>
  <c r="Y24" i="44"/>
  <c r="AK24" i="44" s="1"/>
  <c r="AW12" i="41"/>
  <c r="AW10" i="41"/>
  <c r="AW9" i="41"/>
  <c r="CC13" i="79"/>
  <c r="CE13" i="79" s="1"/>
  <c r="AM12" i="41" s="1"/>
  <c r="AW21" i="41"/>
  <c r="AW13" i="41"/>
  <c r="AC23" i="31"/>
  <c r="Y23" i="31"/>
  <c r="AI23" i="31" s="1"/>
  <c r="AU12" i="30"/>
  <c r="AO12" i="30"/>
  <c r="BA12" i="30" s="1"/>
  <c r="AS40" i="37"/>
  <c r="AU40" i="37"/>
  <c r="I46" i="36"/>
  <c r="M46" i="36" s="1"/>
  <c r="M20" i="94"/>
  <c r="AS30" i="39"/>
  <c r="AO30" i="39"/>
  <c r="AY30" i="39" s="1"/>
  <c r="E26" i="95"/>
  <c r="G26" i="95" s="1"/>
  <c r="K17" i="96"/>
  <c r="E27" i="95" s="1"/>
  <c r="G27" i="95" s="1"/>
  <c r="BA39" i="33"/>
  <c r="AK39" i="33"/>
  <c r="Q39" i="33"/>
  <c r="S39" i="33" s="1"/>
  <c r="AU39" i="33"/>
  <c r="AE39" i="33"/>
  <c r="BA40" i="35"/>
  <c r="AY40" i="35"/>
  <c r="AC23" i="34"/>
  <c r="AE23" i="34"/>
  <c r="Y23" i="34"/>
  <c r="AK23" i="34" s="1"/>
  <c r="W14" i="30"/>
  <c r="S14" i="30"/>
  <c r="BA25" i="42"/>
  <c r="AY25" i="42"/>
  <c r="K69" i="95"/>
  <c r="I34" i="16" s="1"/>
  <c r="M34" i="16" s="1"/>
  <c r="I29" i="10" s="1"/>
  <c r="AU23" i="34"/>
  <c r="AS23" i="34"/>
  <c r="AO23" i="34"/>
  <c r="W19" i="31"/>
  <c r="AC19" i="31" s="1"/>
  <c r="S19" i="31"/>
  <c r="AU25" i="40"/>
  <c r="AS25" i="40"/>
  <c r="AO25" i="40"/>
  <c r="AO40" i="42"/>
  <c r="AM40" i="42"/>
  <c r="Y19" i="33"/>
  <c r="AI19" i="33" s="1"/>
  <c r="W19" i="33"/>
  <c r="AC19" i="33" s="1"/>
  <c r="AM9" i="42"/>
  <c r="Y23" i="54"/>
  <c r="K41" i="74"/>
  <c r="I39" i="54" s="1"/>
  <c r="M39" i="54" s="1"/>
  <c r="AM19" i="40"/>
  <c r="AS19" i="40" s="1"/>
  <c r="AM41" i="41"/>
  <c r="AM30" i="41"/>
  <c r="AM25" i="41"/>
  <c r="AM31" i="41"/>
  <c r="AM27" i="41"/>
  <c r="AM29" i="41"/>
  <c r="AM37" i="41"/>
  <c r="AM28" i="41"/>
  <c r="AM32" i="41"/>
  <c r="I170" i="11"/>
  <c r="M83" i="95"/>
  <c r="AC40" i="32"/>
  <c r="Y40" i="32"/>
  <c r="AI40" i="32" s="1"/>
  <c r="M38" i="40"/>
  <c r="I44" i="40"/>
  <c r="AK41" i="31"/>
  <c r="AI41" i="31"/>
  <c r="AI24" i="43"/>
  <c r="I41" i="56"/>
  <c r="M41" i="56" s="1"/>
  <c r="K42" i="74"/>
  <c r="I41" i="54" s="1"/>
  <c r="M41" i="54" s="1"/>
  <c r="K30" i="94"/>
  <c r="I36" i="24" s="1"/>
  <c r="M36" i="24" s="1"/>
  <c r="S36" i="24" s="1"/>
  <c r="M30" i="94"/>
  <c r="BA85" i="52"/>
  <c r="AO43" i="37"/>
  <c r="AY43" i="37" s="1"/>
  <c r="BI81" i="52"/>
  <c r="BG81" i="52"/>
  <c r="BM81" i="52" s="1"/>
  <c r="Y33" i="54"/>
  <c r="Q33" i="54"/>
  <c r="W33" i="54" s="1"/>
  <c r="AC40" i="43"/>
  <c r="Y40" i="43"/>
  <c r="AI40" i="43" s="1"/>
  <c r="Q35" i="54"/>
  <c r="W35" i="54" s="1"/>
  <c r="Y35" i="54"/>
  <c r="AO37" i="45"/>
  <c r="W19" i="41"/>
  <c r="AC19" i="41" s="1"/>
  <c r="S19" i="41"/>
  <c r="AY12" i="45"/>
  <c r="W18" i="42"/>
  <c r="AC18" i="42" s="1"/>
  <c r="S18" i="42"/>
  <c r="W63" i="54"/>
  <c r="Y63" i="54"/>
  <c r="AI12" i="37"/>
  <c r="AO9" i="44"/>
  <c r="AM9" i="44"/>
  <c r="Q39" i="32"/>
  <c r="S39" i="32" s="1"/>
  <c r="AU39" i="32"/>
  <c r="BA39" i="32"/>
  <c r="AE39" i="32"/>
  <c r="AK39" i="32"/>
  <c r="AK40" i="35"/>
  <c r="AI40" i="35"/>
  <c r="K19" i="96"/>
  <c r="E32" i="95" s="1"/>
  <c r="G32" i="95" s="1"/>
  <c r="I27" i="96"/>
  <c r="E8" i="94" s="1"/>
  <c r="W36" i="32"/>
  <c r="Y36" i="32"/>
  <c r="AS31" i="42"/>
  <c r="AO31" i="42"/>
  <c r="AY31" i="42" s="1"/>
  <c r="AU34" i="40"/>
  <c r="AS34" i="40"/>
  <c r="CE11" i="52"/>
  <c r="W16" i="38"/>
  <c r="AC16" i="38" s="1"/>
  <c r="AK37" i="35"/>
  <c r="AI37" i="35"/>
  <c r="W36" i="30"/>
  <c r="W15" i="34"/>
  <c r="AC15" i="34" s="1"/>
  <c r="Y13" i="38"/>
  <c r="AI13" i="38" s="1"/>
  <c r="W13" i="38"/>
  <c r="AC13" i="38" s="1"/>
  <c r="W13" i="32"/>
  <c r="AC13" i="32" s="1"/>
  <c r="AC40" i="35"/>
  <c r="AE40" i="35"/>
  <c r="AM42" i="45"/>
  <c r="AO42" i="45"/>
  <c r="AC42" i="43"/>
  <c r="AE42" i="43"/>
  <c r="Y40" i="38"/>
  <c r="AI40" i="38" s="1"/>
  <c r="Y9" i="42"/>
  <c r="AK9" i="42" s="1"/>
  <c r="W9" i="42"/>
  <c r="AO42" i="42"/>
  <c r="W36" i="34"/>
  <c r="AC23" i="30"/>
  <c r="AE23" i="30"/>
  <c r="Y23" i="30"/>
  <c r="AK23" i="30" s="1"/>
  <c r="E35" i="12"/>
  <c r="M34" i="13"/>
  <c r="Y14" i="37"/>
  <c r="W14" i="37"/>
  <c r="Y19" i="40"/>
  <c r="AI19" i="40" s="1"/>
  <c r="W19" i="40"/>
  <c r="AC19" i="40" s="1"/>
  <c r="W17" i="39"/>
  <c r="AC17" i="39" s="1"/>
  <c r="AO31" i="45"/>
  <c r="AY31" i="45" s="1"/>
  <c r="BA37" i="44"/>
  <c r="AY37" i="44"/>
  <c r="W11" i="38"/>
  <c r="AC11" i="38" s="1"/>
  <c r="M85" i="95"/>
  <c r="Y14" i="36"/>
  <c r="AI14" i="36" s="1"/>
  <c r="W14" i="36"/>
  <c r="AC14" i="36" s="1"/>
  <c r="S14" i="36"/>
  <c r="AK41" i="45"/>
  <c r="AI41" i="45"/>
  <c r="AM9" i="36"/>
  <c r="AO9" i="36" s="1"/>
  <c r="Q51" i="54"/>
  <c r="W51" i="54" s="1"/>
  <c r="Y51" i="54"/>
  <c r="AI24" i="30"/>
  <c r="AK27" i="45"/>
  <c r="AI27" i="45"/>
  <c r="Y13" i="31"/>
  <c r="AI13" i="31" s="1"/>
  <c r="W13" i="31"/>
  <c r="AC13" i="31" s="1"/>
  <c r="AO11" i="35"/>
  <c r="AY11" i="35" s="1"/>
  <c r="AM11" i="35"/>
  <c r="AS11" i="35" s="1"/>
  <c r="M13" i="94"/>
  <c r="AC24" i="30"/>
  <c r="AE24" i="30"/>
  <c r="Y24" i="30"/>
  <c r="AK24" i="30" s="1"/>
  <c r="Y11" i="45"/>
  <c r="AI11" i="45" s="1"/>
  <c r="W11" i="45"/>
  <c r="AC11" i="45" s="1"/>
  <c r="S11" i="45"/>
  <c r="Y16" i="33"/>
  <c r="AI16" i="33" s="1"/>
  <c r="W16" i="33"/>
  <c r="AC16" i="33" s="1"/>
  <c r="Y16" i="32"/>
  <c r="AI16" i="32" s="1"/>
  <c r="W16" i="32"/>
  <c r="AC16" i="32" s="1"/>
  <c r="S16" i="32"/>
  <c r="W36" i="40"/>
  <c r="S36" i="40"/>
  <c r="AM15" i="36"/>
  <c r="AS15" i="36" s="1"/>
  <c r="AC40" i="41"/>
  <c r="AE40" i="41"/>
  <c r="Y40" i="41"/>
  <c r="AK40" i="41" s="1"/>
  <c r="AM9" i="41"/>
  <c r="AM18" i="30"/>
  <c r="AS18" i="30" s="1"/>
  <c r="AK8" i="44"/>
  <c r="AI41" i="40"/>
  <c r="W15" i="38"/>
  <c r="AC15" i="38" s="1"/>
  <c r="S15" i="38"/>
  <c r="AS40" i="38"/>
  <c r="AO40" i="38"/>
  <c r="AY40" i="38" s="1"/>
  <c r="AI27" i="44"/>
  <c r="W11" i="32"/>
  <c r="AC11" i="32" s="1"/>
  <c r="S11" i="32"/>
  <c r="Y46" i="54"/>
  <c r="Q46" i="54"/>
  <c r="W46" i="54" s="1"/>
  <c r="AC24" i="43"/>
  <c r="Y24" i="43"/>
  <c r="AY27" i="42"/>
  <c r="AM17" i="31"/>
  <c r="AS17" i="31" s="1"/>
  <c r="AO17" i="31"/>
  <c r="AY17" i="31" s="1"/>
  <c r="AM15" i="45"/>
  <c r="AS15" i="45" s="1"/>
  <c r="Y41" i="41"/>
  <c r="AK41" i="41" s="1"/>
  <c r="AE41" i="41"/>
  <c r="AC41" i="41"/>
  <c r="I78" i="74"/>
  <c r="I86" i="52" s="1"/>
  <c r="M86" i="52" s="1"/>
  <c r="AM11" i="40"/>
  <c r="AS11" i="40" s="1"/>
  <c r="AM43" i="41"/>
  <c r="AS17" i="88"/>
  <c r="AS9" i="88"/>
  <c r="AS18" i="88"/>
  <c r="AS10" i="88"/>
  <c r="AS19" i="88"/>
  <c r="AS11" i="88"/>
  <c r="AS20" i="88"/>
  <c r="AS12" i="88"/>
  <c r="AS15" i="88"/>
  <c r="AS14" i="88"/>
  <c r="AS13" i="88"/>
  <c r="AS16" i="88"/>
  <c r="AS8" i="88"/>
  <c r="AS23" i="88"/>
  <c r="AS22" i="88"/>
  <c r="AS21" i="88"/>
  <c r="Y17" i="44"/>
  <c r="AI17" i="44" s="1"/>
  <c r="W17" i="44"/>
  <c r="AC17" i="44" s="1"/>
  <c r="S17" i="44"/>
  <c r="W17" i="30"/>
  <c r="AC17" i="30" s="1"/>
  <c r="S17" i="30"/>
  <c r="AO16" i="41"/>
  <c r="AY16" i="41" s="1"/>
  <c r="AM16" i="41"/>
  <c r="AS16" i="41" s="1"/>
  <c r="BA27" i="40"/>
  <c r="AY27" i="40"/>
  <c r="AU27" i="35"/>
  <c r="AS27" i="35"/>
  <c r="AO27" i="35"/>
  <c r="AC24" i="36"/>
  <c r="Y24" i="36"/>
  <c r="AI24" i="36" s="1"/>
  <c r="AM14" i="46"/>
  <c r="AO14" i="46"/>
  <c r="Y55" i="54"/>
  <c r="K38" i="94"/>
  <c r="I172" i="11" s="1"/>
  <c r="AS20" i="56"/>
  <c r="AI26" i="31"/>
  <c r="S16" i="31"/>
  <c r="AM42" i="37"/>
  <c r="AS42" i="37" s="1"/>
  <c r="W18" i="40"/>
  <c r="AC18" i="40" s="1"/>
  <c r="AM19" i="38"/>
  <c r="AS19" i="38" s="1"/>
  <c r="AS40" i="46"/>
  <c r="AU40" i="46"/>
  <c r="AO40" i="46"/>
  <c r="AM14" i="45"/>
  <c r="BA12" i="44"/>
  <c r="AY12" i="44"/>
  <c r="AM19" i="43"/>
  <c r="AS19" i="43" s="1"/>
  <c r="W16" i="44"/>
  <c r="AC16" i="44" s="1"/>
  <c r="Y16" i="44"/>
  <c r="AI16" i="44" s="1"/>
  <c r="AC23" i="37"/>
  <c r="AE23" i="37"/>
  <c r="Y23" i="37"/>
  <c r="AK23" i="37" s="1"/>
  <c r="BA27" i="33"/>
  <c r="AY27" i="33"/>
  <c r="AI26" i="44"/>
  <c r="K19" i="95"/>
  <c r="I49" i="53" s="1"/>
  <c r="M49" i="53" s="1"/>
  <c r="Q49" i="53" s="1"/>
  <c r="W49" i="53" s="1"/>
  <c r="M19" i="95"/>
  <c r="BA39" i="38"/>
  <c r="AK39" i="38"/>
  <c r="S39" i="38"/>
  <c r="AE39" i="38"/>
  <c r="AU39" i="38"/>
  <c r="Q39" i="38"/>
  <c r="AC40" i="36"/>
  <c r="AE40" i="36"/>
  <c r="Q55" i="50"/>
  <c r="W55" i="50" s="1"/>
  <c r="W17" i="43"/>
  <c r="AC17" i="43" s="1"/>
  <c r="S17" i="43"/>
  <c r="Y15" i="44"/>
  <c r="AI15" i="44" s="1"/>
  <c r="W15" i="44"/>
  <c r="AC15" i="44" s="1"/>
  <c r="S15" i="44"/>
  <c r="AS43" i="32"/>
  <c r="AU43" i="32"/>
  <c r="BA8" i="42"/>
  <c r="AY8" i="42"/>
  <c r="AM36" i="33"/>
  <c r="AO36" i="33"/>
  <c r="AM13" i="37"/>
  <c r="AO13" i="37"/>
  <c r="BA13" i="37" s="1"/>
  <c r="Y14" i="32"/>
  <c r="AI14" i="32" s="1"/>
  <c r="W14" i="32"/>
  <c r="AC14" i="32" s="1"/>
  <c r="AS37" i="56"/>
  <c r="Y37" i="56"/>
  <c r="AM37" i="56"/>
  <c r="Q37" i="56"/>
  <c r="W37" i="56" s="1"/>
  <c r="AI37" i="56"/>
  <c r="AC37" i="56"/>
  <c r="AC34" i="44"/>
  <c r="AE34" i="44"/>
  <c r="Y34" i="44"/>
  <c r="AK34" i="44" s="1"/>
  <c r="BI84" i="52"/>
  <c r="BG84" i="52"/>
  <c r="BM84" i="52" s="1"/>
  <c r="AU34" i="46"/>
  <c r="AO34" i="46"/>
  <c r="AS34" i="46"/>
  <c r="O30" i="97"/>
  <c r="O22" i="97"/>
  <c r="O37" i="97"/>
  <c r="O29" i="97"/>
  <c r="O21" i="97"/>
  <c r="O36" i="97"/>
  <c r="AC36" i="97" s="1"/>
  <c r="E51" i="95" s="1"/>
  <c r="G51" i="95" s="1"/>
  <c r="O28" i="97"/>
  <c r="AC28" i="97" s="1"/>
  <c r="E43" i="95" s="1"/>
  <c r="G43" i="95" s="1"/>
  <c r="O20" i="97"/>
  <c r="AC20" i="97" s="1"/>
  <c r="E35" i="95" s="1"/>
  <c r="G35" i="95" s="1"/>
  <c r="O34" i="97"/>
  <c r="AC34" i="97" s="1"/>
  <c r="E49" i="95" s="1"/>
  <c r="G49" i="95" s="1"/>
  <c r="O26" i="97"/>
  <c r="O33" i="97"/>
  <c r="O24" i="97"/>
  <c r="O27" i="97"/>
  <c r="O35" i="97"/>
  <c r="O31" i="97"/>
  <c r="AC31" i="97" s="1"/>
  <c r="E46" i="95" s="1"/>
  <c r="G46" i="95" s="1"/>
  <c r="O25" i="97"/>
  <c r="AC25" i="97" s="1"/>
  <c r="E40" i="95" s="1"/>
  <c r="G40" i="95" s="1"/>
  <c r="O32" i="97"/>
  <c r="AC32" i="97" s="1"/>
  <c r="E47" i="95" s="1"/>
  <c r="G47" i="95" s="1"/>
  <c r="O23" i="97"/>
  <c r="AC23" i="97" s="1"/>
  <c r="E38" i="95" s="1"/>
  <c r="G38" i="95" s="1"/>
  <c r="W19" i="32"/>
  <c r="AC19" i="32" s="1"/>
  <c r="Y19" i="32"/>
  <c r="AI19" i="32" s="1"/>
  <c r="S19" i="32"/>
  <c r="W13" i="30"/>
  <c r="Y13" i="30"/>
  <c r="AK13" i="30" s="1"/>
  <c r="S13" i="30"/>
  <c r="I31" i="96"/>
  <c r="E39" i="94" s="1"/>
  <c r="G39" i="94" s="1"/>
  <c r="K31" i="96"/>
  <c r="E40" i="94" s="1"/>
  <c r="G40" i="94" s="1"/>
  <c r="BA8" i="40"/>
  <c r="AY8" i="40"/>
  <c r="K40" i="74"/>
  <c r="I37" i="54" s="1"/>
  <c r="M37" i="54" s="1"/>
  <c r="W36" i="36"/>
  <c r="CG21" i="52"/>
  <c r="AY8" i="32"/>
  <c r="AI23" i="30"/>
  <c r="W13" i="34"/>
  <c r="Y13" i="34"/>
  <c r="S13" i="34"/>
  <c r="Y13" i="43"/>
  <c r="AI13" i="43" s="1"/>
  <c r="W13" i="43"/>
  <c r="AC13" i="43" s="1"/>
  <c r="W17" i="40"/>
  <c r="AC17" i="40" s="1"/>
  <c r="S17" i="40"/>
  <c r="AM18" i="43"/>
  <c r="AS18" i="43" s="1"/>
  <c r="K24" i="94"/>
  <c r="I46" i="32" s="1"/>
  <c r="M46" i="32" s="1"/>
  <c r="M24" i="94"/>
  <c r="S14" i="32"/>
  <c r="K31" i="95"/>
  <c r="I25" i="51" s="1"/>
  <c r="W19" i="43"/>
  <c r="AC19" i="43" s="1"/>
  <c r="W17" i="35"/>
  <c r="AC17" i="35" s="1"/>
  <c r="W11" i="52"/>
  <c r="AM13" i="32"/>
  <c r="AS13" i="32" s="1"/>
  <c r="AO13" i="32"/>
  <c r="AY13" i="32" s="1"/>
  <c r="AG8" i="41"/>
  <c r="AG34" i="41"/>
  <c r="AG26" i="41"/>
  <c r="AG24" i="41"/>
  <c r="AG22" i="41"/>
  <c r="AG23" i="41"/>
  <c r="AK42" i="43"/>
  <c r="AI42" i="43"/>
  <c r="W36" i="39"/>
  <c r="AM42" i="41"/>
  <c r="W18" i="35"/>
  <c r="AC18" i="35" s="1"/>
  <c r="W16" i="39"/>
  <c r="AC16" i="39" s="1"/>
  <c r="Y16" i="39"/>
  <c r="AI16" i="39" s="1"/>
  <c r="S15" i="33"/>
  <c r="BA27" i="30"/>
  <c r="AY27" i="30"/>
  <c r="S14" i="25"/>
  <c r="AM14" i="37"/>
  <c r="AO14" i="37" s="1"/>
  <c r="AY15" i="41"/>
  <c r="AM17" i="39"/>
  <c r="AS17" i="39" s="1"/>
  <c r="AM11" i="38"/>
  <c r="AS11" i="38" s="1"/>
  <c r="I36" i="22"/>
  <c r="M36" i="22" s="1"/>
  <c r="S36" i="22" s="1"/>
  <c r="M31" i="94"/>
  <c r="AS32" i="45"/>
  <c r="AO32" i="45"/>
  <c r="AY32" i="45" s="1"/>
  <c r="AM9" i="34"/>
  <c r="AO9" i="34" s="1"/>
  <c r="S16" i="30"/>
  <c r="W13" i="40"/>
  <c r="S13" i="40"/>
  <c r="W15" i="37"/>
  <c r="AC15" i="37" s="1"/>
  <c r="Y15" i="37"/>
  <c r="AI15" i="37" s="1"/>
  <c r="S15" i="37"/>
  <c r="G70" i="96"/>
  <c r="I70" i="96" s="1"/>
  <c r="G69" i="96"/>
  <c r="I69" i="96" s="1"/>
  <c r="Y15" i="39"/>
  <c r="AI15" i="39" s="1"/>
  <c r="W15" i="39"/>
  <c r="AC15" i="39" s="1"/>
  <c r="S15" i="39"/>
  <c r="S17" i="33"/>
  <c r="E14" i="95"/>
  <c r="G14" i="95" s="1"/>
  <c r="K11" i="96"/>
  <c r="E15" i="95" s="1"/>
  <c r="G15" i="95" s="1"/>
  <c r="Y23" i="91"/>
  <c r="Y20" i="91"/>
  <c r="Y12" i="91"/>
  <c r="Y21" i="91"/>
  <c r="Y13" i="91"/>
  <c r="Y22" i="91"/>
  <c r="Y14" i="91"/>
  <c r="Y16" i="91"/>
  <c r="Y8" i="91"/>
  <c r="Y17" i="91"/>
  <c r="Y19" i="91"/>
  <c r="Y18" i="91"/>
  <c r="Y15" i="91"/>
  <c r="Y9" i="91"/>
  <c r="Y11" i="91"/>
  <c r="Y10" i="91"/>
  <c r="BG23" i="91"/>
  <c r="AI42" i="38"/>
  <c r="AM16" i="46"/>
  <c r="AS16" i="46" s="1"/>
  <c r="BA27" i="37"/>
  <c r="AY27" i="37"/>
  <c r="AU27" i="46"/>
  <c r="AS27" i="46"/>
  <c r="AO27" i="46"/>
  <c r="AM11" i="42"/>
  <c r="AS11" i="42" s="1"/>
  <c r="AO11" i="42"/>
  <c r="AY11" i="42" s="1"/>
  <c r="AM14" i="41"/>
  <c r="I46" i="38"/>
  <c r="M46" i="38" s="1"/>
  <c r="M18" i="94"/>
  <c r="AI40" i="41"/>
  <c r="BA41" i="42"/>
  <c r="AY41" i="42"/>
  <c r="AQ89" i="52"/>
  <c r="AS89" i="52"/>
  <c r="K30" i="95"/>
  <c r="I54" i="53" s="1"/>
  <c r="M54" i="53" s="1"/>
  <c r="Q54" i="53" s="1"/>
  <c r="W54" i="53" s="1"/>
  <c r="AC40" i="40"/>
  <c r="AE40" i="40"/>
  <c r="W17" i="46"/>
  <c r="AC17" i="46" s="1"/>
  <c r="S17" i="46"/>
  <c r="AM13" i="39"/>
  <c r="AK27" i="40"/>
  <c r="AI27" i="40"/>
  <c r="AI41" i="44"/>
  <c r="I89" i="74"/>
  <c r="I97" i="52" s="1"/>
  <c r="M97" i="52" s="1"/>
  <c r="W9" i="45"/>
  <c r="BO8" i="51"/>
  <c r="AY8" i="51"/>
  <c r="AI8" i="51"/>
  <c r="Q8" i="51"/>
  <c r="BG8" i="51"/>
  <c r="AQ8" i="51"/>
  <c r="AA8" i="51"/>
  <c r="W18" i="32"/>
  <c r="AC18" i="32" s="1"/>
  <c r="W36" i="31"/>
  <c r="Y36" i="31"/>
  <c r="Y11" i="34"/>
  <c r="AI11" i="34" s="1"/>
  <c r="W11" i="34"/>
  <c r="AC11" i="34" s="1"/>
  <c r="S11" i="34"/>
  <c r="W16" i="45"/>
  <c r="AC16" i="45" s="1"/>
  <c r="Y16" i="45"/>
  <c r="AI16" i="45" s="1"/>
  <c r="S16" i="45"/>
  <c r="AI26" i="35"/>
  <c r="BA24" i="40"/>
  <c r="AY24" i="40"/>
  <c r="I26" i="25"/>
  <c r="M26" i="25" s="1"/>
  <c r="S26" i="25" s="1"/>
  <c r="K12" i="73"/>
  <c r="I26" i="23" s="1"/>
  <c r="M26" i="23" s="1"/>
  <c r="S26" i="23" s="1"/>
  <c r="AS29" i="44"/>
  <c r="AO29" i="44"/>
  <c r="AY29" i="44" s="1"/>
  <c r="AC40" i="30"/>
  <c r="Y40" i="30"/>
  <c r="AI40" i="30" s="1"/>
  <c r="AS12" i="37"/>
  <c r="AU12" i="37"/>
  <c r="AO12" i="37"/>
  <c r="BA12" i="37" s="1"/>
  <c r="BA46" i="39"/>
  <c r="AK46" i="39"/>
  <c r="AE46" i="39"/>
  <c r="Q46" i="39"/>
  <c r="S46" i="39" s="1"/>
  <c r="AU46" i="39"/>
  <c r="AU27" i="39"/>
  <c r="AS27" i="39"/>
  <c r="AM36" i="30"/>
  <c r="AO24" i="32"/>
  <c r="AY24" i="32" s="1"/>
  <c r="AS24" i="32"/>
  <c r="AC39" i="56"/>
  <c r="AS39" i="56"/>
  <c r="Y39" i="56"/>
  <c r="AM39" i="56"/>
  <c r="Q39" i="56"/>
  <c r="W39" i="56" s="1"/>
  <c r="AI39" i="56"/>
  <c r="W11" i="41"/>
  <c r="AC11" i="41" s="1"/>
  <c r="W9" i="33"/>
  <c r="S9" i="33"/>
  <c r="AI43" i="33"/>
  <c r="AM13" i="43"/>
  <c r="AS13" i="43" s="1"/>
  <c r="E81" i="95"/>
  <c r="G81" i="95" s="1"/>
  <c r="K26" i="96"/>
  <c r="E82" i="95" s="1"/>
  <c r="G82" i="95" s="1"/>
  <c r="AS29" i="42"/>
  <c r="AO29" i="42"/>
  <c r="AY29" i="42" s="1"/>
  <c r="AS29" i="40"/>
  <c r="AO29" i="40"/>
  <c r="AY29" i="40" s="1"/>
  <c r="AC29" i="97"/>
  <c r="E44" i="95" s="1"/>
  <c r="G44" i="95" s="1"/>
  <c r="AC41" i="97"/>
  <c r="E56" i="95" s="1"/>
  <c r="G56" i="95" s="1"/>
  <c r="AM18" i="33"/>
  <c r="AS18" i="33" s="1"/>
  <c r="AS40" i="41"/>
  <c r="AU40" i="41"/>
  <c r="Y53" i="50"/>
  <c r="Q53" i="50"/>
  <c r="W53" i="50" s="1"/>
  <c r="Y42" i="35"/>
  <c r="AO11" i="44"/>
  <c r="AY11" i="44" s="1"/>
  <c r="AM11" i="44"/>
  <c r="AS11" i="44" s="1"/>
  <c r="AO40" i="37"/>
  <c r="AY24" i="35"/>
  <c r="AS12" i="31"/>
  <c r="AO12" i="31"/>
  <c r="AY12" i="31" s="1"/>
  <c r="AI34" i="34"/>
  <c r="AU43" i="39"/>
  <c r="AS43" i="39"/>
  <c r="AO43" i="39"/>
  <c r="AM19" i="39"/>
  <c r="AS19" i="39" s="1"/>
  <c r="AU43" i="38"/>
  <c r="AS43" i="38"/>
  <c r="AO43" i="38"/>
  <c r="AU43" i="40"/>
  <c r="AS43" i="40"/>
  <c r="AO43" i="40"/>
  <c r="AU24" i="39"/>
  <c r="AS24" i="39"/>
  <c r="AO24" i="39"/>
  <c r="W8" i="45"/>
  <c r="W24" i="45"/>
  <c r="W34" i="45"/>
  <c r="W26" i="45"/>
  <c r="W23" i="45"/>
  <c r="I43" i="56"/>
  <c r="M43" i="56" s="1"/>
  <c r="K43" i="74"/>
  <c r="I43" i="54" s="1"/>
  <c r="M43" i="54" s="1"/>
  <c r="AU26" i="33"/>
  <c r="AS26" i="33"/>
  <c r="AO26" i="33"/>
  <c r="K9" i="95"/>
  <c r="I44" i="53" s="1"/>
  <c r="W9" i="40"/>
  <c r="Y9" i="40"/>
  <c r="W14" i="43"/>
  <c r="AC14" i="43" s="1"/>
  <c r="AO29" i="36"/>
  <c r="AY29" i="36" s="1"/>
  <c r="AO19" i="46"/>
  <c r="AY19" i="46" s="1"/>
  <c r="AM19" i="46"/>
  <c r="AS19" i="46" s="1"/>
  <c r="AS43" i="31"/>
  <c r="AU43" i="31"/>
  <c r="AO33" i="34"/>
  <c r="AY33" i="34" s="1"/>
  <c r="AM8" i="30"/>
  <c r="AM26" i="30"/>
  <c r="AM24" i="30"/>
  <c r="AM23" i="30"/>
  <c r="AM34" i="30"/>
  <c r="AK43" i="39"/>
  <c r="AI43" i="39"/>
  <c r="Y11" i="30"/>
  <c r="AI11" i="30" s="1"/>
  <c r="W11" i="30"/>
  <c r="AC11" i="30" s="1"/>
  <c r="K75" i="95"/>
  <c r="I56" i="53" s="1"/>
  <c r="M56" i="53" s="1"/>
  <c r="Q56" i="53" s="1"/>
  <c r="W56" i="53" s="1"/>
  <c r="M18" i="15"/>
  <c r="I30" i="15"/>
  <c r="AY12" i="38"/>
  <c r="CE89" i="52"/>
  <c r="CG89" i="52"/>
  <c r="W9" i="39"/>
  <c r="S9" i="39"/>
  <c r="BA37" i="33"/>
  <c r="AY37" i="33"/>
  <c r="AO11" i="43"/>
  <c r="AY11" i="43" s="1"/>
  <c r="AM11" i="43"/>
  <c r="AS11" i="43" s="1"/>
  <c r="AK25" i="46"/>
  <c r="AI25" i="46"/>
  <c r="AM36" i="32"/>
  <c r="AO36" i="32"/>
  <c r="S14" i="43"/>
  <c r="AO15" i="34"/>
  <c r="AY15" i="34" s="1"/>
  <c r="AM15" i="34"/>
  <c r="AS15" i="34" s="1"/>
  <c r="AS88" i="52"/>
  <c r="BA37" i="34"/>
  <c r="AY37" i="34"/>
  <c r="M17" i="94"/>
  <c r="AU43" i="42"/>
  <c r="AO43" i="42"/>
  <c r="AS43" i="42"/>
  <c r="AI41" i="42"/>
  <c r="AS43" i="35"/>
  <c r="AU43" i="35"/>
  <c r="W19" i="46"/>
  <c r="AC19" i="46" s="1"/>
  <c r="AO27" i="39"/>
  <c r="Y17" i="41"/>
  <c r="AI17" i="41" s="1"/>
  <c r="W17" i="41"/>
  <c r="AC17" i="41" s="1"/>
  <c r="S17" i="35"/>
  <c r="BC11" i="52"/>
  <c r="BM11" i="52"/>
  <c r="AI34" i="40"/>
  <c r="AO12" i="43"/>
  <c r="W8" i="41"/>
  <c r="W34" i="41"/>
  <c r="W24" i="41"/>
  <c r="W23" i="41"/>
  <c r="W26" i="41"/>
  <c r="AM33" i="41"/>
  <c r="S36" i="39"/>
  <c r="AM13" i="42"/>
  <c r="AO13" i="42"/>
  <c r="BA80" i="52"/>
  <c r="S18" i="35"/>
  <c r="BI85" i="52"/>
  <c r="BG85" i="52"/>
  <c r="AC12" i="37"/>
  <c r="AE12" i="37"/>
  <c r="BA37" i="35"/>
  <c r="AY37" i="35"/>
  <c r="AY11" i="41"/>
  <c r="AI24" i="44"/>
  <c r="AC40" i="45"/>
  <c r="AE40" i="45"/>
  <c r="AE8" i="35"/>
  <c r="AC8" i="35"/>
  <c r="Y8" i="35"/>
  <c r="AI8" i="35" s="1"/>
  <c r="AM16" i="36"/>
  <c r="AS16" i="36" s="1"/>
  <c r="I46" i="41"/>
  <c r="M46" i="41" s="1"/>
  <c r="M15" i="94"/>
  <c r="I35" i="25"/>
  <c r="M35" i="25" s="1"/>
  <c r="S35" i="25" s="1"/>
  <c r="K15" i="73"/>
  <c r="I35" i="23" s="1"/>
  <c r="M35" i="23" s="1"/>
  <c r="S35" i="23" s="1"/>
  <c r="W9" i="34"/>
  <c r="AS30" i="37"/>
  <c r="AO30" i="37"/>
  <c r="AY30" i="37" s="1"/>
  <c r="AS34" i="38"/>
  <c r="AO34" i="38"/>
  <c r="AY34" i="38" s="1"/>
  <c r="M38" i="38"/>
  <c r="I44" i="38"/>
  <c r="AC23" i="44"/>
  <c r="AE23" i="44"/>
  <c r="Y23" i="44"/>
  <c r="AK23" i="44" s="1"/>
  <c r="AY40" i="34"/>
  <c r="BA40" i="34"/>
  <c r="AU24" i="35"/>
  <c r="AS24" i="35"/>
  <c r="AU37" i="46"/>
  <c r="AS37" i="46"/>
  <c r="AM13" i="31"/>
  <c r="AS13" i="31" s="1"/>
  <c r="BY80" i="52"/>
  <c r="BY81" i="52"/>
  <c r="BY82" i="52"/>
  <c r="BY84" i="52"/>
  <c r="BY83" i="52"/>
  <c r="BY85" i="52"/>
  <c r="AM19" i="30"/>
  <c r="AS19" i="30" s="1"/>
  <c r="AS29" i="45"/>
  <c r="AO29" i="45"/>
  <c r="AY29" i="45" s="1"/>
  <c r="K36" i="94"/>
  <c r="I52" i="26" s="1"/>
  <c r="M52" i="26" s="1"/>
  <c r="Y14" i="40"/>
  <c r="W14" i="40"/>
  <c r="S14" i="40"/>
  <c r="M38" i="36"/>
  <c r="I44" i="36"/>
  <c r="AC40" i="34"/>
  <c r="AE40" i="34"/>
  <c r="Y40" i="34"/>
  <c r="AI40" i="45"/>
  <c r="AM13" i="46"/>
  <c r="AU12" i="45"/>
  <c r="AS12" i="45"/>
  <c r="BA26" i="39"/>
  <c r="AY26" i="39"/>
  <c r="AU34" i="44"/>
  <c r="AS34" i="44"/>
  <c r="AO34" i="44"/>
  <c r="BA34" i="44" s="1"/>
  <c r="Y18" i="36"/>
  <c r="AI18" i="36" s="1"/>
  <c r="W18" i="36"/>
  <c r="AC18" i="36" s="1"/>
  <c r="S18" i="36"/>
  <c r="AI43" i="35"/>
  <c r="Y36" i="44"/>
  <c r="W36" i="44"/>
  <c r="S36" i="44"/>
  <c r="AU40" i="36"/>
  <c r="AS40" i="36"/>
  <c r="AO40" i="36"/>
  <c r="K14" i="96"/>
  <c r="E21" i="95" s="1"/>
  <c r="G21" i="95" s="1"/>
  <c r="AI43" i="41"/>
  <c r="AI42" i="41"/>
  <c r="AY23" i="42"/>
  <c r="M38" i="33"/>
  <c r="I44" i="33"/>
  <c r="AI24" i="39"/>
  <c r="AI43" i="40"/>
  <c r="AS30" i="44"/>
  <c r="AO30" i="44"/>
  <c r="AY30" i="44" s="1"/>
  <c r="Y40" i="40"/>
  <c r="Q10" i="50"/>
  <c r="AO43" i="32"/>
  <c r="S9" i="45"/>
  <c r="AE23" i="42"/>
  <c r="AC23" i="42"/>
  <c r="Y23" i="42"/>
  <c r="AK23" i="42" s="1"/>
  <c r="AO13" i="36"/>
  <c r="AY13" i="36" s="1"/>
  <c r="AM13" i="36"/>
  <c r="AS13" i="36" s="1"/>
  <c r="S18" i="32"/>
  <c r="S36" i="31"/>
  <c r="K46" i="56"/>
  <c r="M46" i="56" s="1"/>
  <c r="K48" i="56"/>
  <c r="K47" i="56"/>
  <c r="M47" i="56" s="1"/>
  <c r="Q46" i="31"/>
  <c r="K74" i="95"/>
  <c r="I54" i="55" s="1"/>
  <c r="M54" i="55" s="1"/>
  <c r="K18" i="95"/>
  <c r="I47" i="55" s="1"/>
  <c r="M47" i="55" s="1"/>
  <c r="W11" i="44"/>
  <c r="AC11" i="44" s="1"/>
  <c r="AI43" i="42"/>
  <c r="W19" i="37"/>
  <c r="AC19" i="37" s="1"/>
  <c r="W17" i="32"/>
  <c r="AC17" i="32" s="1"/>
  <c r="Y16" i="42"/>
  <c r="AI16" i="42" s="1"/>
  <c r="W16" i="42"/>
  <c r="AC16" i="42" s="1"/>
  <c r="Y16" i="40"/>
  <c r="AI16" i="40" s="1"/>
  <c r="W16" i="40"/>
  <c r="AC16" i="40" s="1"/>
  <c r="AM8" i="35"/>
  <c r="AM8" i="31"/>
  <c r="AM34" i="35"/>
  <c r="AM26" i="35"/>
  <c r="AM23" i="31"/>
  <c r="AM23" i="35"/>
  <c r="AM24" i="31"/>
  <c r="AM34" i="31"/>
  <c r="AS40" i="34"/>
  <c r="AU40" i="34"/>
  <c r="AC40" i="46"/>
  <c r="AE40" i="46"/>
  <c r="AM8" i="44"/>
  <c r="AM26" i="44"/>
  <c r="AM23" i="44"/>
  <c r="AM24" i="44"/>
  <c r="W13" i="41"/>
  <c r="AI23" i="43"/>
  <c r="W17" i="36"/>
  <c r="AC17" i="36" s="1"/>
  <c r="Y17" i="36"/>
  <c r="AI17" i="36" s="1"/>
  <c r="W17" i="42"/>
  <c r="AC17" i="42" s="1"/>
  <c r="W15" i="36"/>
  <c r="AC15" i="36" s="1"/>
  <c r="W36" i="45"/>
  <c r="Y36" i="45" s="1"/>
  <c r="AI12" i="45"/>
  <c r="AU42" i="33"/>
  <c r="AS42" i="33"/>
  <c r="K21" i="94"/>
  <c r="I46" i="35" s="1"/>
  <c r="M46" i="35" s="1"/>
  <c r="W11" i="42"/>
  <c r="AC11" i="42" s="1"/>
  <c r="Q39" i="39"/>
  <c r="S39" i="39" s="1"/>
  <c r="BA39" i="39"/>
  <c r="AU39" i="39"/>
  <c r="AK39" i="39"/>
  <c r="AE39" i="39"/>
  <c r="W14" i="41"/>
  <c r="AM8" i="41"/>
  <c r="AM23" i="41"/>
  <c r="AM34" i="41"/>
  <c r="AM24" i="41"/>
  <c r="BA46" i="30"/>
  <c r="AK46" i="30"/>
  <c r="S46" i="30"/>
  <c r="Q46" i="30"/>
  <c r="AE46" i="30"/>
  <c r="AU46" i="30"/>
  <c r="M18" i="18"/>
  <c r="M30" i="18" s="1"/>
  <c r="E27" i="10" s="1"/>
  <c r="I30" i="18"/>
  <c r="W85" i="52"/>
  <c r="Y11" i="46"/>
  <c r="AI11" i="46" s="1"/>
  <c r="W11" i="46"/>
  <c r="AC11" i="46" s="1"/>
  <c r="AC34" i="30"/>
  <c r="AE34" i="30"/>
  <c r="Y34" i="30"/>
  <c r="AK34" i="30" s="1"/>
  <c r="AI23" i="36"/>
  <c r="I43" i="53"/>
  <c r="AI13" i="42"/>
  <c r="K16" i="94"/>
  <c r="I46" i="40" s="1"/>
  <c r="M46" i="40" s="1"/>
  <c r="M16" i="94"/>
  <c r="K87" i="74"/>
  <c r="I61" i="50" s="1"/>
  <c r="M61" i="50" s="1"/>
  <c r="I87" i="74"/>
  <c r="I95" i="52" s="1"/>
  <c r="M95" i="52" s="1"/>
  <c r="BO22" i="51"/>
  <c r="AY22" i="51"/>
  <c r="AI22" i="51"/>
  <c r="Q22" i="51"/>
  <c r="BG22" i="51"/>
  <c r="AQ22" i="51"/>
  <c r="AU22" i="51" s="1"/>
  <c r="AU24" i="51" s="1"/>
  <c r="I16" i="8" s="1"/>
  <c r="I17" i="8" s="1"/>
  <c r="AA22" i="51"/>
  <c r="W13" i="37"/>
  <c r="Y13" i="37"/>
  <c r="AK13" i="37" s="1"/>
  <c r="Y36" i="43"/>
  <c r="W36" i="43"/>
  <c r="AW23" i="45"/>
  <c r="AS9" i="79"/>
  <c r="AU9" i="79" s="1"/>
  <c r="AW24" i="45"/>
  <c r="AW26" i="45"/>
  <c r="AW22" i="45"/>
  <c r="AW8" i="45"/>
  <c r="AW34" i="45"/>
  <c r="AI40" i="37"/>
  <c r="AC40" i="31"/>
  <c r="AE40" i="31"/>
  <c r="AK8" i="34"/>
  <c r="AC45" i="97"/>
  <c r="E61" i="95" s="1"/>
  <c r="G61" i="95" s="1"/>
  <c r="AC46" i="97"/>
  <c r="E62" i="95" s="1"/>
  <c r="G62" i="95" s="1"/>
  <c r="AC26" i="97"/>
  <c r="E41" i="95" s="1"/>
  <c r="G41" i="95" s="1"/>
  <c r="AU25" i="45"/>
  <c r="AS25" i="45"/>
  <c r="BC24" i="92"/>
  <c r="BC25" i="92" s="1"/>
  <c r="AG24" i="92"/>
  <c r="AG25" i="92" s="1"/>
  <c r="W24" i="92"/>
  <c r="W25" i="92" s="1"/>
  <c r="AQ24" i="92"/>
  <c r="AQ25" i="92" s="1"/>
  <c r="I24" i="92"/>
  <c r="I25" i="92" s="1"/>
  <c r="BA27" i="34"/>
  <c r="AY27" i="34"/>
  <c r="M38" i="42"/>
  <c r="I44" i="42"/>
  <c r="Y17" i="38"/>
  <c r="AI17" i="38" s="1"/>
  <c r="W17" i="38"/>
  <c r="AC17" i="38" s="1"/>
  <c r="AU37" i="40"/>
  <c r="AS37" i="40"/>
  <c r="W15" i="31"/>
  <c r="AC15" i="31" s="1"/>
  <c r="AM40" i="33"/>
  <c r="AO40" i="33"/>
  <c r="Y36" i="37"/>
  <c r="W36" i="37"/>
  <c r="AC12" i="42"/>
  <c r="AE12" i="42"/>
  <c r="AU26" i="39"/>
  <c r="AS26" i="39"/>
  <c r="Y18" i="45"/>
  <c r="AI18" i="45" s="1"/>
  <c r="W18" i="45"/>
  <c r="AC18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I20" i="76"/>
  <c r="I21" i="33" s="1"/>
  <c r="M21" i="33" s="1"/>
  <c r="AC20" i="76"/>
  <c r="I21" i="41" s="1"/>
  <c r="M21" i="41" s="1"/>
  <c r="BA20" i="76"/>
  <c r="I21" i="35" s="1"/>
  <c r="M21" i="35" s="1"/>
  <c r="U20" i="76"/>
  <c r="I21" i="43" s="1"/>
  <c r="M21" i="43" s="1"/>
  <c r="AW20" i="76"/>
  <c r="I21" i="36" s="1"/>
  <c r="M21" i="36" s="1"/>
  <c r="Q20" i="76"/>
  <c r="I21" i="44" s="1"/>
  <c r="M21" i="44" s="1"/>
  <c r="AS20" i="76"/>
  <c r="I21" i="37" s="1"/>
  <c r="M21" i="37" s="1"/>
  <c r="AK20" i="76"/>
  <c r="I21" i="39" s="1"/>
  <c r="M21" i="39" s="1"/>
  <c r="AG20" i="76"/>
  <c r="I21" i="40" s="1"/>
  <c r="M21" i="40" s="1"/>
  <c r="BY20" i="76"/>
  <c r="I21" i="30" s="1"/>
  <c r="M21" i="30" s="1"/>
  <c r="M20" i="76"/>
  <c r="I21" i="45" s="1"/>
  <c r="M21" i="45" s="1"/>
  <c r="BQ20" i="76"/>
  <c r="I39" i="52" s="1"/>
  <c r="M39" i="52" s="1"/>
  <c r="BM20" i="76"/>
  <c r="I21" i="32" s="1"/>
  <c r="M21" i="32" s="1"/>
  <c r="M38" i="35"/>
  <c r="I44" i="35"/>
  <c r="AU26" i="40"/>
  <c r="AS26" i="40"/>
  <c r="Q58" i="50"/>
  <c r="W58" i="50" s="1"/>
  <c r="Y58" i="50"/>
  <c r="M13" i="11"/>
  <c r="W16" i="34"/>
  <c r="AC16" i="34" s="1"/>
  <c r="Y16" i="34"/>
  <c r="AI16" i="34" s="1"/>
  <c r="AU34" i="42"/>
  <c r="AS34" i="42"/>
  <c r="W14" i="44"/>
  <c r="Y14" i="44" s="1"/>
  <c r="AU34" i="34"/>
  <c r="AS34" i="34"/>
  <c r="AI41" i="41"/>
  <c r="AI40" i="44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BA21" i="75"/>
  <c r="I75" i="11" s="1"/>
  <c r="M75" i="11" s="1"/>
  <c r="U21" i="75"/>
  <c r="I52" i="23" s="1"/>
  <c r="M52" i="23" s="1"/>
  <c r="S52" i="23" s="1"/>
  <c r="AK21" i="75"/>
  <c r="I73" i="11" s="1"/>
  <c r="M73" i="11" s="1"/>
  <c r="AM11" i="46"/>
  <c r="AS11" i="46" s="1"/>
  <c r="AU24" i="34"/>
  <c r="AS24" i="34"/>
  <c r="AO24" i="34"/>
  <c r="M38" i="46"/>
  <c r="I44" i="46"/>
  <c r="Y18" i="43"/>
  <c r="AI18" i="43" s="1"/>
  <c r="W18" i="43"/>
  <c r="AC18" i="43" s="1"/>
  <c r="M29" i="95"/>
  <c r="K29" i="95"/>
  <c r="I52" i="55" s="1"/>
  <c r="M52" i="55" s="1"/>
  <c r="AI26" i="36"/>
  <c r="Q46" i="37"/>
  <c r="W19" i="42"/>
  <c r="AC19" i="42" s="1"/>
  <c r="Y19" i="42"/>
  <c r="AI19" i="42" s="1"/>
  <c r="AS40" i="35"/>
  <c r="AU40" i="35"/>
  <c r="O81" i="98"/>
  <c r="S81" i="98" s="1"/>
  <c r="S41" i="98"/>
  <c r="E24" i="96" s="1"/>
  <c r="I61" i="74"/>
  <c r="I13" i="52" s="1"/>
  <c r="AO28" i="43"/>
  <c r="AY28" i="43" s="1"/>
  <c r="AS28" i="43"/>
  <c r="BA37" i="30"/>
  <c r="AY37" i="30"/>
  <c r="AC26" i="35"/>
  <c r="AE26" i="35"/>
  <c r="Y26" i="35"/>
  <c r="AK26" i="35" s="1"/>
  <c r="W36" i="33"/>
  <c r="Y36" i="33"/>
  <c r="AI43" i="45"/>
  <c r="W18" i="34"/>
  <c r="AC18" i="34" s="1"/>
  <c r="BA8" i="46"/>
  <c r="M23" i="94"/>
  <c r="K23" i="94"/>
  <c r="I46" i="33" s="1"/>
  <c r="M46" i="33" s="1"/>
  <c r="Q46" i="42"/>
  <c r="S46" i="42" s="1"/>
  <c r="AQ80" i="52"/>
  <c r="AY12" i="34"/>
  <c r="W19" i="44"/>
  <c r="AC19" i="44" s="1"/>
  <c r="U18" i="97"/>
  <c r="AC18" i="97" s="1"/>
  <c r="E33" i="95" s="1"/>
  <c r="G33" i="95" s="1"/>
  <c r="U19" i="97"/>
  <c r="AY23" i="46"/>
  <c r="AC47" i="97"/>
  <c r="E63" i="95" s="1"/>
  <c r="G63" i="95" s="1"/>
  <c r="AC37" i="97"/>
  <c r="E52" i="95" s="1"/>
  <c r="G52" i="95" s="1"/>
  <c r="AC40" i="97"/>
  <c r="E55" i="95" s="1"/>
  <c r="G55" i="95" s="1"/>
  <c r="M80" i="95"/>
  <c r="K80" i="95"/>
  <c r="I57" i="53" s="1"/>
  <c r="M57" i="53" s="1"/>
  <c r="Q57" i="53" s="1"/>
  <c r="W57" i="53" s="1"/>
  <c r="AO11" i="33"/>
  <c r="AY11" i="33" s="1"/>
  <c r="AM11" i="33"/>
  <c r="AS11" i="33" s="1"/>
  <c r="W15" i="43"/>
  <c r="AC15" i="43" s="1"/>
  <c r="Y15" i="43"/>
  <c r="AI15" i="43" s="1"/>
  <c r="W18" i="46"/>
  <c r="AC18" i="46" s="1"/>
  <c r="BA39" i="40"/>
  <c r="AK39" i="40"/>
  <c r="Q39" i="40"/>
  <c r="AU39" i="40"/>
  <c r="AE39" i="40"/>
  <c r="AM17" i="32"/>
  <c r="AS17" i="32" s="1"/>
  <c r="AO17" i="32"/>
  <c r="AY17" i="32" s="1"/>
  <c r="BA8" i="34"/>
  <c r="W9" i="32"/>
  <c r="Y9" i="32"/>
  <c r="AI9" i="32" s="1"/>
  <c r="Q47" i="54"/>
  <c r="W47" i="54" s="1"/>
  <c r="AI34" i="30"/>
  <c r="AQ83" i="52"/>
  <c r="W14" i="39"/>
  <c r="Y14" i="39" s="1"/>
  <c r="W11" i="35"/>
  <c r="AC11" i="35" s="1"/>
  <c r="AI24" i="34"/>
  <c r="AO25" i="43"/>
  <c r="AY25" i="43" s="1"/>
  <c r="AS25" i="43"/>
  <c r="AO28" i="45"/>
  <c r="AY28" i="45" s="1"/>
  <c r="AS28" i="45"/>
  <c r="BA42" i="36"/>
  <c r="AY42" i="36"/>
  <c r="M18" i="17"/>
  <c r="M30" i="17" s="1"/>
  <c r="E28" i="10" s="1"/>
  <c r="I30" i="17"/>
  <c r="W81" i="52"/>
  <c r="W11" i="31"/>
  <c r="AC11" i="31" s="1"/>
  <c r="Q39" i="42"/>
  <c r="AU39" i="42"/>
  <c r="AE39" i="42"/>
  <c r="BA39" i="42"/>
  <c r="S39" i="42"/>
  <c r="AK39" i="42"/>
  <c r="AC40" i="37"/>
  <c r="AE40" i="37"/>
  <c r="S17" i="38"/>
  <c r="AO37" i="40"/>
  <c r="AI20" i="88"/>
  <c r="AI12" i="88"/>
  <c r="AI21" i="88"/>
  <c r="AI13" i="88"/>
  <c r="AI23" i="88"/>
  <c r="AI22" i="88"/>
  <c r="AI14" i="88"/>
  <c r="AI15" i="88"/>
  <c r="AI10" i="88"/>
  <c r="AI17" i="88"/>
  <c r="AI16" i="88"/>
  <c r="AI11" i="88"/>
  <c r="AI18" i="88"/>
  <c r="AI19" i="88"/>
  <c r="AI9" i="88"/>
  <c r="AI8" i="88"/>
  <c r="BG23" i="88"/>
  <c r="AM42" i="34"/>
  <c r="AO42" i="34" s="1"/>
  <c r="W13" i="46"/>
  <c r="W13" i="33"/>
  <c r="Y13" i="33"/>
  <c r="AK13" i="33" s="1"/>
  <c r="AI12" i="39"/>
  <c r="S36" i="37"/>
  <c r="AK8" i="37"/>
  <c r="W36" i="35"/>
  <c r="Y12" i="42"/>
  <c r="AK12" i="42" s="1"/>
  <c r="S36" i="45"/>
  <c r="W18" i="30"/>
  <c r="AC18" i="30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AO19" i="76"/>
  <c r="I20" i="38" s="1"/>
  <c r="M20" i="38" s="1"/>
  <c r="I19" i="76"/>
  <c r="I20" i="46" s="1"/>
  <c r="M20" i="46" s="1"/>
  <c r="BE19" i="76"/>
  <c r="I20" i="34" s="1"/>
  <c r="M20" i="34" s="1"/>
  <c r="Y19" i="76"/>
  <c r="I20" i="42" s="1"/>
  <c r="M20" i="42" s="1"/>
  <c r="W19" i="35"/>
  <c r="AC19" i="35" s="1"/>
  <c r="BA39" i="35"/>
  <c r="AK39" i="35"/>
  <c r="Q39" i="35"/>
  <c r="S39" i="35" s="1"/>
  <c r="AE39" i="35"/>
  <c r="AU39" i="35"/>
  <c r="AO26" i="40"/>
  <c r="AQ82" i="52"/>
  <c r="Q25" i="56"/>
  <c r="W25" i="56" s="1"/>
  <c r="AM25" i="56"/>
  <c r="AC25" i="56"/>
  <c r="AU42" i="35"/>
  <c r="AS42" i="35"/>
  <c r="M38" i="43"/>
  <c r="I44" i="43"/>
  <c r="Y54" i="50"/>
  <c r="AO34" i="42"/>
  <c r="I9" i="96"/>
  <c r="E10" i="95" s="1"/>
  <c r="G10" i="95" s="1"/>
  <c r="Y53" i="54"/>
  <c r="W9" i="35"/>
  <c r="AO34" i="34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C9" i="75"/>
  <c r="AS9" i="75"/>
  <c r="I18" i="26" s="1"/>
  <c r="M9" i="75"/>
  <c r="I15" i="23" s="1"/>
  <c r="M15" i="23" s="1"/>
  <c r="S15" i="23" s="1"/>
  <c r="AC40" i="44"/>
  <c r="AE40" i="44"/>
  <c r="W19" i="45"/>
  <c r="AC19" i="45" s="1"/>
  <c r="BA39" i="46"/>
  <c r="AK39" i="46"/>
  <c r="Q39" i="46"/>
  <c r="AU39" i="46"/>
  <c r="AE39" i="46"/>
  <c r="W16" i="37"/>
  <c r="AC16" i="37" s="1"/>
  <c r="AO33" i="32"/>
  <c r="AY33" i="32" s="1"/>
  <c r="AO33" i="33"/>
  <c r="AY33" i="33" s="1"/>
  <c r="W17" i="45"/>
  <c r="AC17" i="45" s="1"/>
  <c r="Y17" i="45"/>
  <c r="AI17" i="45" s="1"/>
  <c r="Q9" i="55"/>
  <c r="AA9" i="55"/>
  <c r="AA41" i="55" s="1"/>
  <c r="G10" i="10" s="1"/>
  <c r="AI9" i="55"/>
  <c r="AI41" i="55" s="1"/>
  <c r="G13" i="10" s="1"/>
  <c r="M41" i="55"/>
  <c r="AO40" i="43"/>
  <c r="AY40" i="43" s="1"/>
  <c r="AC34" i="31"/>
  <c r="Y34" i="31"/>
  <c r="AI34" i="31" s="1"/>
  <c r="M19" i="94"/>
  <c r="AO30" i="31"/>
  <c r="AY30" i="31" s="1"/>
  <c r="W13" i="39"/>
  <c r="W18" i="44"/>
  <c r="AC18" i="44" s="1"/>
  <c r="AQ85" i="52"/>
  <c r="Y14" i="42"/>
  <c r="W14" i="42"/>
  <c r="AO24" i="36"/>
  <c r="AY24" i="36" s="1"/>
  <c r="K71" i="74"/>
  <c r="I24" i="50" s="1"/>
  <c r="M24" i="50" s="1"/>
  <c r="I71" i="74"/>
  <c r="I36" i="52" s="1"/>
  <c r="M36" i="52" s="1"/>
  <c r="W16" i="41"/>
  <c r="AC16" i="41" s="1"/>
  <c r="AC34" i="36"/>
  <c r="Y34" i="36"/>
  <c r="AI34" i="36" s="1"/>
  <c r="Y15" i="32"/>
  <c r="AI15" i="32" s="1"/>
  <c r="W15" i="32"/>
  <c r="AC15" i="32" s="1"/>
  <c r="Y36" i="42"/>
  <c r="W36" i="42"/>
  <c r="S18" i="34"/>
  <c r="M14" i="94"/>
  <c r="AC42" i="39"/>
  <c r="AE42" i="39"/>
  <c r="AS42" i="32"/>
  <c r="AU42" i="32"/>
  <c r="AO43" i="46"/>
  <c r="AY43" i="46" s="1"/>
  <c r="W18" i="38"/>
  <c r="AC18" i="38" s="1"/>
  <c r="Y18" i="38"/>
  <c r="AI18" i="38" s="1"/>
  <c r="AI34" i="35"/>
  <c r="W36" i="41"/>
  <c r="Y36" i="41"/>
  <c r="AI36" i="41" s="1"/>
  <c r="W11" i="39"/>
  <c r="AC11" i="39" s="1"/>
  <c r="AO33" i="44"/>
  <c r="AY33" i="44" s="1"/>
  <c r="AS33" i="44"/>
  <c r="AC43" i="97"/>
  <c r="E59" i="95" s="1"/>
  <c r="G59" i="95" s="1"/>
  <c r="AC35" i="97"/>
  <c r="E50" i="95" s="1"/>
  <c r="G50" i="95" s="1"/>
  <c r="AC48" i="97"/>
  <c r="E20" i="96" s="1"/>
  <c r="K79" i="95"/>
  <c r="I55" i="55" s="1"/>
  <c r="M55" i="55" s="1"/>
  <c r="M79" i="95"/>
  <c r="AU25" i="44"/>
  <c r="AS25" i="44"/>
  <c r="W11" i="33"/>
  <c r="AC11" i="33" s="1"/>
  <c r="S15" i="43"/>
  <c r="S18" i="46"/>
  <c r="AO42" i="31"/>
  <c r="AY42" i="31" s="1"/>
  <c r="BA43" i="34"/>
  <c r="AY43" i="34"/>
  <c r="AM17" i="36"/>
  <c r="AS17" i="36" s="1"/>
  <c r="AO17" i="42"/>
  <c r="AY17" i="42" s="1"/>
  <c r="AM17" i="42"/>
  <c r="AS17" i="42" s="1"/>
  <c r="AO15" i="31"/>
  <c r="AY15" i="31" s="1"/>
  <c r="AM15" i="31"/>
  <c r="AS15" i="31" s="1"/>
  <c r="AM13" i="33"/>
  <c r="AO13" i="33"/>
  <c r="AE24" i="35"/>
  <c r="AC24" i="35"/>
  <c r="Y24" i="35"/>
  <c r="AK24" i="35" s="1"/>
  <c r="AM18" i="45"/>
  <c r="AS18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BM9" i="76"/>
  <c r="I10" i="32" s="1"/>
  <c r="AW9" i="76"/>
  <c r="I10" i="36" s="1"/>
  <c r="AG9" i="76"/>
  <c r="I10" i="40" s="1"/>
  <c r="Q9" i="76"/>
  <c r="I10" i="44" s="1"/>
  <c r="BY9" i="76"/>
  <c r="I10" i="30" s="1"/>
  <c r="AS9" i="76"/>
  <c r="I10" i="37" s="1"/>
  <c r="M9" i="76"/>
  <c r="I10" i="45" s="1"/>
  <c r="BI9" i="76"/>
  <c r="I10" i="33" s="1"/>
  <c r="AC9" i="76"/>
  <c r="I10" i="41" s="1"/>
  <c r="AM19" i="35"/>
  <c r="AS19" i="35" s="1"/>
  <c r="AC51" i="56"/>
  <c r="AI51" i="56" s="1"/>
  <c r="Q51" i="56"/>
  <c r="W51" i="56" s="1"/>
  <c r="AM51" i="56"/>
  <c r="AS51" i="56" s="1"/>
  <c r="W13" i="44"/>
  <c r="AY42" i="35"/>
  <c r="BA42" i="35"/>
  <c r="AU39" i="43"/>
  <c r="AE39" i="43"/>
  <c r="BA39" i="43"/>
  <c r="S39" i="43"/>
  <c r="Q39" i="43"/>
  <c r="AK39" i="43"/>
  <c r="AM16" i="34"/>
  <c r="AS16" i="34" s="1"/>
  <c r="AY26" i="41"/>
  <c r="M72" i="95"/>
  <c r="K72" i="95"/>
  <c r="I32" i="21" s="1"/>
  <c r="M32" i="21" s="1"/>
  <c r="AS43" i="33"/>
  <c r="AU43" i="33"/>
  <c r="W14" i="38"/>
  <c r="AC14" i="38" s="1"/>
  <c r="Y14" i="38"/>
  <c r="AI14" i="38" s="1"/>
  <c r="AI31" i="41"/>
  <c r="AI28" i="4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G19" i="75"/>
  <c r="E19" i="73" s="1"/>
  <c r="AW19" i="75"/>
  <c r="I61" i="11" s="1"/>
  <c r="Q19" i="75"/>
  <c r="I46" i="25" s="1"/>
  <c r="M46" i="25" s="1"/>
  <c r="S46" i="25" s="1"/>
  <c r="M38" i="44"/>
  <c r="I44" i="44"/>
  <c r="AM16" i="37"/>
  <c r="AS16" i="37" s="1"/>
  <c r="AU26" i="41"/>
  <c r="AS26" i="41"/>
  <c r="M38" i="41"/>
  <c r="I44" i="41"/>
  <c r="AM17" i="45"/>
  <c r="AS17" i="45" s="1"/>
  <c r="Y15" i="35"/>
  <c r="AI15" i="35" s="1"/>
  <c r="W15" i="35"/>
  <c r="AC15" i="35" s="1"/>
  <c r="W15" i="45"/>
  <c r="AC15" i="45" s="1"/>
  <c r="AI12" i="42"/>
  <c r="AM19" i="42"/>
  <c r="AS19" i="42" s="1"/>
  <c r="AE12" i="41"/>
  <c r="AC12" i="41"/>
  <c r="Y12" i="41"/>
  <c r="AK12" i="41" s="1"/>
  <c r="K25" i="94"/>
  <c r="I30" i="51" s="1"/>
  <c r="M30" i="51" s="1"/>
  <c r="AM14" i="42"/>
  <c r="K72" i="74"/>
  <c r="I25" i="50" s="1"/>
  <c r="M25" i="50" s="1"/>
  <c r="I72" i="74"/>
  <c r="I37" i="52" s="1"/>
  <c r="M37" i="52" s="1"/>
  <c r="Y19" i="36"/>
  <c r="AI19" i="36" s="1"/>
  <c r="W19" i="36"/>
  <c r="AC19" i="36" s="1"/>
  <c r="AM15" i="32"/>
  <c r="AS15" i="32" s="1"/>
  <c r="AO15" i="32"/>
  <c r="AY15" i="32" s="1"/>
  <c r="AK8" i="42"/>
  <c r="AM36" i="42"/>
  <c r="W18" i="37"/>
  <c r="AC18" i="37" s="1"/>
  <c r="M13" i="95"/>
  <c r="K13" i="95"/>
  <c r="I46" i="53" s="1"/>
  <c r="M46" i="53" s="1"/>
  <c r="Q46" i="53" s="1"/>
  <c r="W46" i="53" s="1"/>
  <c r="BA42" i="32"/>
  <c r="AY42" i="32"/>
  <c r="W14" i="46"/>
  <c r="Y14" i="46"/>
  <c r="AU25" i="37"/>
  <c r="AS25" i="37"/>
  <c r="Q19" i="50"/>
  <c r="W19" i="50" s="1"/>
  <c r="Y19" i="50"/>
  <c r="W13" i="45"/>
  <c r="Y13" i="45" s="1"/>
  <c r="AI12" i="46"/>
  <c r="AM18" i="38"/>
  <c r="AS18" i="38" s="1"/>
  <c r="AO18" i="38"/>
  <c r="AY18" i="38" s="1"/>
  <c r="AI24" i="35"/>
  <c r="AM36" i="41"/>
  <c r="AO36" i="41" s="1"/>
  <c r="AM11" i="39"/>
  <c r="AS11" i="39" s="1"/>
  <c r="AI43" i="36"/>
  <c r="AC26" i="31"/>
  <c r="Y26" i="31"/>
  <c r="AC22" i="97"/>
  <c r="E37" i="95" s="1"/>
  <c r="G37" i="95" s="1"/>
  <c r="AS40" i="45"/>
  <c r="AU40" i="45"/>
  <c r="AS40" i="40"/>
  <c r="AU40" i="40"/>
  <c r="AC33" i="56"/>
  <c r="AI33" i="56" s="1"/>
  <c r="AS33" i="56"/>
  <c r="Y33" i="56"/>
  <c r="Q33" i="56"/>
  <c r="W33" i="56" s="1"/>
  <c r="AM33" i="56"/>
  <c r="BA37" i="37"/>
  <c r="AY37" i="37"/>
  <c r="Y8" i="31"/>
  <c r="AC8" i="31"/>
  <c r="Y16" i="36"/>
  <c r="AI16" i="36" s="1"/>
  <c r="W16" i="36"/>
  <c r="AC16" i="36" s="1"/>
  <c r="AM8" i="43"/>
  <c r="AM24" i="43"/>
  <c r="AM34" i="43"/>
  <c r="AM23" i="43"/>
  <c r="AM26" i="43"/>
  <c r="AC40" i="42"/>
  <c r="AE40" i="42"/>
  <c r="W80" i="52"/>
  <c r="W17" i="34"/>
  <c r="AC17" i="34" s="1"/>
  <c r="AM9" i="32"/>
  <c r="AM26" i="31"/>
  <c r="AM35" i="56"/>
  <c r="AS35" i="56" s="1"/>
  <c r="Q35" i="56"/>
  <c r="W35" i="56" s="1"/>
  <c r="AC35" i="56"/>
  <c r="AI35" i="56" s="1"/>
  <c r="W9" i="36"/>
  <c r="AI26" i="30"/>
  <c r="W19" i="30"/>
  <c r="AC19" i="30" s="1"/>
  <c r="AI8" i="43"/>
  <c r="S11" i="31"/>
  <c r="W19" i="39"/>
  <c r="AC19" i="39" s="1"/>
  <c r="Y19" i="39"/>
  <c r="AI19" i="39" s="1"/>
  <c r="Q39" i="36"/>
  <c r="BA39" i="36"/>
  <c r="AE39" i="36"/>
  <c r="AU39" i="36"/>
  <c r="S39" i="36"/>
  <c r="AK39" i="36"/>
  <c r="AC42" i="41"/>
  <c r="AE42" i="41"/>
  <c r="AM36" i="35"/>
  <c r="AO36" i="35"/>
  <c r="W9" i="41"/>
  <c r="Y9" i="41" s="1"/>
  <c r="AK9" i="41" s="1"/>
  <c r="W18" i="39"/>
  <c r="AC18" i="39" s="1"/>
  <c r="W18" i="31"/>
  <c r="AC18" i="31" s="1"/>
  <c r="Y18" i="50"/>
  <c r="Q18" i="50"/>
  <c r="W18" i="50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A21" i="76"/>
  <c r="I22" i="35" s="1"/>
  <c r="M22" i="35" s="1"/>
  <c r="U21" i="76"/>
  <c r="I22" i="43" s="1"/>
  <c r="M22" i="43" s="1"/>
  <c r="BQ21" i="76"/>
  <c r="I40" i="52" s="1"/>
  <c r="M40" i="52" s="1"/>
  <c r="AK21" i="76"/>
  <c r="I22" i="39" s="1"/>
  <c r="M22" i="39" s="1"/>
  <c r="AI12" i="36"/>
  <c r="AS12" i="32"/>
  <c r="AO12" i="32"/>
  <c r="AY12" i="32" s="1"/>
  <c r="S13" i="44"/>
  <c r="K14" i="73"/>
  <c r="I32" i="23" s="1"/>
  <c r="M32" i="23" s="1"/>
  <c r="S32" i="23" s="1"/>
  <c r="BA83" i="52"/>
  <c r="AO27" i="43"/>
  <c r="AY27" i="43" s="1"/>
  <c r="AS27" i="43"/>
  <c r="M34" i="94"/>
  <c r="AO43" i="33"/>
  <c r="AM9" i="35"/>
  <c r="S14" i="44"/>
  <c r="S14" i="38"/>
  <c r="BA20" i="75"/>
  <c r="I30" i="11" s="1"/>
  <c r="M30" i="11" s="1"/>
  <c r="AK20" i="75"/>
  <c r="I28" i="11" s="1"/>
  <c r="M28" i="11" s="1"/>
  <c r="U20" i="75"/>
  <c r="I49" i="23" s="1"/>
  <c r="M49" i="23" s="1"/>
  <c r="S49" i="23" s="1"/>
  <c r="AO20" i="75"/>
  <c r="I29" i="27" s="1"/>
  <c r="M29" i="27" s="1"/>
  <c r="I20" i="75"/>
  <c r="I48" i="25" s="1"/>
  <c r="M48" i="25" s="1"/>
  <c r="S48" i="25" s="1"/>
  <c r="AG20" i="75"/>
  <c r="E20" i="73" s="1"/>
  <c r="AC20" i="75"/>
  <c r="Y20" i="75"/>
  <c r="Q20" i="75"/>
  <c r="I49" i="25" s="1"/>
  <c r="M49" i="25" s="1"/>
  <c r="S49" i="25" s="1"/>
  <c r="M20" i="75"/>
  <c r="I48" i="23" s="1"/>
  <c r="M48" i="23" s="1"/>
  <c r="S48" i="23" s="1"/>
  <c r="BE20" i="75"/>
  <c r="E46" i="74" s="1"/>
  <c r="AS20" i="75"/>
  <c r="I29" i="26" s="1"/>
  <c r="M29" i="26" s="1"/>
  <c r="AW20" i="75"/>
  <c r="I29" i="11" s="1"/>
  <c r="M29" i="11" s="1"/>
  <c r="AO28" i="42"/>
  <c r="AY28" i="42" s="1"/>
  <c r="AS28" i="42"/>
  <c r="AU39" i="44"/>
  <c r="AE39" i="44"/>
  <c r="Q39" i="44"/>
  <c r="BA39" i="44"/>
  <c r="S39" i="44"/>
  <c r="AK39" i="44"/>
  <c r="Q21" i="54"/>
  <c r="Y21" i="54"/>
  <c r="AC40" i="33"/>
  <c r="AE40" i="33"/>
  <c r="W9" i="46"/>
  <c r="Y9" i="46" s="1"/>
  <c r="Y89" i="52"/>
  <c r="BA39" i="41"/>
  <c r="AK39" i="41"/>
  <c r="S39" i="41"/>
  <c r="Q39" i="41"/>
  <c r="AE39" i="41"/>
  <c r="AU39" i="41"/>
  <c r="S15" i="35"/>
  <c r="W17" i="31"/>
  <c r="AC17" i="31" s="1"/>
  <c r="BA82" i="52"/>
  <c r="AU26" i="34"/>
  <c r="AS26" i="34"/>
  <c r="AG12" i="41"/>
  <c r="AI12" i="41" s="1"/>
  <c r="AG9" i="41"/>
  <c r="AG10" i="41"/>
  <c r="AG21" i="41"/>
  <c r="AG13" i="41"/>
  <c r="I28" i="96"/>
  <c r="K28" i="96"/>
  <c r="E9" i="94" s="1"/>
  <c r="G9" i="94" s="1"/>
  <c r="AO29" i="46"/>
  <c r="AY29" i="46" s="1"/>
  <c r="AS29" i="46"/>
  <c r="Y40" i="39"/>
  <c r="AI40" i="39" s="1"/>
  <c r="AM8" i="37"/>
  <c r="AM26" i="37"/>
  <c r="AM24" i="37"/>
  <c r="AM34" i="37"/>
  <c r="AM23" i="37"/>
  <c r="I70" i="74"/>
  <c r="I35" i="52" s="1"/>
  <c r="M35" i="52" s="1"/>
  <c r="W11" i="40"/>
  <c r="AC11" i="40" s="1"/>
  <c r="AI25" i="42"/>
  <c r="S19" i="36"/>
  <c r="M38" i="37"/>
  <c r="I44" i="37"/>
  <c r="AI12" i="30"/>
  <c r="AU27" i="40"/>
  <c r="AS27" i="40"/>
  <c r="Y13" i="36"/>
  <c r="AI13" i="36" s="1"/>
  <c r="W13" i="36"/>
  <c r="AC13" i="36" s="1"/>
  <c r="Q17" i="50"/>
  <c r="W17" i="50" s="1"/>
  <c r="W9" i="43"/>
  <c r="M14" i="23"/>
  <c r="K12" i="95"/>
  <c r="I44" i="55" s="1"/>
  <c r="M44" i="55" s="1"/>
  <c r="M12" i="95"/>
  <c r="AI12" i="33"/>
  <c r="AO25" i="37"/>
  <c r="S36" i="43"/>
  <c r="S19" i="44"/>
  <c r="AE26" i="34"/>
  <c r="AC26" i="34"/>
  <c r="Y26" i="34"/>
  <c r="AK26" i="34" s="1"/>
  <c r="AC42" i="34"/>
  <c r="AE42" i="34"/>
  <c r="AI20" i="56"/>
  <c r="AM12" i="36"/>
  <c r="AS12" i="36" s="1"/>
  <c r="M38" i="45"/>
  <c r="I44" i="45"/>
  <c r="AE23" i="35"/>
  <c r="AC23" i="35"/>
  <c r="Y23" i="35"/>
  <c r="AK23" i="35" s="1"/>
  <c r="AY12" i="37"/>
  <c r="AO30" i="40"/>
  <c r="AY30" i="40" s="1"/>
  <c r="AC44" i="97"/>
  <c r="E60" i="95" s="1"/>
  <c r="G60" i="95" s="1"/>
  <c r="AC30" i="97"/>
  <c r="E45" i="95" s="1"/>
  <c r="G45" i="95" s="1"/>
  <c r="AC33" i="97"/>
  <c r="E48" i="95" s="1"/>
  <c r="G48" i="95" s="1"/>
  <c r="Y19" i="38"/>
  <c r="AI19" i="38" s="1"/>
  <c r="W19" i="38"/>
  <c r="AC19" i="38" s="1"/>
  <c r="Y42" i="37"/>
  <c r="AI42" i="37" s="1"/>
  <c r="AO40" i="45"/>
  <c r="AO40" i="40"/>
  <c r="BA36" i="41" l="1"/>
  <c r="AY36" i="41"/>
  <c r="AK14" i="35"/>
  <c r="AI14" i="35"/>
  <c r="AM39" i="37"/>
  <c r="AS39" i="37" s="1"/>
  <c r="AO39" i="37"/>
  <c r="AY39" i="37" s="1"/>
  <c r="AO46" i="42"/>
  <c r="AM46" i="42"/>
  <c r="AK36" i="45"/>
  <c r="AI36" i="45"/>
  <c r="K38" i="95"/>
  <c r="I45" i="43" s="1"/>
  <c r="AK36" i="46"/>
  <c r="AI36" i="46"/>
  <c r="K47" i="95"/>
  <c r="I45" i="34" s="1"/>
  <c r="M47" i="95"/>
  <c r="M49" i="95"/>
  <c r="K49" i="95"/>
  <c r="I45" i="32" s="1"/>
  <c r="AI9" i="38"/>
  <c r="AM39" i="35"/>
  <c r="AS39" i="35" s="1"/>
  <c r="AY42" i="34"/>
  <c r="BA42" i="34"/>
  <c r="AI14" i="39"/>
  <c r="AK14" i="39"/>
  <c r="AM39" i="39"/>
  <c r="AS39" i="39" s="1"/>
  <c r="AS47" i="56"/>
  <c r="Q47" i="56"/>
  <c r="W47" i="56" s="1"/>
  <c r="AM47" i="56"/>
  <c r="AC47" i="56"/>
  <c r="AI47" i="56" s="1"/>
  <c r="K40" i="95"/>
  <c r="I45" i="41" s="1"/>
  <c r="K35" i="95"/>
  <c r="I45" i="46" s="1"/>
  <c r="AM39" i="45"/>
  <c r="AS39" i="45" s="1"/>
  <c r="AI9" i="44"/>
  <c r="AK9" i="44"/>
  <c r="AK14" i="44"/>
  <c r="AI14" i="44"/>
  <c r="AO46" i="39"/>
  <c r="AY46" i="39" s="1"/>
  <c r="AM46" i="39"/>
  <c r="AS46" i="39" s="1"/>
  <c r="K46" i="95"/>
  <c r="I45" i="35" s="1"/>
  <c r="K43" i="95"/>
  <c r="I45" i="38" s="1"/>
  <c r="AY40" i="31"/>
  <c r="BA40" i="31"/>
  <c r="AK13" i="45"/>
  <c r="AI13" i="45"/>
  <c r="K33" i="95"/>
  <c r="I26" i="51" s="1"/>
  <c r="M26" i="51" s="1"/>
  <c r="M33" i="95"/>
  <c r="K51" i="95"/>
  <c r="I45" i="31" s="1"/>
  <c r="AO39" i="32"/>
  <c r="AY39" i="32" s="1"/>
  <c r="AM39" i="32"/>
  <c r="AS39" i="32" s="1"/>
  <c r="AM39" i="33"/>
  <c r="AS39" i="33" s="1"/>
  <c r="AY9" i="36"/>
  <c r="AM46" i="43"/>
  <c r="AS46" i="43" s="1"/>
  <c r="AO46" i="43"/>
  <c r="AY46" i="43" s="1"/>
  <c r="AK9" i="46"/>
  <c r="AI9" i="46"/>
  <c r="BA9" i="34"/>
  <c r="AY9" i="34"/>
  <c r="AY14" i="37"/>
  <c r="BA14" i="37"/>
  <c r="BA22" i="32"/>
  <c r="AK22" i="32"/>
  <c r="S22" i="32"/>
  <c r="AE22" i="32"/>
  <c r="Q22" i="32"/>
  <c r="AU22" i="32"/>
  <c r="Q20" i="35"/>
  <c r="S20" i="35"/>
  <c r="K52" i="95"/>
  <c r="I45" i="30" s="1"/>
  <c r="Q21" i="44"/>
  <c r="S21" i="44" s="1"/>
  <c r="AI36" i="43"/>
  <c r="Y46" i="31"/>
  <c r="W46" i="31"/>
  <c r="AC9" i="34"/>
  <c r="AE9" i="34"/>
  <c r="AY36" i="32"/>
  <c r="AS14" i="41"/>
  <c r="AU14" i="41"/>
  <c r="AM13" i="30"/>
  <c r="AO13" i="30" s="1"/>
  <c r="AM15" i="38"/>
  <c r="AS15" i="38" s="1"/>
  <c r="AO36" i="40"/>
  <c r="AM36" i="40"/>
  <c r="BA37" i="45"/>
  <c r="AY37" i="45"/>
  <c r="K22" i="95"/>
  <c r="I49" i="55" s="1"/>
  <c r="M49" i="55" s="1"/>
  <c r="AS36" i="34"/>
  <c r="AU36" i="34"/>
  <c r="Q41" i="53"/>
  <c r="W9" i="53"/>
  <c r="W41" i="53" s="1"/>
  <c r="AK42" i="42"/>
  <c r="AI42" i="42"/>
  <c r="AI34" i="45"/>
  <c r="AY36" i="36"/>
  <c r="S22" i="41"/>
  <c r="Q22" i="41"/>
  <c r="Y19" i="30"/>
  <c r="AI19" i="30" s="1"/>
  <c r="M10" i="31"/>
  <c r="I35" i="31"/>
  <c r="Y11" i="33"/>
  <c r="AI11" i="33" s="1"/>
  <c r="Y19" i="44"/>
  <c r="AI19" i="44" s="1"/>
  <c r="BA21" i="36"/>
  <c r="AK21" i="36"/>
  <c r="Q21" i="36"/>
  <c r="AE21" i="36"/>
  <c r="AU21" i="36"/>
  <c r="W10" i="50"/>
  <c r="AS13" i="46"/>
  <c r="AU13" i="46"/>
  <c r="CC80" i="52"/>
  <c r="CA80" i="52"/>
  <c r="CG80" i="52" s="1"/>
  <c r="AE23" i="41"/>
  <c r="AC23" i="41"/>
  <c r="Y23" i="41"/>
  <c r="AK23" i="41" s="1"/>
  <c r="AI9" i="40"/>
  <c r="AK9" i="40"/>
  <c r="AO19" i="39"/>
  <c r="AY19" i="39" s="1"/>
  <c r="Y11" i="41"/>
  <c r="AI11" i="41" s="1"/>
  <c r="Y19" i="43"/>
  <c r="AI19" i="43" s="1"/>
  <c r="AM39" i="38"/>
  <c r="AS39" i="38" s="1"/>
  <c r="AO19" i="38"/>
  <c r="AY19" i="38" s="1"/>
  <c r="AO15" i="45"/>
  <c r="AY15" i="45" s="1"/>
  <c r="Y17" i="39"/>
  <c r="AI17" i="39" s="1"/>
  <c r="AM19" i="34"/>
  <c r="AS19" i="34" s="1"/>
  <c r="AO19" i="34"/>
  <c r="AY19" i="34" s="1"/>
  <c r="AI42" i="32"/>
  <c r="AK42" i="32"/>
  <c r="Q46" i="55"/>
  <c r="W46" i="55" s="1"/>
  <c r="AI46" i="55"/>
  <c r="AA46" i="55"/>
  <c r="AY34" i="44"/>
  <c r="K34" i="95"/>
  <c r="I22" i="49" s="1"/>
  <c r="M22" i="49" s="1"/>
  <c r="Q22" i="49" s="1"/>
  <c r="W22" i="49" s="1"/>
  <c r="AU23" i="37"/>
  <c r="AS23" i="37"/>
  <c r="AO23" i="37"/>
  <c r="AS9" i="35"/>
  <c r="AU9" i="35"/>
  <c r="AM13" i="44"/>
  <c r="AO13" i="44" s="1"/>
  <c r="AO17" i="36"/>
  <c r="AY17" i="36" s="1"/>
  <c r="W39" i="40"/>
  <c r="AC39" i="40" s="1"/>
  <c r="Y39" i="40"/>
  <c r="AI39" i="40" s="1"/>
  <c r="BA21" i="31"/>
  <c r="AK21" i="31"/>
  <c r="S21" i="31"/>
  <c r="AU21" i="31"/>
  <c r="AE21" i="31"/>
  <c r="Q21" i="31"/>
  <c r="Y15" i="31"/>
  <c r="AI15" i="31" s="1"/>
  <c r="AO13" i="46"/>
  <c r="AE24" i="41"/>
  <c r="AC24" i="41"/>
  <c r="Y24" i="41"/>
  <c r="AK24" i="41" s="1"/>
  <c r="AC9" i="40"/>
  <c r="AE9" i="40"/>
  <c r="AY40" i="37"/>
  <c r="BA40" i="37"/>
  <c r="I21" i="51"/>
  <c r="M21" i="51" s="1"/>
  <c r="K70" i="96"/>
  <c r="I17" i="49" s="1"/>
  <c r="M17" i="49" s="1"/>
  <c r="Q17" i="49" s="1"/>
  <c r="W17" i="49" s="1"/>
  <c r="AM17" i="40"/>
  <c r="AS17" i="40" s="1"/>
  <c r="AO17" i="40"/>
  <c r="AY17" i="40" s="1"/>
  <c r="AS14" i="45"/>
  <c r="AU14" i="45"/>
  <c r="BA27" i="35"/>
  <c r="AY27" i="35"/>
  <c r="Y15" i="38"/>
  <c r="AI15" i="38" s="1"/>
  <c r="AI36" i="32"/>
  <c r="Y15" i="41"/>
  <c r="AI15" i="41" s="1"/>
  <c r="BA43" i="44"/>
  <c r="AY43" i="44"/>
  <c r="BA38" i="39"/>
  <c r="AK38" i="39"/>
  <c r="AE38" i="39"/>
  <c r="Q38" i="39"/>
  <c r="S38" i="39" s="1"/>
  <c r="AU38" i="39"/>
  <c r="M44" i="39"/>
  <c r="AM14" i="35"/>
  <c r="AO14" i="35"/>
  <c r="AO36" i="34"/>
  <c r="M16" i="95"/>
  <c r="Y16" i="50"/>
  <c r="Q46" i="45"/>
  <c r="Y30" i="56"/>
  <c r="M35" i="94"/>
  <c r="AC13" i="42"/>
  <c r="AE13" i="42"/>
  <c r="AG24" i="90"/>
  <c r="AG25" i="90" s="1"/>
  <c r="W24" i="90"/>
  <c r="W25" i="90" s="1"/>
  <c r="I24" i="90"/>
  <c r="I25" i="90" s="1"/>
  <c r="BC24" i="90"/>
  <c r="BC25" i="90" s="1"/>
  <c r="AQ24" i="90"/>
  <c r="AQ25" i="90" s="1"/>
  <c r="K67" i="95"/>
  <c r="M67" i="95"/>
  <c r="AS13" i="45"/>
  <c r="AU13" i="45"/>
  <c r="W39" i="34"/>
  <c r="AC39" i="34" s="1"/>
  <c r="AO11" i="37"/>
  <c r="AY11" i="37" s="1"/>
  <c r="AO11" i="30"/>
  <c r="AY11" i="30" s="1"/>
  <c r="AY40" i="40"/>
  <c r="BA40" i="40"/>
  <c r="K60" i="95"/>
  <c r="I51" i="27" s="1"/>
  <c r="Q38" i="45"/>
  <c r="S38" i="45" s="1"/>
  <c r="M44" i="45"/>
  <c r="Q44" i="55"/>
  <c r="W44" i="55" s="1"/>
  <c r="AI44" i="55"/>
  <c r="AA44" i="55"/>
  <c r="Y17" i="50"/>
  <c r="S38" i="37"/>
  <c r="Q38" i="37"/>
  <c r="M44" i="37"/>
  <c r="AU34" i="37"/>
  <c r="AO34" i="37"/>
  <c r="AS34" i="37"/>
  <c r="Y39" i="41"/>
  <c r="AI39" i="41" s="1"/>
  <c r="W39" i="41"/>
  <c r="AC39" i="41" s="1"/>
  <c r="W39" i="44"/>
  <c r="AC39" i="44" s="1"/>
  <c r="Y39" i="44"/>
  <c r="AI39" i="44" s="1"/>
  <c r="AO9" i="35"/>
  <c r="S22" i="46"/>
  <c r="Q22" i="46"/>
  <c r="Q22" i="33"/>
  <c r="Y18" i="31"/>
  <c r="AI18" i="31" s="1"/>
  <c r="AM39" i="36"/>
  <c r="AS39" i="36" s="1"/>
  <c r="AO11" i="31"/>
  <c r="AY11" i="31" s="1"/>
  <c r="AM11" i="31"/>
  <c r="AS11" i="31" s="1"/>
  <c r="Y17" i="34"/>
  <c r="AI17" i="34" s="1"/>
  <c r="AO23" i="43"/>
  <c r="AY23" i="43" s="1"/>
  <c r="AS23" i="43"/>
  <c r="AC14" i="46"/>
  <c r="AE14" i="46"/>
  <c r="M25" i="94"/>
  <c r="Y15" i="45"/>
  <c r="AI15" i="45" s="1"/>
  <c r="I45" i="74"/>
  <c r="I48" i="56" s="1"/>
  <c r="M48" i="56" s="1"/>
  <c r="AO16" i="34"/>
  <c r="AY16" i="34" s="1"/>
  <c r="M10" i="37"/>
  <c r="I35" i="37"/>
  <c r="M10" i="35"/>
  <c r="I35" i="35"/>
  <c r="AO18" i="45"/>
  <c r="AY18" i="45" s="1"/>
  <c r="AS13" i="33"/>
  <c r="AU13" i="33"/>
  <c r="AI36" i="52"/>
  <c r="Q36" i="52"/>
  <c r="W36" i="52" s="1"/>
  <c r="AW36" i="52"/>
  <c r="CA36" i="52"/>
  <c r="CE36" i="52" s="1"/>
  <c r="BG36" i="52"/>
  <c r="BM36" i="52" s="1"/>
  <c r="BQ36" i="52"/>
  <c r="BW36" i="52" s="1"/>
  <c r="AM36" i="52"/>
  <c r="AQ36" i="52" s="1"/>
  <c r="CG36" i="52"/>
  <c r="BC36" i="52"/>
  <c r="AS36" i="52"/>
  <c r="AC36" i="52"/>
  <c r="Y36" i="52"/>
  <c r="Y18" i="44"/>
  <c r="AI18" i="44" s="1"/>
  <c r="M18" i="27"/>
  <c r="M43" i="27" s="1"/>
  <c r="E26" i="10" s="1"/>
  <c r="I43" i="27"/>
  <c r="Y9" i="35"/>
  <c r="AU38" i="43"/>
  <c r="AE38" i="43"/>
  <c r="AK38" i="43"/>
  <c r="BA38" i="43"/>
  <c r="Q38" i="43"/>
  <c r="S38" i="43" s="1"/>
  <c r="M44" i="43"/>
  <c r="AS25" i="56"/>
  <c r="Q20" i="38"/>
  <c r="AU20" i="38"/>
  <c r="AK20" i="38"/>
  <c r="AE20" i="38"/>
  <c r="BA20" i="38"/>
  <c r="S20" i="38"/>
  <c r="S20" i="40"/>
  <c r="Q20" i="40"/>
  <c r="Y18" i="30"/>
  <c r="AI18" i="30" s="1"/>
  <c r="AM39" i="42"/>
  <c r="AS39" i="42" s="1"/>
  <c r="Y11" i="31"/>
  <c r="AI11" i="31" s="1"/>
  <c r="S39" i="40"/>
  <c r="AI13" i="33"/>
  <c r="Q46" i="33"/>
  <c r="AC36" i="33"/>
  <c r="AE36" i="33"/>
  <c r="Q52" i="55"/>
  <c r="W52" i="55" s="1"/>
  <c r="AI52" i="55"/>
  <c r="AA52" i="55"/>
  <c r="Q21" i="45"/>
  <c r="S21" i="35"/>
  <c r="Q21" i="35"/>
  <c r="AC36" i="37"/>
  <c r="AE36" i="37"/>
  <c r="BI16" i="92"/>
  <c r="BI8" i="92"/>
  <c r="BI17" i="92"/>
  <c r="BI9" i="92"/>
  <c r="BI18" i="92"/>
  <c r="BI10" i="92"/>
  <c r="BI20" i="92"/>
  <c r="BI12" i="92"/>
  <c r="BI14" i="92"/>
  <c r="BI13" i="92"/>
  <c r="BI11" i="92"/>
  <c r="BI15" i="92"/>
  <c r="BI22" i="92"/>
  <c r="BI21" i="92"/>
  <c r="BI19" i="92"/>
  <c r="M41" i="95"/>
  <c r="K41" i="95"/>
  <c r="I45" i="40" s="1"/>
  <c r="AI13" i="30"/>
  <c r="BG95" i="52"/>
  <c r="Y95" i="52"/>
  <c r="BC95" i="52"/>
  <c r="AM95" i="52"/>
  <c r="AQ95" i="52" s="1"/>
  <c r="Q95" i="52"/>
  <c r="W95" i="52" s="1"/>
  <c r="AW95" i="52"/>
  <c r="BQ95" i="52"/>
  <c r="BW95" i="52" s="1"/>
  <c r="CG95" i="52"/>
  <c r="AC95" i="52"/>
  <c r="AI95" i="52" s="1"/>
  <c r="BM95" i="52"/>
  <c r="CA95" i="52"/>
  <c r="CE95" i="52" s="1"/>
  <c r="AU24" i="41"/>
  <c r="AS24" i="41"/>
  <c r="AO24" i="41"/>
  <c r="AU24" i="44"/>
  <c r="AS24" i="44"/>
  <c r="AO24" i="44"/>
  <c r="AS34" i="31"/>
  <c r="AO34" i="31"/>
  <c r="AY34" i="31" s="1"/>
  <c r="AK40" i="40"/>
  <c r="AI40" i="40"/>
  <c r="AC36" i="44"/>
  <c r="AE36" i="44"/>
  <c r="AC14" i="40"/>
  <c r="AE14" i="40"/>
  <c r="AO19" i="30"/>
  <c r="AY19" i="30" s="1"/>
  <c r="AO13" i="31"/>
  <c r="AY13" i="31" s="1"/>
  <c r="AE34" i="41"/>
  <c r="AC34" i="41"/>
  <c r="Y34" i="41"/>
  <c r="AK34" i="41" s="1"/>
  <c r="AU34" i="30"/>
  <c r="AS34" i="30"/>
  <c r="AO34" i="30"/>
  <c r="M9" i="95"/>
  <c r="AC26" i="45"/>
  <c r="AE26" i="45"/>
  <c r="Y26" i="45"/>
  <c r="AK26" i="45" s="1"/>
  <c r="AO18" i="33"/>
  <c r="AY18" i="33" s="1"/>
  <c r="AM16" i="45"/>
  <c r="AS16" i="45" s="1"/>
  <c r="AO16" i="45"/>
  <c r="AY16" i="45" s="1"/>
  <c r="AC36" i="31"/>
  <c r="AM8" i="51"/>
  <c r="M14" i="95"/>
  <c r="K14" i="95"/>
  <c r="I45" i="55" s="1"/>
  <c r="M45" i="55" s="1"/>
  <c r="AM15" i="37"/>
  <c r="AS15" i="37" s="1"/>
  <c r="AO15" i="37"/>
  <c r="AY15" i="37" s="1"/>
  <c r="Y18" i="35"/>
  <c r="AI18" i="35" s="1"/>
  <c r="AI23" i="41"/>
  <c r="M31" i="95"/>
  <c r="Y17" i="40"/>
  <c r="AI17" i="40" s="1"/>
  <c r="AM19" i="32"/>
  <c r="AS19" i="32" s="1"/>
  <c r="AO19" i="32"/>
  <c r="AY19" i="32" s="1"/>
  <c r="AS13" i="37"/>
  <c r="AU13" i="37"/>
  <c r="Y55" i="50"/>
  <c r="AO14" i="45"/>
  <c r="Y18" i="40"/>
  <c r="AI18" i="40" s="1"/>
  <c r="M38" i="94"/>
  <c r="Y17" i="30"/>
  <c r="AI17" i="30" s="1"/>
  <c r="K78" i="74"/>
  <c r="I52" i="50" s="1"/>
  <c r="M52" i="50" s="1"/>
  <c r="Y11" i="32"/>
  <c r="AI11" i="32" s="1"/>
  <c r="AC9" i="42"/>
  <c r="AE9" i="42"/>
  <c r="AC36" i="32"/>
  <c r="AS9" i="44"/>
  <c r="AU9" i="44"/>
  <c r="AS32" i="41"/>
  <c r="AO32" i="41"/>
  <c r="AY32" i="41" s="1"/>
  <c r="AU41" i="41"/>
  <c r="AO41" i="41"/>
  <c r="AS41" i="41"/>
  <c r="AM19" i="31"/>
  <c r="AS19" i="31" s="1"/>
  <c r="AO15" i="46"/>
  <c r="AY15" i="46" s="1"/>
  <c r="AM15" i="46"/>
  <c r="AS15" i="46" s="1"/>
  <c r="AO18" i="31"/>
  <c r="AY18" i="31" s="1"/>
  <c r="AO16" i="43"/>
  <c r="AY16" i="43" s="1"/>
  <c r="Y15" i="33"/>
  <c r="AI15" i="33" s="1"/>
  <c r="AO18" i="39"/>
  <c r="AY18" i="39" s="1"/>
  <c r="K22" i="96"/>
  <c r="E71" i="95" s="1"/>
  <c r="G71" i="95" s="1"/>
  <c r="Y39" i="31"/>
  <c r="AI39" i="31" s="1"/>
  <c r="W39" i="31"/>
  <c r="AC39" i="31" s="1"/>
  <c r="Y18" i="33"/>
  <c r="AI18" i="33" s="1"/>
  <c r="AM15" i="40"/>
  <c r="AS15" i="40" s="1"/>
  <c r="K54" i="95"/>
  <c r="I32" i="22" s="1"/>
  <c r="AM14" i="33"/>
  <c r="AO14" i="33"/>
  <c r="AM16" i="35"/>
  <c r="AS16" i="35" s="1"/>
  <c r="Y11" i="36"/>
  <c r="AI11" i="36" s="1"/>
  <c r="Q48" i="55"/>
  <c r="W48" i="55" s="1"/>
  <c r="AI48" i="55"/>
  <c r="AA48" i="55"/>
  <c r="AO40" i="30"/>
  <c r="AY40" i="30" s="1"/>
  <c r="BQ16" i="89"/>
  <c r="CC16" i="89" s="1"/>
  <c r="BQ17" i="89"/>
  <c r="CC17" i="89" s="1"/>
  <c r="BQ18" i="89"/>
  <c r="CC18" i="89" s="1"/>
  <c r="BQ14" i="89"/>
  <c r="CC14" i="89" s="1"/>
  <c r="BQ15" i="89"/>
  <c r="CC15" i="89" s="1"/>
  <c r="BQ22" i="89"/>
  <c r="CC22" i="89" s="1"/>
  <c r="BQ8" i="89"/>
  <c r="BQ10" i="89"/>
  <c r="CC10" i="89" s="1"/>
  <c r="BQ13" i="89"/>
  <c r="CC13" i="89" s="1"/>
  <c r="BQ12" i="89"/>
  <c r="CC12" i="89" s="1"/>
  <c r="BQ21" i="89"/>
  <c r="CC21" i="89" s="1"/>
  <c r="BQ9" i="89"/>
  <c r="CC9" i="89" s="1"/>
  <c r="BQ11" i="89"/>
  <c r="CC11" i="89" s="1"/>
  <c r="BQ20" i="89"/>
  <c r="CC20" i="89" s="1"/>
  <c r="BQ19" i="89"/>
  <c r="CC19" i="89" s="1"/>
  <c r="AO14" i="44"/>
  <c r="AM14" i="44"/>
  <c r="M50" i="95"/>
  <c r="K50" i="95"/>
  <c r="I27" i="51" s="1"/>
  <c r="M27" i="51" s="1"/>
  <c r="AK36" i="42"/>
  <c r="AI36" i="42"/>
  <c r="AC13" i="46"/>
  <c r="AE13" i="46"/>
  <c r="Q38" i="35"/>
  <c r="S38" i="35" s="1"/>
  <c r="M44" i="35"/>
  <c r="AO15" i="33"/>
  <c r="AY15" i="33" s="1"/>
  <c r="AM15" i="33"/>
  <c r="AS15" i="33" s="1"/>
  <c r="BA24" i="33"/>
  <c r="AY24" i="33"/>
  <c r="Q38" i="44"/>
  <c r="M44" i="44"/>
  <c r="M10" i="43"/>
  <c r="I35" i="43"/>
  <c r="M18" i="26"/>
  <c r="M43" i="26" s="1"/>
  <c r="I43" i="26"/>
  <c r="E30" i="12" s="1"/>
  <c r="E37" i="12" s="1"/>
  <c r="E40" i="12" s="1"/>
  <c r="Q21" i="32"/>
  <c r="S21" i="32" s="1"/>
  <c r="AU21" i="32"/>
  <c r="AK21" i="32"/>
  <c r="AE21" i="32"/>
  <c r="BA21" i="32"/>
  <c r="AC13" i="41"/>
  <c r="AE13" i="41"/>
  <c r="Q38" i="33"/>
  <c r="S38" i="33" s="1"/>
  <c r="M44" i="33"/>
  <c r="BK85" i="52"/>
  <c r="AO13" i="43"/>
  <c r="AY13" i="43" s="1"/>
  <c r="I24" i="91"/>
  <c r="I25" i="91" s="1"/>
  <c r="BC24" i="91"/>
  <c r="BC25" i="91" s="1"/>
  <c r="AQ24" i="91"/>
  <c r="AQ25" i="91" s="1"/>
  <c r="AG24" i="91"/>
  <c r="AG25" i="91" s="1"/>
  <c r="W24" i="91"/>
  <c r="W25" i="91" s="1"/>
  <c r="AM16" i="30"/>
  <c r="AS16" i="30" s="1"/>
  <c r="AO18" i="43"/>
  <c r="AY18" i="43" s="1"/>
  <c r="AU9" i="41"/>
  <c r="AS9" i="41"/>
  <c r="M37" i="95"/>
  <c r="K37" i="95"/>
  <c r="I45" i="44" s="1"/>
  <c r="AK14" i="46"/>
  <c r="AI14" i="46"/>
  <c r="Q38" i="41"/>
  <c r="M44" i="41"/>
  <c r="AU42" i="34"/>
  <c r="AS42" i="34"/>
  <c r="AS36" i="32"/>
  <c r="BA43" i="39"/>
  <c r="AY43" i="39"/>
  <c r="M69" i="95"/>
  <c r="AM36" i="38"/>
  <c r="S44" i="38"/>
  <c r="AO36" i="38"/>
  <c r="AI13" i="37"/>
  <c r="AU24" i="37"/>
  <c r="AO24" i="37"/>
  <c r="AS24" i="37"/>
  <c r="AY43" i="33"/>
  <c r="BA43" i="33"/>
  <c r="AS36" i="42"/>
  <c r="AU36" i="42"/>
  <c r="BC14" i="52"/>
  <c r="AM14" i="52"/>
  <c r="BQ14" i="52"/>
  <c r="AI14" i="52"/>
  <c r="Q14" i="52"/>
  <c r="Y14" i="52" s="1"/>
  <c r="CA14" i="52"/>
  <c r="CG14" i="52" s="1"/>
  <c r="BG14" i="52"/>
  <c r="AC14" i="52"/>
  <c r="BM14" i="52"/>
  <c r="AW14" i="52"/>
  <c r="BA14" i="52" s="1"/>
  <c r="AS14" i="52"/>
  <c r="BW14" i="52"/>
  <c r="Y24" i="50"/>
  <c r="Q24" i="50"/>
  <c r="W24" i="50" s="1"/>
  <c r="K9" i="73"/>
  <c r="I17" i="23" s="1"/>
  <c r="M17" i="23" s="1"/>
  <c r="S17" i="23" s="1"/>
  <c r="I9" i="73"/>
  <c r="I17" i="25" s="1"/>
  <c r="M17" i="25" s="1"/>
  <c r="S17" i="25" s="1"/>
  <c r="BA20" i="36"/>
  <c r="AK20" i="36"/>
  <c r="Q20" i="36"/>
  <c r="AU20" i="36"/>
  <c r="AE20" i="36"/>
  <c r="BC24" i="88"/>
  <c r="BC25" i="88" s="1"/>
  <c r="AQ24" i="88"/>
  <c r="AQ25" i="88" s="1"/>
  <c r="AG24" i="88"/>
  <c r="AG25" i="88" s="1"/>
  <c r="W24" i="88"/>
  <c r="W25" i="88" s="1"/>
  <c r="I24" i="88"/>
  <c r="I25" i="88" s="1"/>
  <c r="M13" i="52"/>
  <c r="I98" i="52"/>
  <c r="I47" i="74"/>
  <c r="I50" i="56" s="1"/>
  <c r="M50" i="56" s="1"/>
  <c r="S21" i="30"/>
  <c r="Q21" i="30"/>
  <c r="Q21" i="41"/>
  <c r="AK36" i="37"/>
  <c r="AI36" i="37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15" i="92"/>
  <c r="BO17" i="92"/>
  <c r="CA17" i="92" s="1"/>
  <c r="BG17" i="3" s="1"/>
  <c r="G717" i="1" s="1"/>
  <c r="BO18" i="92"/>
  <c r="CA18" i="92" s="1"/>
  <c r="BG18" i="3" s="1"/>
  <c r="G746" i="1" s="1"/>
  <c r="BO16" i="92"/>
  <c r="CA16" i="92" s="1"/>
  <c r="BG16" i="3" s="1"/>
  <c r="G688" i="1" s="1"/>
  <c r="BO10" i="92"/>
  <c r="CA10" i="92" s="1"/>
  <c r="BG10" i="3" s="1"/>
  <c r="G514" i="1" s="1"/>
  <c r="BO22" i="92"/>
  <c r="CA22" i="92" s="1"/>
  <c r="BG24" i="3" s="1"/>
  <c r="G920" i="1" s="1"/>
  <c r="BO8" i="92"/>
  <c r="BO9" i="92"/>
  <c r="CA9" i="92" s="1"/>
  <c r="BG9" i="3" s="1"/>
  <c r="G485" i="1" s="1"/>
  <c r="BO14" i="92"/>
  <c r="CA14" i="92" s="1"/>
  <c r="BG14" i="3" s="1"/>
  <c r="G630" i="1" s="1"/>
  <c r="K62" i="95"/>
  <c r="I166" i="11" s="1"/>
  <c r="AM8" i="45"/>
  <c r="AM23" i="45"/>
  <c r="AM34" i="45"/>
  <c r="AM24" i="45"/>
  <c r="AM26" i="45"/>
  <c r="Y61" i="50"/>
  <c r="Q61" i="50"/>
  <c r="W61" i="50" s="1"/>
  <c r="AU34" i="41"/>
  <c r="AS34" i="41"/>
  <c r="AO34" i="41"/>
  <c r="AY13" i="45"/>
  <c r="AU23" i="44"/>
  <c r="AS23" i="44"/>
  <c r="AO23" i="44"/>
  <c r="AS24" i="31"/>
  <c r="AO24" i="31"/>
  <c r="AY24" i="31" s="1"/>
  <c r="S46" i="31"/>
  <c r="AI46" i="56"/>
  <c r="AC46" i="56"/>
  <c r="AS46" i="56"/>
  <c r="Y46" i="56"/>
  <c r="AM46" i="56"/>
  <c r="Q46" i="56"/>
  <c r="W46" i="56" s="1"/>
  <c r="AK36" i="44"/>
  <c r="AI36" i="44"/>
  <c r="AK40" i="34"/>
  <c r="AI40" i="34"/>
  <c r="AI14" i="40"/>
  <c r="AK14" i="40"/>
  <c r="CC85" i="52"/>
  <c r="CA85" i="52"/>
  <c r="Q46" i="41"/>
  <c r="S46" i="41"/>
  <c r="AY13" i="42"/>
  <c r="BA13" i="42"/>
  <c r="AE8" i="41"/>
  <c r="Y8" i="41"/>
  <c r="AC8" i="41"/>
  <c r="BA43" i="42"/>
  <c r="AY43" i="42"/>
  <c r="AC9" i="39"/>
  <c r="AE9" i="39"/>
  <c r="S18" i="15"/>
  <c r="S30" i="15" s="1"/>
  <c r="E36" i="8" s="1"/>
  <c r="M30" i="15"/>
  <c r="E36" i="10" s="1"/>
  <c r="AU23" i="30"/>
  <c r="AS23" i="30"/>
  <c r="AO23" i="30"/>
  <c r="M44" i="53"/>
  <c r="AC34" i="45"/>
  <c r="AE34" i="45"/>
  <c r="Y34" i="45"/>
  <c r="AK34" i="45" s="1"/>
  <c r="AM9" i="33"/>
  <c r="AS36" i="30"/>
  <c r="AU36" i="30"/>
  <c r="AI23" i="37"/>
  <c r="AM17" i="33"/>
  <c r="AS17" i="33" s="1"/>
  <c r="AS9" i="34"/>
  <c r="AU9" i="34"/>
  <c r="M25" i="51"/>
  <c r="AY36" i="33"/>
  <c r="BA36" i="33"/>
  <c r="AM15" i="44"/>
  <c r="AS15" i="44" s="1"/>
  <c r="AI9" i="37"/>
  <c r="AM17" i="44"/>
  <c r="AS17" i="44" s="1"/>
  <c r="AM16" i="32"/>
  <c r="AS16" i="32" s="1"/>
  <c r="AM14" i="36"/>
  <c r="AS14" i="36" s="1"/>
  <c r="AC36" i="30"/>
  <c r="AE36" i="30"/>
  <c r="BA9" i="44"/>
  <c r="AY9" i="44"/>
  <c r="AS28" i="41"/>
  <c r="AO28" i="41"/>
  <c r="AY28" i="41" s="1"/>
  <c r="K27" i="95"/>
  <c r="I53" i="53" s="1"/>
  <c r="M53" i="53" s="1"/>
  <c r="Q53" i="53" s="1"/>
  <c r="W53" i="53" s="1"/>
  <c r="AI36" i="38"/>
  <c r="W8" i="49"/>
  <c r="AM13" i="41"/>
  <c r="AC14" i="35"/>
  <c r="AE14" i="35"/>
  <c r="K70" i="95"/>
  <c r="I34" i="18" s="1"/>
  <c r="M34" i="18" s="1"/>
  <c r="I27" i="10" s="1"/>
  <c r="BA25" i="46"/>
  <c r="AY25" i="46"/>
  <c r="AU38" i="30"/>
  <c r="Q38" i="30"/>
  <c r="AK38" i="30"/>
  <c r="BA38" i="30"/>
  <c r="AE38" i="30"/>
  <c r="S38" i="30"/>
  <c r="M44" i="30"/>
  <c r="Y46" i="44"/>
  <c r="W46" i="44"/>
  <c r="AO39" i="31"/>
  <c r="AY39" i="31" s="1"/>
  <c r="AM39" i="31"/>
  <c r="AS39" i="31" s="1"/>
  <c r="K8" i="95"/>
  <c r="M8" i="95" s="1"/>
  <c r="AI14" i="33"/>
  <c r="AK14" i="33"/>
  <c r="AM14" i="34"/>
  <c r="K53" i="95"/>
  <c r="I32" i="24" s="1"/>
  <c r="BI19" i="89"/>
  <c r="BI20" i="89"/>
  <c r="BI21" i="89"/>
  <c r="BI22" i="89"/>
  <c r="BI10" i="89"/>
  <c r="BI11" i="89"/>
  <c r="BI12" i="89"/>
  <c r="BI14" i="89"/>
  <c r="BI8" i="89"/>
  <c r="BI9" i="89"/>
  <c r="BI17" i="89"/>
  <c r="BI16" i="89"/>
  <c r="BI15" i="89"/>
  <c r="BI13" i="89"/>
  <c r="BI18" i="89"/>
  <c r="BA25" i="37"/>
  <c r="AY25" i="37"/>
  <c r="AM15" i="35"/>
  <c r="AS15" i="35" s="1"/>
  <c r="Q22" i="45"/>
  <c r="M10" i="34"/>
  <c r="I35" i="34"/>
  <c r="Q20" i="33"/>
  <c r="AC14" i="39"/>
  <c r="AE14" i="39"/>
  <c r="I133" i="11"/>
  <c r="I134" i="11" s="1"/>
  <c r="E46" i="10" s="1"/>
  <c r="Q38" i="36"/>
  <c r="S38" i="36" s="1"/>
  <c r="M44" i="36"/>
  <c r="CC81" i="52"/>
  <c r="CE81" i="52" s="1"/>
  <c r="CA81" i="52"/>
  <c r="CG81" i="52" s="1"/>
  <c r="AK8" i="35"/>
  <c r="Q43" i="54"/>
  <c r="W43" i="54" s="1"/>
  <c r="Y43" i="54"/>
  <c r="AM17" i="46"/>
  <c r="AS17" i="46" s="1"/>
  <c r="AC13" i="40"/>
  <c r="AE13" i="40"/>
  <c r="AI14" i="37"/>
  <c r="AK14" i="37"/>
  <c r="AO18" i="42"/>
  <c r="AY18" i="42" s="1"/>
  <c r="AM18" i="42"/>
  <c r="AS18" i="42" s="1"/>
  <c r="AO31" i="41"/>
  <c r="AY31" i="41" s="1"/>
  <c r="AS31" i="41"/>
  <c r="Y62" i="50"/>
  <c r="Q62" i="50"/>
  <c r="W62" i="50" s="1"/>
  <c r="K39" i="95"/>
  <c r="I45" i="42" s="1"/>
  <c r="M24" i="95"/>
  <c r="K24" i="95"/>
  <c r="I50" i="55" s="1"/>
  <c r="M50" i="55" s="1"/>
  <c r="AC9" i="38"/>
  <c r="K70" i="74"/>
  <c r="I23" i="50" s="1"/>
  <c r="M23" i="50" s="1"/>
  <c r="AM39" i="44"/>
  <c r="AS39" i="44" s="1"/>
  <c r="AO39" i="44"/>
  <c r="AY39" i="44" s="1"/>
  <c r="Y51" i="56"/>
  <c r="M15" i="25"/>
  <c r="I90" i="25"/>
  <c r="Q20" i="30"/>
  <c r="AC36" i="45"/>
  <c r="AE36" i="45"/>
  <c r="M74" i="95"/>
  <c r="AM43" i="56"/>
  <c r="Q43" i="56"/>
  <c r="W43" i="56" s="1"/>
  <c r="AI43" i="56"/>
  <c r="AC43" i="56"/>
  <c r="AS43" i="56"/>
  <c r="Y43" i="56"/>
  <c r="CA97" i="52"/>
  <c r="CE97" i="52" s="1"/>
  <c r="AC97" i="52"/>
  <c r="AI97" i="52" s="1"/>
  <c r="BG97" i="52"/>
  <c r="BC97" i="52"/>
  <c r="AM97" i="52"/>
  <c r="AQ97" i="52" s="1"/>
  <c r="Y97" i="52"/>
  <c r="AW97" i="52"/>
  <c r="Q97" i="52"/>
  <c r="W97" i="52" s="1"/>
  <c r="BQ97" i="52"/>
  <c r="BW97" i="52" s="1"/>
  <c r="BM97" i="52"/>
  <c r="AC13" i="34"/>
  <c r="AE13" i="34"/>
  <c r="AM17" i="30"/>
  <c r="AS17" i="30" s="1"/>
  <c r="BA42" i="42"/>
  <c r="AY42" i="42"/>
  <c r="Y16" i="38"/>
  <c r="AI16" i="38" s="1"/>
  <c r="BK81" i="52"/>
  <c r="AS9" i="42"/>
  <c r="AU9" i="42"/>
  <c r="AM15" i="42"/>
  <c r="AS15" i="42" s="1"/>
  <c r="M42" i="95"/>
  <c r="K42" i="95"/>
  <c r="I45" i="39" s="1"/>
  <c r="Y15" i="30"/>
  <c r="AI15" i="30" s="1"/>
  <c r="BK82" i="52"/>
  <c r="M45" i="95"/>
  <c r="K45" i="95"/>
  <c r="I45" i="36" s="1"/>
  <c r="K9" i="94"/>
  <c r="I24" i="49" s="1"/>
  <c r="M24" i="49" s="1"/>
  <c r="Q24" i="49" s="1"/>
  <c r="W24" i="49" s="1"/>
  <c r="K46" i="74"/>
  <c r="I49" i="54" s="1"/>
  <c r="M49" i="54" s="1"/>
  <c r="I46" i="74"/>
  <c r="I49" i="56" s="1"/>
  <c r="M49" i="56" s="1"/>
  <c r="S22" i="37"/>
  <c r="Q22" i="37"/>
  <c r="AO26" i="43"/>
  <c r="AY26" i="43" s="1"/>
  <c r="AS26" i="43"/>
  <c r="AO11" i="39"/>
  <c r="AY11" i="39" s="1"/>
  <c r="Y18" i="37"/>
  <c r="AI18" i="37" s="1"/>
  <c r="Q20" i="46"/>
  <c r="Y13" i="41"/>
  <c r="AK13" i="41" s="1"/>
  <c r="Y10" i="50"/>
  <c r="AO14" i="40"/>
  <c r="AM14" i="40"/>
  <c r="AO17" i="35"/>
  <c r="AY17" i="35" s="1"/>
  <c r="AM17" i="35"/>
  <c r="AS17" i="35" s="1"/>
  <c r="AC23" i="45"/>
  <c r="AE23" i="45"/>
  <c r="Y23" i="45"/>
  <c r="AK23" i="45" s="1"/>
  <c r="K89" i="74"/>
  <c r="I63" i="50" s="1"/>
  <c r="M63" i="50" s="1"/>
  <c r="AS14" i="37"/>
  <c r="AU14" i="37"/>
  <c r="Q37" i="54"/>
  <c r="W37" i="54" s="1"/>
  <c r="Y37" i="54"/>
  <c r="AM86" i="52"/>
  <c r="AQ86" i="52" s="1"/>
  <c r="CG86" i="52"/>
  <c r="BQ86" i="52"/>
  <c r="BW86" i="52" s="1"/>
  <c r="AW86" i="52"/>
  <c r="BC86" i="52" s="1"/>
  <c r="CA86" i="52"/>
  <c r="CE86" i="52" s="1"/>
  <c r="Q86" i="52"/>
  <c r="W86" i="52" s="1"/>
  <c r="AS86" i="52"/>
  <c r="AC86" i="52"/>
  <c r="AI86" i="52" s="1"/>
  <c r="BG86" i="52"/>
  <c r="BM86" i="52" s="1"/>
  <c r="AO9" i="41"/>
  <c r="BA9" i="41" s="1"/>
  <c r="AM11" i="45"/>
  <c r="AS11" i="45" s="1"/>
  <c r="Y11" i="38"/>
  <c r="AI11" i="38" s="1"/>
  <c r="AU42" i="45"/>
  <c r="AS42" i="45"/>
  <c r="AS30" i="41"/>
  <c r="AO30" i="41"/>
  <c r="AY30" i="41" s="1"/>
  <c r="BA40" i="45"/>
  <c r="AY40" i="45"/>
  <c r="AO19" i="36"/>
  <c r="AY19" i="36" s="1"/>
  <c r="AM19" i="36"/>
  <c r="AS19" i="36" s="1"/>
  <c r="AI13" i="41"/>
  <c r="AM39" i="41"/>
  <c r="AS39" i="41" s="1"/>
  <c r="Q22" i="42"/>
  <c r="Q22" i="30"/>
  <c r="S22" i="30" s="1"/>
  <c r="AY36" i="35"/>
  <c r="BA36" i="35"/>
  <c r="AC9" i="36"/>
  <c r="AS26" i="31"/>
  <c r="AO26" i="31"/>
  <c r="AY26" i="31" s="1"/>
  <c r="AO34" i="43"/>
  <c r="AY34" i="43" s="1"/>
  <c r="AS34" i="43"/>
  <c r="AS36" i="41"/>
  <c r="AU36" i="41"/>
  <c r="AC13" i="45"/>
  <c r="AE13" i="45"/>
  <c r="I19" i="73"/>
  <c r="I47" i="25" s="1"/>
  <c r="M47" i="25" s="1"/>
  <c r="S47" i="25" s="1"/>
  <c r="AC13" i="44"/>
  <c r="AE13" i="44"/>
  <c r="M10" i="30"/>
  <c r="I35" i="30"/>
  <c r="AC13" i="39"/>
  <c r="AE13" i="39"/>
  <c r="I35" i="74"/>
  <c r="I26" i="56" s="1"/>
  <c r="AI25" i="56"/>
  <c r="Q20" i="31"/>
  <c r="AK20" i="31"/>
  <c r="AE20" i="31"/>
  <c r="BA20" i="31"/>
  <c r="AU20" i="31"/>
  <c r="AO36" i="45"/>
  <c r="AM36" i="45"/>
  <c r="AO36" i="37"/>
  <c r="AM36" i="37"/>
  <c r="AO12" i="36"/>
  <c r="AY12" i="36" s="1"/>
  <c r="AU26" i="37"/>
  <c r="AO26" i="37"/>
  <c r="AS26" i="37"/>
  <c r="Y17" i="31"/>
  <c r="AI17" i="31" s="1"/>
  <c r="AU22" i="38"/>
  <c r="AE22" i="38"/>
  <c r="AK22" i="38"/>
  <c r="BA22" i="38"/>
  <c r="Q22" i="38"/>
  <c r="S22" i="38" s="1"/>
  <c r="Q22" i="44"/>
  <c r="AS36" i="35"/>
  <c r="AU36" i="35"/>
  <c r="AI23" i="34"/>
  <c r="Y9" i="36"/>
  <c r="AS24" i="43"/>
  <c r="AO24" i="43"/>
  <c r="AY24" i="43" s="1"/>
  <c r="AO36" i="42"/>
  <c r="BQ37" i="52"/>
  <c r="BW37" i="52" s="1"/>
  <c r="AI37" i="52"/>
  <c r="Q37" i="52"/>
  <c r="W37" i="52" s="1"/>
  <c r="AW37" i="52"/>
  <c r="AC37" i="52"/>
  <c r="BC37" i="52"/>
  <c r="AM37" i="52"/>
  <c r="AQ37" i="52" s="1"/>
  <c r="Y37" i="52"/>
  <c r="CA37" i="52"/>
  <c r="CE37" i="52" s="1"/>
  <c r="BG37" i="52"/>
  <c r="BM37" i="52" s="1"/>
  <c r="W39" i="43"/>
  <c r="AC39" i="43" s="1"/>
  <c r="Y13" i="44"/>
  <c r="M10" i="44"/>
  <c r="I35" i="44"/>
  <c r="M10" i="46"/>
  <c r="I35" i="46"/>
  <c r="Q55" i="55"/>
  <c r="W55" i="55" s="1"/>
  <c r="AI55" i="55"/>
  <c r="AA55" i="55"/>
  <c r="Y11" i="39"/>
  <c r="AI11" i="39" s="1"/>
  <c r="Y13" i="39"/>
  <c r="Y16" i="37"/>
  <c r="AI16" i="37" s="1"/>
  <c r="Y19" i="45"/>
  <c r="AI19" i="45" s="1"/>
  <c r="K9" i="96"/>
  <c r="E11" i="95" s="1"/>
  <c r="G11" i="95" s="1"/>
  <c r="G86" i="95" s="1"/>
  <c r="Q20" i="45"/>
  <c r="S20" i="45" s="1"/>
  <c r="BA20" i="32"/>
  <c r="AK20" i="32"/>
  <c r="S20" i="32"/>
  <c r="AE20" i="32"/>
  <c r="AU20" i="32"/>
  <c r="Q20" i="32"/>
  <c r="BA37" i="40"/>
  <c r="AY37" i="40"/>
  <c r="Y47" i="54"/>
  <c r="K61" i="74"/>
  <c r="I11" i="50" s="1"/>
  <c r="AO11" i="46"/>
  <c r="AY11" i="46" s="1"/>
  <c r="Q21" i="40"/>
  <c r="S21" i="40" s="1"/>
  <c r="Q21" i="33"/>
  <c r="AI34" i="37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1" i="92"/>
  <c r="BW21" i="92" s="1"/>
  <c r="BC21" i="3" s="1"/>
  <c r="G831" i="1" s="1"/>
  <c r="BK13" i="92"/>
  <c r="BW13" i="92" s="1"/>
  <c r="BC13" i="3" s="1"/>
  <c r="G599" i="1" s="1"/>
  <c r="BK16" i="92"/>
  <c r="BW16" i="92" s="1"/>
  <c r="BC16" i="3" s="1"/>
  <c r="G686" i="1" s="1"/>
  <c r="BK15" i="92"/>
  <c r="BK12" i="92"/>
  <c r="BW12" i="92" s="1"/>
  <c r="BC12" i="3" s="1"/>
  <c r="G570" i="1" s="1"/>
  <c r="BK22" i="92"/>
  <c r="BW22" i="92" s="1"/>
  <c r="BC24" i="3" s="1"/>
  <c r="G918" i="1" s="1"/>
  <c r="BK14" i="92"/>
  <c r="BW14" i="92" s="1"/>
  <c r="BC14" i="3" s="1"/>
  <c r="G628" i="1" s="1"/>
  <c r="BK20" i="92"/>
  <c r="BW20" i="92" s="1"/>
  <c r="BC20" i="3" s="1"/>
  <c r="G802" i="1" s="1"/>
  <c r="BK8" i="92"/>
  <c r="AI23" i="35"/>
  <c r="AU23" i="41"/>
  <c r="AS23" i="41"/>
  <c r="AO23" i="41"/>
  <c r="AU26" i="44"/>
  <c r="AO26" i="44"/>
  <c r="AS26" i="44"/>
  <c r="AU23" i="35"/>
  <c r="AO23" i="35"/>
  <c r="AS23" i="35"/>
  <c r="Y11" i="44"/>
  <c r="AI11" i="44" s="1"/>
  <c r="AM36" i="31"/>
  <c r="AO36" i="31"/>
  <c r="AM9" i="45"/>
  <c r="AO9" i="45"/>
  <c r="M21" i="95"/>
  <c r="K21" i="95"/>
  <c r="I50" i="53" s="1"/>
  <c r="M50" i="53" s="1"/>
  <c r="Q50" i="53" s="1"/>
  <c r="W50" i="53" s="1"/>
  <c r="M36" i="94"/>
  <c r="CC83" i="52"/>
  <c r="CA83" i="52"/>
  <c r="CG83" i="52" s="1"/>
  <c r="AS13" i="42"/>
  <c r="AU13" i="42"/>
  <c r="BA27" i="39"/>
  <c r="AY27" i="39"/>
  <c r="Y9" i="39"/>
  <c r="M75" i="95"/>
  <c r="AU24" i="30"/>
  <c r="AS24" i="30"/>
  <c r="AO24" i="30"/>
  <c r="BA26" i="33"/>
  <c r="AY26" i="33"/>
  <c r="AC24" i="45"/>
  <c r="AE24" i="45"/>
  <c r="Y24" i="45"/>
  <c r="AK24" i="45" s="1"/>
  <c r="BA43" i="38"/>
  <c r="AY43" i="38"/>
  <c r="AK42" i="35"/>
  <c r="AI42" i="35"/>
  <c r="AO36" i="30"/>
  <c r="Y18" i="32"/>
  <c r="AI18" i="32" s="1"/>
  <c r="BS8" i="51"/>
  <c r="AO16" i="46"/>
  <c r="AY16" i="46" s="1"/>
  <c r="AO17" i="39"/>
  <c r="AY17" i="39" s="1"/>
  <c r="AS42" i="41"/>
  <c r="AU42" i="41"/>
  <c r="AO42" i="41"/>
  <c r="AM14" i="32"/>
  <c r="AS14" i="32" s="1"/>
  <c r="BK84" i="52"/>
  <c r="AS36" i="33"/>
  <c r="AU36" i="33"/>
  <c r="BA40" i="46"/>
  <c r="AY40" i="46"/>
  <c r="AO42" i="37"/>
  <c r="AY42" i="37" s="1"/>
  <c r="Y13" i="32"/>
  <c r="AI13" i="32" s="1"/>
  <c r="Y36" i="30"/>
  <c r="K27" i="96"/>
  <c r="AM19" i="41"/>
  <c r="AS19" i="41" s="1"/>
  <c r="AU37" i="41"/>
  <c r="AO37" i="41"/>
  <c r="AS37" i="41"/>
  <c r="AO19" i="40"/>
  <c r="AY19" i="40" s="1"/>
  <c r="AS40" i="42"/>
  <c r="AU40" i="42"/>
  <c r="Y19" i="31"/>
  <c r="AI19" i="31" s="1"/>
  <c r="AO14" i="30"/>
  <c r="AM14" i="30"/>
  <c r="AI9" i="42"/>
  <c r="K26" i="95"/>
  <c r="I51" i="55" s="1"/>
  <c r="M51" i="55" s="1"/>
  <c r="Y15" i="46"/>
  <c r="AI15" i="46" s="1"/>
  <c r="AO16" i="42"/>
  <c r="AY16" i="42" s="1"/>
  <c r="AC36" i="38"/>
  <c r="AU46" i="34"/>
  <c r="AE46" i="34"/>
  <c r="AK46" i="34"/>
  <c r="Q46" i="34"/>
  <c r="BA46" i="34"/>
  <c r="Q46" i="46"/>
  <c r="S46" i="46" s="1"/>
  <c r="AE46" i="46"/>
  <c r="BA46" i="46"/>
  <c r="AU46" i="46"/>
  <c r="AK46" i="46"/>
  <c r="AC14" i="45"/>
  <c r="AE14" i="45"/>
  <c r="K21" i="96"/>
  <c r="E58" i="95" s="1"/>
  <c r="G58" i="95" s="1"/>
  <c r="AM9" i="30"/>
  <c r="AO9" i="30"/>
  <c r="BA12" i="42"/>
  <c r="AY12" i="42"/>
  <c r="Y25" i="54"/>
  <c r="Q25" i="54"/>
  <c r="W25" i="54" s="1"/>
  <c r="AU42" i="39"/>
  <c r="AS42" i="39"/>
  <c r="Y16" i="31"/>
  <c r="AI16" i="31" s="1"/>
  <c r="AC14" i="33"/>
  <c r="AE14" i="33"/>
  <c r="Y16" i="35"/>
  <c r="AI16" i="35" s="1"/>
  <c r="M17" i="95"/>
  <c r="AU40" i="44"/>
  <c r="AS40" i="44"/>
  <c r="AC14" i="34"/>
  <c r="AE14" i="34"/>
  <c r="E66" i="95"/>
  <c r="G66" i="95" s="1"/>
  <c r="AS14" i="39"/>
  <c r="AU14" i="39"/>
  <c r="BA26" i="42"/>
  <c r="AY26" i="42"/>
  <c r="BK20" i="89"/>
  <c r="BW20" i="89" s="1"/>
  <c r="BK21" i="89"/>
  <c r="BW21" i="89" s="1"/>
  <c r="BK22" i="89"/>
  <c r="BW22" i="89" s="1"/>
  <c r="BK11" i="89"/>
  <c r="BW11" i="89" s="1"/>
  <c r="BK12" i="89"/>
  <c r="BW12" i="89" s="1"/>
  <c r="BK13" i="89"/>
  <c r="BW13" i="89" s="1"/>
  <c r="BK18" i="89"/>
  <c r="BW18" i="89" s="1"/>
  <c r="BK15" i="89"/>
  <c r="BK10" i="89"/>
  <c r="BW10" i="89" s="1"/>
  <c r="BK9" i="89"/>
  <c r="BW9" i="89" s="1"/>
  <c r="BK16" i="89"/>
  <c r="BW16" i="89" s="1"/>
  <c r="BK8" i="89"/>
  <c r="BK19" i="89"/>
  <c r="BW19" i="89" s="1"/>
  <c r="BK14" i="89"/>
  <c r="BW14" i="89" s="1"/>
  <c r="BK17" i="89"/>
  <c r="BW17" i="89" s="1"/>
  <c r="BM35" i="52"/>
  <c r="AW35" i="52"/>
  <c r="CA35" i="52"/>
  <c r="CE35" i="52" s="1"/>
  <c r="AC35" i="52"/>
  <c r="Y35" i="52"/>
  <c r="BQ35" i="52"/>
  <c r="BW35" i="52" s="1"/>
  <c r="Q35" i="52"/>
  <c r="W35" i="52" s="1"/>
  <c r="BG35" i="52"/>
  <c r="AM35" i="52"/>
  <c r="AQ35" i="52" s="1"/>
  <c r="AI35" i="52"/>
  <c r="BC35" i="52"/>
  <c r="BW40" i="52"/>
  <c r="BG40" i="52"/>
  <c r="BM40" i="52" s="1"/>
  <c r="AM40" i="52"/>
  <c r="Q40" i="52"/>
  <c r="Y40" i="52" s="1"/>
  <c r="CA40" i="52"/>
  <c r="CG40" i="52" s="1"/>
  <c r="AC40" i="52"/>
  <c r="AI40" i="52" s="1"/>
  <c r="BQ40" i="52"/>
  <c r="AW40" i="52"/>
  <c r="BA40" i="52" s="1"/>
  <c r="AS40" i="52"/>
  <c r="AS9" i="32"/>
  <c r="M10" i="41"/>
  <c r="I35" i="41"/>
  <c r="AK14" i="42"/>
  <c r="AI14" i="42"/>
  <c r="Q20" i="42"/>
  <c r="Q38" i="46"/>
  <c r="S38" i="46" s="1"/>
  <c r="M44" i="46"/>
  <c r="Q38" i="42"/>
  <c r="S38" i="42" s="1"/>
  <c r="M44" i="42"/>
  <c r="AC14" i="41"/>
  <c r="AE14" i="41"/>
  <c r="AU34" i="35"/>
  <c r="AO34" i="35"/>
  <c r="AS34" i="35"/>
  <c r="K44" i="95"/>
  <c r="I45" i="37" s="1"/>
  <c r="M44" i="95"/>
  <c r="AC9" i="45"/>
  <c r="AE9" i="45"/>
  <c r="AI13" i="34"/>
  <c r="AK13" i="34"/>
  <c r="BA25" i="40"/>
  <c r="AY25" i="40"/>
  <c r="K36" i="95"/>
  <c r="I45" i="45" s="1"/>
  <c r="M36" i="95"/>
  <c r="K48" i="95"/>
  <c r="I45" i="33" s="1"/>
  <c r="Q22" i="43"/>
  <c r="AU22" i="43"/>
  <c r="AE22" i="43"/>
  <c r="AK22" i="43"/>
  <c r="BA22" i="43"/>
  <c r="S22" i="43"/>
  <c r="M10" i="33"/>
  <c r="I35" i="33"/>
  <c r="Q20" i="34"/>
  <c r="Y13" i="46"/>
  <c r="AC9" i="32"/>
  <c r="AC14" i="44"/>
  <c r="AE14" i="44"/>
  <c r="Y17" i="42"/>
  <c r="AI17" i="42" s="1"/>
  <c r="W46" i="39"/>
  <c r="AC46" i="39" s="1"/>
  <c r="AI36" i="31"/>
  <c r="I20" i="51"/>
  <c r="K69" i="96"/>
  <c r="I16" i="49" s="1"/>
  <c r="BA42" i="45"/>
  <c r="AY42" i="45"/>
  <c r="AU25" i="41"/>
  <c r="AO25" i="41"/>
  <c r="AS25" i="41"/>
  <c r="AC9" i="37"/>
  <c r="AE9" i="37"/>
  <c r="W46" i="43"/>
  <c r="AC46" i="43" s="1"/>
  <c r="AO16" i="38"/>
  <c r="AY16" i="38" s="1"/>
  <c r="AO17" i="34"/>
  <c r="AY17" i="34" s="1"/>
  <c r="AC9" i="41"/>
  <c r="AE9" i="41"/>
  <c r="M10" i="45"/>
  <c r="I35" i="45"/>
  <c r="AC9" i="35"/>
  <c r="AE9" i="35"/>
  <c r="W39" i="35"/>
  <c r="AC39" i="35" s="1"/>
  <c r="AM39" i="52"/>
  <c r="BQ39" i="52"/>
  <c r="BM39" i="52"/>
  <c r="AW39" i="52"/>
  <c r="BA39" i="52" s="1"/>
  <c r="CA39" i="52"/>
  <c r="CG39" i="52" s="1"/>
  <c r="BW39" i="52"/>
  <c r="AS39" i="52"/>
  <c r="AC39" i="52"/>
  <c r="AI39" i="52" s="1"/>
  <c r="BG39" i="52"/>
  <c r="Q39" i="52"/>
  <c r="Y39" i="52" s="1"/>
  <c r="M21" i="94"/>
  <c r="Y19" i="37"/>
  <c r="AI19" i="37" s="1"/>
  <c r="Y17" i="46"/>
  <c r="AI17" i="46" s="1"/>
  <c r="AO11" i="38"/>
  <c r="AY11" i="38" s="1"/>
  <c r="AC13" i="30"/>
  <c r="AE13" i="30"/>
  <c r="AO9" i="42"/>
  <c r="AC9" i="44"/>
  <c r="AE9" i="44"/>
  <c r="S22" i="34"/>
  <c r="Q22" i="34"/>
  <c r="Y35" i="56"/>
  <c r="M10" i="40"/>
  <c r="I35" i="40"/>
  <c r="AM18" i="46"/>
  <c r="AS18" i="46" s="1"/>
  <c r="I24" i="96"/>
  <c r="E76" i="95" s="1"/>
  <c r="G76" i="95" s="1"/>
  <c r="K24" i="96"/>
  <c r="E77" i="95" s="1"/>
  <c r="G77" i="95" s="1"/>
  <c r="Y46" i="37"/>
  <c r="W46" i="37"/>
  <c r="Q21" i="39"/>
  <c r="S21" i="39"/>
  <c r="S21" i="46"/>
  <c r="Q21" i="46"/>
  <c r="BA40" i="33"/>
  <c r="AY40" i="33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2" i="92"/>
  <c r="BY22" i="92" s="1"/>
  <c r="BE24" i="3" s="1"/>
  <c r="G919" i="1" s="1"/>
  <c r="BM14" i="92"/>
  <c r="BY14" i="92" s="1"/>
  <c r="BE14" i="3" s="1"/>
  <c r="G629" i="1" s="1"/>
  <c r="BM16" i="92"/>
  <c r="BY16" i="92" s="1"/>
  <c r="BE16" i="3" s="1"/>
  <c r="G687" i="1" s="1"/>
  <c r="BM15" i="92"/>
  <c r="BM13" i="92"/>
  <c r="BY13" i="92" s="1"/>
  <c r="BE13" i="3" s="1"/>
  <c r="G600" i="1" s="1"/>
  <c r="BM9" i="92"/>
  <c r="BY9" i="92" s="1"/>
  <c r="BE9" i="3" s="1"/>
  <c r="G484" i="1" s="1"/>
  <c r="BM17" i="92"/>
  <c r="BY17" i="92" s="1"/>
  <c r="BE17" i="3" s="1"/>
  <c r="G716" i="1" s="1"/>
  <c r="BM21" i="92"/>
  <c r="BY21" i="92" s="1"/>
  <c r="BE21" i="3" s="1"/>
  <c r="G832" i="1" s="1"/>
  <c r="BM8" i="92"/>
  <c r="K61" i="95"/>
  <c r="I51" i="26" s="1"/>
  <c r="AU8" i="41"/>
  <c r="AO8" i="41"/>
  <c r="AS8" i="41"/>
  <c r="W39" i="39"/>
  <c r="AC39" i="39" s="1"/>
  <c r="AI26" i="34"/>
  <c r="AU8" i="44"/>
  <c r="AO8" i="44"/>
  <c r="AS8" i="44"/>
  <c r="AO23" i="31"/>
  <c r="AY23" i="31" s="1"/>
  <c r="AS23" i="31"/>
  <c r="Q47" i="55"/>
  <c r="W47" i="55" s="1"/>
  <c r="AI47" i="55"/>
  <c r="AA47" i="55"/>
  <c r="AM18" i="32"/>
  <c r="AS18" i="32" s="1"/>
  <c r="AY40" i="36"/>
  <c r="BA40" i="36"/>
  <c r="AM18" i="36"/>
  <c r="AS18" i="36" s="1"/>
  <c r="CC84" i="52"/>
  <c r="CE84" i="52" s="1"/>
  <c r="CA84" i="52"/>
  <c r="CG84" i="52" s="1"/>
  <c r="AM36" i="39"/>
  <c r="AI23" i="42"/>
  <c r="AU26" i="30"/>
  <c r="AO26" i="30"/>
  <c r="AS26" i="30"/>
  <c r="AE8" i="45"/>
  <c r="Y8" i="45"/>
  <c r="AC8" i="45"/>
  <c r="K82" i="95"/>
  <c r="I58" i="53" s="1"/>
  <c r="M58" i="53" s="1"/>
  <c r="Q58" i="53" s="1"/>
  <c r="W58" i="53" s="1"/>
  <c r="AC9" i="33"/>
  <c r="AE9" i="33"/>
  <c r="AM11" i="34"/>
  <c r="AS11" i="34" s="1"/>
  <c r="AU13" i="39"/>
  <c r="AS13" i="39"/>
  <c r="Q46" i="38"/>
  <c r="AK46" i="38"/>
  <c r="BA46" i="38"/>
  <c r="AU46" i="38"/>
  <c r="AE46" i="38"/>
  <c r="BA27" i="46"/>
  <c r="AY27" i="46"/>
  <c r="AM15" i="39"/>
  <c r="AS15" i="39" s="1"/>
  <c r="AM13" i="40"/>
  <c r="AO13" i="40"/>
  <c r="AC36" i="39"/>
  <c r="AE36" i="39"/>
  <c r="AI26" i="41"/>
  <c r="AC36" i="36"/>
  <c r="K40" i="94"/>
  <c r="I59" i="53" s="1"/>
  <c r="M59" i="53" s="1"/>
  <c r="Q59" i="53" s="1"/>
  <c r="W59" i="53" s="1"/>
  <c r="M40" i="94"/>
  <c r="W39" i="38"/>
  <c r="AC39" i="38" s="1"/>
  <c r="AM16" i="31"/>
  <c r="AS16" i="31" s="1"/>
  <c r="BA14" i="46"/>
  <c r="AY14" i="46"/>
  <c r="AS9" i="36"/>
  <c r="AI23" i="44"/>
  <c r="AC36" i="34"/>
  <c r="AE36" i="34"/>
  <c r="E41" i="94"/>
  <c r="G8" i="94"/>
  <c r="Q38" i="40"/>
  <c r="M44" i="40"/>
  <c r="AS29" i="41"/>
  <c r="AO29" i="41"/>
  <c r="AY29" i="41" s="1"/>
  <c r="Y39" i="54"/>
  <c r="Q39" i="54"/>
  <c r="W39" i="54" s="1"/>
  <c r="BA40" i="42"/>
  <c r="AY40" i="42"/>
  <c r="BA23" i="34"/>
  <c r="AY23" i="34"/>
  <c r="AC14" i="30"/>
  <c r="AE14" i="30"/>
  <c r="AU12" i="41"/>
  <c r="AS12" i="41"/>
  <c r="AO12" i="41"/>
  <c r="BA12" i="41" s="1"/>
  <c r="W39" i="45"/>
  <c r="AC39" i="45" s="1"/>
  <c r="Y39" i="45"/>
  <c r="AI39" i="45" s="1"/>
  <c r="AM9" i="37"/>
  <c r="AO9" i="37"/>
  <c r="Y39" i="30"/>
  <c r="AI39" i="30" s="1"/>
  <c r="W39" i="30"/>
  <c r="AC39" i="30" s="1"/>
  <c r="AM14" i="31"/>
  <c r="AS14" i="31" s="1"/>
  <c r="AM9" i="31"/>
  <c r="AS9" i="31" s="1"/>
  <c r="AO9" i="31"/>
  <c r="AY9" i="31" s="1"/>
  <c r="AS40" i="31"/>
  <c r="AU40" i="31"/>
  <c r="AM9" i="38"/>
  <c r="AI14" i="45"/>
  <c r="AK14" i="45"/>
  <c r="AY9" i="46"/>
  <c r="BA9" i="46"/>
  <c r="M57" i="95"/>
  <c r="K57" i="95"/>
  <c r="I34" i="24" s="1"/>
  <c r="M34" i="24" s="1"/>
  <c r="S34" i="24" s="1"/>
  <c r="AM36" i="46"/>
  <c r="AO36" i="46"/>
  <c r="S16" i="21"/>
  <c r="S28" i="21" s="1"/>
  <c r="E37" i="8" s="1"/>
  <c r="M28" i="21"/>
  <c r="E34" i="10" s="1"/>
  <c r="AM46" i="44"/>
  <c r="AM18" i="41"/>
  <c r="AS18" i="41" s="1"/>
  <c r="AO18" i="41"/>
  <c r="AY18" i="41" s="1"/>
  <c r="BA42" i="39"/>
  <c r="AY42" i="39"/>
  <c r="BA40" i="44"/>
  <c r="AY40" i="44"/>
  <c r="S39" i="34"/>
  <c r="AI14" i="34"/>
  <c r="AK14" i="34"/>
  <c r="AY14" i="39"/>
  <c r="BA14" i="39"/>
  <c r="BM21" i="89"/>
  <c r="BY21" i="89" s="1"/>
  <c r="BM22" i="89"/>
  <c r="BY22" i="89" s="1"/>
  <c r="BM16" i="89"/>
  <c r="BY16" i="89" s="1"/>
  <c r="BM12" i="89"/>
  <c r="BY12" i="89" s="1"/>
  <c r="BM13" i="89"/>
  <c r="BY13" i="89" s="1"/>
  <c r="BM14" i="89"/>
  <c r="BY14" i="89" s="1"/>
  <c r="BM17" i="89"/>
  <c r="BY17" i="89" s="1"/>
  <c r="BM8" i="89"/>
  <c r="BM15" i="89"/>
  <c r="BM11" i="89"/>
  <c r="BY11" i="89" s="1"/>
  <c r="BM18" i="89"/>
  <c r="BY18" i="89" s="1"/>
  <c r="BM19" i="89"/>
  <c r="BY19" i="89" s="1"/>
  <c r="BM20" i="89"/>
  <c r="BY20" i="89" s="1"/>
  <c r="BM10" i="89"/>
  <c r="BY10" i="89" s="1"/>
  <c r="BM9" i="89"/>
  <c r="BY9" i="89" s="1"/>
  <c r="AC9" i="43"/>
  <c r="AS14" i="42"/>
  <c r="AU14" i="42"/>
  <c r="M10" i="32"/>
  <c r="I35" i="32"/>
  <c r="Y39" i="46"/>
  <c r="AI39" i="46" s="1"/>
  <c r="W39" i="46"/>
  <c r="AC39" i="46" s="1"/>
  <c r="BA34" i="34"/>
  <c r="AY34" i="34"/>
  <c r="AC36" i="35"/>
  <c r="AE36" i="35"/>
  <c r="Y46" i="42"/>
  <c r="W46" i="42"/>
  <c r="BA21" i="38"/>
  <c r="AK21" i="38"/>
  <c r="S21" i="38"/>
  <c r="Q21" i="38"/>
  <c r="AE21" i="38"/>
  <c r="AU21" i="38"/>
  <c r="AM46" i="30"/>
  <c r="AS46" i="30" s="1"/>
  <c r="Q54" i="55"/>
  <c r="W54" i="55" s="1"/>
  <c r="AI54" i="55"/>
  <c r="AA54" i="55"/>
  <c r="AE26" i="41"/>
  <c r="AC26" i="41"/>
  <c r="Y26" i="41"/>
  <c r="AK26" i="41" s="1"/>
  <c r="AI8" i="41"/>
  <c r="Y41" i="54"/>
  <c r="Q41" i="54"/>
  <c r="W41" i="54" s="1"/>
  <c r="W39" i="33"/>
  <c r="AC39" i="33" s="1"/>
  <c r="AI13" i="35"/>
  <c r="AK13" i="35"/>
  <c r="AC9" i="30"/>
  <c r="AE9" i="30"/>
  <c r="BA38" i="32"/>
  <c r="AK38" i="32"/>
  <c r="AE38" i="32"/>
  <c r="Q38" i="32"/>
  <c r="AU38" i="32"/>
  <c r="M44" i="32"/>
  <c r="AC36" i="46"/>
  <c r="AE36" i="46"/>
  <c r="AS9" i="40"/>
  <c r="AU9" i="40"/>
  <c r="Y9" i="43"/>
  <c r="AC9" i="46"/>
  <c r="AE9" i="46"/>
  <c r="AO14" i="42"/>
  <c r="K59" i="95"/>
  <c r="I165" i="11" s="1"/>
  <c r="Y16" i="41"/>
  <c r="AI16" i="41" s="1"/>
  <c r="S39" i="46"/>
  <c r="AM38" i="52"/>
  <c r="AS38" i="52" s="1"/>
  <c r="CG38" i="52"/>
  <c r="BQ38" i="52"/>
  <c r="AI38" i="52"/>
  <c r="Q38" i="52"/>
  <c r="CA38" i="52"/>
  <c r="AC38" i="52"/>
  <c r="AW38" i="52"/>
  <c r="BA38" i="52" s="1"/>
  <c r="BA98" i="52" s="1"/>
  <c r="E16" i="8" s="1"/>
  <c r="E17" i="8" s="1"/>
  <c r="BW38" i="52"/>
  <c r="Y38" i="52"/>
  <c r="BG38" i="52"/>
  <c r="BM38" i="52"/>
  <c r="K63" i="95"/>
  <c r="I167" i="11" s="1"/>
  <c r="BA24" i="34"/>
  <c r="AY24" i="34"/>
  <c r="K21" i="73"/>
  <c r="I53" i="23" s="1"/>
  <c r="M53" i="23" s="1"/>
  <c r="S53" i="23" s="1"/>
  <c r="I21" i="73"/>
  <c r="I53" i="25" s="1"/>
  <c r="M53" i="25" s="1"/>
  <c r="S53" i="25" s="1"/>
  <c r="Q21" i="34"/>
  <c r="S21" i="34"/>
  <c r="Q46" i="35"/>
  <c r="S46" i="35" s="1"/>
  <c r="AU46" i="35"/>
  <c r="AE46" i="35"/>
  <c r="AK46" i="35"/>
  <c r="BA46" i="35"/>
  <c r="AO8" i="31"/>
  <c r="AS8" i="31"/>
  <c r="AM36" i="44"/>
  <c r="Q38" i="38"/>
  <c r="BA38" i="38"/>
  <c r="S38" i="38"/>
  <c r="AU38" i="38"/>
  <c r="AK38" i="38"/>
  <c r="AE38" i="38"/>
  <c r="M44" i="38"/>
  <c r="BA34" i="46"/>
  <c r="AY34" i="46"/>
  <c r="Y17" i="43"/>
  <c r="AI17" i="43" s="1"/>
  <c r="AO11" i="40"/>
  <c r="AY11" i="40" s="1"/>
  <c r="AC36" i="40"/>
  <c r="AE36" i="40"/>
  <c r="Y39" i="32"/>
  <c r="AI39" i="32" s="1"/>
  <c r="W39" i="32"/>
  <c r="AC39" i="32" s="1"/>
  <c r="AI41" i="56"/>
  <c r="AC41" i="56"/>
  <c r="AS41" i="56"/>
  <c r="Y41" i="56"/>
  <c r="Q41" i="56"/>
  <c r="W41" i="56" s="1"/>
  <c r="AM41" i="56"/>
  <c r="AC13" i="35"/>
  <c r="AE13" i="35"/>
  <c r="BA23" i="40"/>
  <c r="AY23" i="40"/>
  <c r="BK80" i="52"/>
  <c r="W39" i="37"/>
  <c r="AC39" i="37" s="1"/>
  <c r="Y39" i="37"/>
  <c r="AI39" i="37" s="1"/>
  <c r="Q38" i="31"/>
  <c r="S38" i="31"/>
  <c r="S44" i="31" s="1"/>
  <c r="M44" i="31"/>
  <c r="AO11" i="36"/>
  <c r="AY11" i="36" s="1"/>
  <c r="AM11" i="36"/>
  <c r="AS11" i="36" s="1"/>
  <c r="Q38" i="34"/>
  <c r="M44" i="34"/>
  <c r="Q22" i="35"/>
  <c r="Q30" i="51"/>
  <c r="AI30" i="51"/>
  <c r="BO30" i="51"/>
  <c r="BG30" i="51"/>
  <c r="AY30" i="51"/>
  <c r="AA30" i="51"/>
  <c r="AQ30" i="51"/>
  <c r="AU30" i="51" s="1"/>
  <c r="M10" i="39"/>
  <c r="I35" i="39"/>
  <c r="BA13" i="33"/>
  <c r="AY13" i="33"/>
  <c r="Q20" i="44"/>
  <c r="AI36" i="33"/>
  <c r="AK36" i="33"/>
  <c r="AU21" i="43"/>
  <c r="AE21" i="43"/>
  <c r="BA21" i="43"/>
  <c r="S21" i="43"/>
  <c r="AK21" i="43"/>
  <c r="Q21" i="43"/>
  <c r="AC13" i="37"/>
  <c r="AE13" i="37"/>
  <c r="AU8" i="35"/>
  <c r="AO8" i="35"/>
  <c r="AS8" i="35"/>
  <c r="AM18" i="35"/>
  <c r="AS18" i="35" s="1"/>
  <c r="AO9" i="39"/>
  <c r="AM9" i="39"/>
  <c r="AY43" i="40"/>
  <c r="BA43" i="40"/>
  <c r="W8" i="51"/>
  <c r="K15" i="95"/>
  <c r="I47" i="53" s="1"/>
  <c r="M47" i="53" s="1"/>
  <c r="Q47" i="53" s="1"/>
  <c r="W47" i="53" s="1"/>
  <c r="M15" i="95"/>
  <c r="AM11" i="32"/>
  <c r="AS11" i="32" s="1"/>
  <c r="AO11" i="32"/>
  <c r="AY11" i="32" s="1"/>
  <c r="Y36" i="40"/>
  <c r="Y15" i="34"/>
  <c r="AI15" i="34" s="1"/>
  <c r="Y18" i="42"/>
  <c r="AI18" i="42" s="1"/>
  <c r="Q46" i="36"/>
  <c r="AM19" i="44"/>
  <c r="AS19" i="44" s="1"/>
  <c r="S14" i="23"/>
  <c r="AU8" i="37"/>
  <c r="AO8" i="37"/>
  <c r="AS8" i="37"/>
  <c r="S22" i="40"/>
  <c r="Q22" i="40"/>
  <c r="AO8" i="43"/>
  <c r="AS8" i="43"/>
  <c r="Q25" i="50"/>
  <c r="W25" i="50" s="1"/>
  <c r="AM39" i="43"/>
  <c r="AS39" i="43" s="1"/>
  <c r="M10" i="42"/>
  <c r="I35" i="42"/>
  <c r="I20" i="96"/>
  <c r="E64" i="95" s="1"/>
  <c r="G64" i="95" s="1"/>
  <c r="K20" i="96"/>
  <c r="E65" i="95" s="1"/>
  <c r="G65" i="95" s="1"/>
  <c r="AK36" i="41"/>
  <c r="AM18" i="34"/>
  <c r="AS18" i="34" s="1"/>
  <c r="K10" i="95"/>
  <c r="I43" i="55" s="1"/>
  <c r="M43" i="55" s="1"/>
  <c r="Q20" i="41"/>
  <c r="AU20" i="43"/>
  <c r="AE20" i="43"/>
  <c r="Q20" i="43"/>
  <c r="S20" i="43"/>
  <c r="AK20" i="43"/>
  <c r="BA20" i="43"/>
  <c r="AM36" i="43"/>
  <c r="Y11" i="40"/>
  <c r="AI11" i="40" s="1"/>
  <c r="AI9" i="41"/>
  <c r="W21" i="54"/>
  <c r="K20" i="73"/>
  <c r="I50" i="23" s="1"/>
  <c r="M50" i="23" s="1"/>
  <c r="S50" i="23" s="1"/>
  <c r="I20" i="73"/>
  <c r="I50" i="25" s="1"/>
  <c r="M50" i="25" s="1"/>
  <c r="S50" i="25" s="1"/>
  <c r="AM14" i="38"/>
  <c r="AS14" i="38" s="1"/>
  <c r="S22" i="39"/>
  <c r="Q22" i="39"/>
  <c r="AU22" i="31"/>
  <c r="AE22" i="31"/>
  <c r="BA22" i="31"/>
  <c r="S22" i="31"/>
  <c r="AK22" i="31"/>
  <c r="Q22" i="31"/>
  <c r="BA22" i="36"/>
  <c r="AK22" i="36"/>
  <c r="S22" i="36"/>
  <c r="Q22" i="36"/>
  <c r="AE22" i="36"/>
  <c r="AU22" i="36"/>
  <c r="Y18" i="39"/>
  <c r="AI18" i="39" s="1"/>
  <c r="W39" i="36"/>
  <c r="AC39" i="36" s="1"/>
  <c r="AO9" i="32"/>
  <c r="AO19" i="42"/>
  <c r="AY19" i="42" s="1"/>
  <c r="AO17" i="45"/>
  <c r="AY17" i="45" s="1"/>
  <c r="AO16" i="37"/>
  <c r="AY16" i="37" s="1"/>
  <c r="I34" i="10"/>
  <c r="S32" i="21"/>
  <c r="M37" i="8" s="1"/>
  <c r="AO19" i="35"/>
  <c r="AY19" i="35" s="1"/>
  <c r="M10" i="36"/>
  <c r="I35" i="36"/>
  <c r="M10" i="38"/>
  <c r="I35" i="38"/>
  <c r="AM15" i="43"/>
  <c r="AS15" i="43" s="1"/>
  <c r="AO15" i="43"/>
  <c r="AY15" i="43" s="1"/>
  <c r="AC36" i="41"/>
  <c r="AE36" i="41"/>
  <c r="AC36" i="42"/>
  <c r="AE36" i="42"/>
  <c r="AC14" i="42"/>
  <c r="AE14" i="42"/>
  <c r="W9" i="55"/>
  <c r="W41" i="55" s="1"/>
  <c r="I8" i="8" s="1"/>
  <c r="Q41" i="55"/>
  <c r="G8" i="10" s="1"/>
  <c r="BA34" i="42"/>
  <c r="AY34" i="42"/>
  <c r="Y25" i="56"/>
  <c r="BA26" i="40"/>
  <c r="AY26" i="40"/>
  <c r="Y19" i="35"/>
  <c r="AI19" i="35" s="1"/>
  <c r="S20" i="37"/>
  <c r="Q20" i="37"/>
  <c r="Q20" i="39"/>
  <c r="Y36" i="35"/>
  <c r="AC13" i="33"/>
  <c r="AE13" i="33"/>
  <c r="AO17" i="38"/>
  <c r="AY17" i="38" s="1"/>
  <c r="AM17" i="38"/>
  <c r="AS17" i="38" s="1"/>
  <c r="W39" i="42"/>
  <c r="AC39" i="42" s="1"/>
  <c r="Y11" i="35"/>
  <c r="AI11" i="35" s="1"/>
  <c r="Y18" i="46"/>
  <c r="AI18" i="46" s="1"/>
  <c r="K55" i="95"/>
  <c r="I33" i="24" s="1"/>
  <c r="M33" i="24" s="1"/>
  <c r="S33" i="24" s="1"/>
  <c r="M55" i="95"/>
  <c r="Y18" i="34"/>
  <c r="AI18" i="34" s="1"/>
  <c r="S46" i="37"/>
  <c r="Q21" i="37"/>
  <c r="S21" i="37" s="1"/>
  <c r="Q21" i="42"/>
  <c r="S21" i="42" s="1"/>
  <c r="AS40" i="33"/>
  <c r="AU40" i="33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6" i="92"/>
  <c r="CC16" i="92" s="1"/>
  <c r="BI16" i="3" s="1"/>
  <c r="G689" i="1" s="1"/>
  <c r="BQ8" i="92"/>
  <c r="BQ17" i="92"/>
  <c r="CC17" i="92" s="1"/>
  <c r="BI17" i="3" s="1"/>
  <c r="G718" i="1" s="1"/>
  <c r="BQ11" i="92"/>
  <c r="CC11" i="92" s="1"/>
  <c r="BI11" i="3" s="1"/>
  <c r="G544" i="1" s="1"/>
  <c r="BQ15" i="92"/>
  <c r="CC15" i="92" s="1"/>
  <c r="BI15" i="3" s="1"/>
  <c r="G660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9" i="92"/>
  <c r="CC9" i="92" s="1"/>
  <c r="BI9" i="3" s="1"/>
  <c r="G486" i="1" s="1"/>
  <c r="AC36" i="43"/>
  <c r="S46" i="40"/>
  <c r="Q46" i="40"/>
  <c r="Y46" i="30"/>
  <c r="AI46" i="30" s="1"/>
  <c r="W46" i="30"/>
  <c r="AC46" i="30" s="1"/>
  <c r="Y14" i="41"/>
  <c r="Y11" i="42"/>
  <c r="AI11" i="42" s="1"/>
  <c r="Y15" i="36"/>
  <c r="AI15" i="36" s="1"/>
  <c r="AU26" i="35"/>
  <c r="AO26" i="35"/>
  <c r="AS26" i="35"/>
  <c r="Y17" i="32"/>
  <c r="AI17" i="32" s="1"/>
  <c r="M18" i="95"/>
  <c r="AY43" i="32"/>
  <c r="BA43" i="32"/>
  <c r="CC82" i="52"/>
  <c r="CE82" i="52" s="1"/>
  <c r="CA82" i="52"/>
  <c r="CG82" i="52" s="1"/>
  <c r="Y9" i="34"/>
  <c r="AO16" i="36"/>
  <c r="AY16" i="36" s="1"/>
  <c r="AS33" i="41"/>
  <c r="AO33" i="41"/>
  <c r="AY33" i="41" s="1"/>
  <c r="Y19" i="46"/>
  <c r="AI19" i="46" s="1"/>
  <c r="AM14" i="43"/>
  <c r="AS14" i="43" s="1"/>
  <c r="AU8" i="30"/>
  <c r="AO8" i="30"/>
  <c r="AS8" i="30"/>
  <c r="Y14" i="43"/>
  <c r="AI14" i="43" s="1"/>
  <c r="BA24" i="39"/>
  <c r="AY24" i="39"/>
  <c r="M56" i="95"/>
  <c r="K56" i="95"/>
  <c r="I33" i="22" s="1"/>
  <c r="M33" i="22" s="1"/>
  <c r="S33" i="22" s="1"/>
  <c r="K81" i="95"/>
  <c r="I56" i="55" s="1"/>
  <c r="M56" i="55" s="1"/>
  <c r="Y9" i="33"/>
  <c r="Y9" i="45"/>
  <c r="AO13" i="39"/>
  <c r="M30" i="95"/>
  <c r="AO14" i="41"/>
  <c r="Y13" i="40"/>
  <c r="Y36" i="39"/>
  <c r="AI34" i="41"/>
  <c r="Y17" i="35"/>
  <c r="AI17" i="35" s="1"/>
  <c r="BA46" i="32"/>
  <c r="AK46" i="32"/>
  <c r="S46" i="32"/>
  <c r="Q46" i="32"/>
  <c r="AU46" i="32"/>
  <c r="AE46" i="32"/>
  <c r="AM13" i="34"/>
  <c r="Y36" i="36"/>
  <c r="K39" i="94"/>
  <c r="I57" i="55" s="1"/>
  <c r="M57" i="55" s="1"/>
  <c r="AM17" i="43"/>
  <c r="AS17" i="43" s="1"/>
  <c r="AO19" i="43"/>
  <c r="AY19" i="43" s="1"/>
  <c r="AI8" i="31"/>
  <c r="AS14" i="46"/>
  <c r="AU14" i="46"/>
  <c r="AU43" i="41"/>
  <c r="AS43" i="41"/>
  <c r="AO43" i="41"/>
  <c r="AO18" i="30"/>
  <c r="AY18" i="30" s="1"/>
  <c r="AO15" i="36"/>
  <c r="AY15" i="36" s="1"/>
  <c r="AC14" i="37"/>
  <c r="AE14" i="37"/>
  <c r="Y36" i="34"/>
  <c r="M32" i="95"/>
  <c r="K32" i="95"/>
  <c r="I21" i="49" s="1"/>
  <c r="Y19" i="41"/>
  <c r="AI19" i="41" s="1"/>
  <c r="AU27" i="41"/>
  <c r="AS27" i="41"/>
  <c r="AO27" i="41"/>
  <c r="Y14" i="30"/>
  <c r="AY9" i="41"/>
  <c r="AO13" i="35"/>
  <c r="AM13" i="35"/>
  <c r="AO19" i="45"/>
  <c r="AY19" i="45" s="1"/>
  <c r="S39" i="30"/>
  <c r="BA27" i="44"/>
  <c r="AY27" i="44"/>
  <c r="Y16" i="30"/>
  <c r="AI16" i="30" s="1"/>
  <c r="Y14" i="31"/>
  <c r="AI14" i="31" s="1"/>
  <c r="K15" i="96"/>
  <c r="E23" i="95" s="1"/>
  <c r="G23" i="95" s="1"/>
  <c r="AS9" i="46"/>
  <c r="AU9" i="46"/>
  <c r="BK83" i="52"/>
  <c r="AM15" i="30"/>
  <c r="AS15" i="30" s="1"/>
  <c r="AS96" i="52"/>
  <c r="AC96" i="52"/>
  <c r="BG96" i="52"/>
  <c r="Y96" i="52"/>
  <c r="CG96" i="52"/>
  <c r="BQ96" i="52"/>
  <c r="BW96" i="52" s="1"/>
  <c r="CA96" i="52"/>
  <c r="CE96" i="52" s="1"/>
  <c r="AW96" i="52"/>
  <c r="Q96" i="52"/>
  <c r="W96" i="52" s="1"/>
  <c r="AM96" i="52"/>
  <c r="AQ96" i="52" s="1"/>
  <c r="AI96" i="52"/>
  <c r="BM96" i="52"/>
  <c r="BC96" i="52"/>
  <c r="Q42" i="53"/>
  <c r="M43" i="53"/>
  <c r="Y9" i="30"/>
  <c r="Y21" i="56"/>
  <c r="Y18" i="41"/>
  <c r="AI18" i="41" s="1"/>
  <c r="Y45" i="54"/>
  <c r="Q45" i="54"/>
  <c r="W45" i="54" s="1"/>
  <c r="Y11" i="43"/>
  <c r="AI11" i="43" s="1"/>
  <c r="AO18" i="37"/>
  <c r="AY18" i="37" s="1"/>
  <c r="BA42" i="43"/>
  <c r="AY42" i="43"/>
  <c r="K16" i="96"/>
  <c r="E25" i="95" s="1"/>
  <c r="G25" i="95" s="1"/>
  <c r="AO17" i="41"/>
  <c r="AY17" i="41" s="1"/>
  <c r="AI8" i="45"/>
  <c r="AS36" i="36"/>
  <c r="AO9" i="40"/>
  <c r="BO22" i="89"/>
  <c r="CA22" i="89" s="1"/>
  <c r="BO16" i="89"/>
  <c r="CA16" i="89" s="1"/>
  <c r="BO17" i="89"/>
  <c r="CA17" i="89" s="1"/>
  <c r="BO21" i="89"/>
  <c r="CA21" i="89" s="1"/>
  <c r="BO13" i="89"/>
  <c r="CA13" i="89" s="1"/>
  <c r="BO14" i="89"/>
  <c r="CA14" i="89" s="1"/>
  <c r="BO18" i="89"/>
  <c r="CA18" i="89" s="1"/>
  <c r="BO15" i="89"/>
  <c r="BO19" i="89"/>
  <c r="CA19" i="89" s="1"/>
  <c r="BO9" i="89"/>
  <c r="CA9" i="89" s="1"/>
  <c r="BO11" i="89"/>
  <c r="CA11" i="89" s="1"/>
  <c r="BO12" i="89"/>
  <c r="CA12" i="89" s="1"/>
  <c r="BO20" i="89"/>
  <c r="CA20" i="89" s="1"/>
  <c r="BO8" i="89"/>
  <c r="BO23" i="89" s="1"/>
  <c r="BO10" i="89"/>
  <c r="CA10" i="89" s="1"/>
  <c r="AM46" i="35" l="1"/>
  <c r="AS46" i="35" s="1"/>
  <c r="AM21" i="40"/>
  <c r="AO21" i="40" s="1"/>
  <c r="AM38" i="42"/>
  <c r="S44" i="42"/>
  <c r="AY13" i="44"/>
  <c r="BA13" i="44"/>
  <c r="AM21" i="42"/>
  <c r="AM46" i="46"/>
  <c r="AS46" i="46" s="1"/>
  <c r="AM21" i="32"/>
  <c r="AS21" i="32" s="1"/>
  <c r="AM38" i="45"/>
  <c r="S44" i="45"/>
  <c r="AM21" i="37"/>
  <c r="AO21" i="37" s="1"/>
  <c r="AM38" i="46"/>
  <c r="AO38" i="46" s="1"/>
  <c r="S44" i="46"/>
  <c r="AM38" i="36"/>
  <c r="S44" i="36"/>
  <c r="AM38" i="33"/>
  <c r="AO38" i="33" s="1"/>
  <c r="S44" i="33"/>
  <c r="BA13" i="30"/>
  <c r="AY13" i="30"/>
  <c r="AO20" i="45"/>
  <c r="AM20" i="45"/>
  <c r="AO22" i="30"/>
  <c r="AM22" i="30"/>
  <c r="AM21" i="44"/>
  <c r="AM22" i="38"/>
  <c r="AS22" i="38" s="1"/>
  <c r="AO38" i="35"/>
  <c r="AM38" i="35"/>
  <c r="S44" i="35"/>
  <c r="AM38" i="43"/>
  <c r="AS38" i="43" s="1"/>
  <c r="AO38" i="43"/>
  <c r="AY38" i="43" s="1"/>
  <c r="S44" i="43"/>
  <c r="AO38" i="39"/>
  <c r="AY38" i="39" s="1"/>
  <c r="AM38" i="39"/>
  <c r="AS38" i="39" s="1"/>
  <c r="S44" i="39"/>
  <c r="AM22" i="39"/>
  <c r="AO22" i="39"/>
  <c r="AM20" i="43"/>
  <c r="AS20" i="43" s="1"/>
  <c r="AO20" i="43"/>
  <c r="AY20" i="43" s="1"/>
  <c r="AO21" i="38"/>
  <c r="AY21" i="38" s="1"/>
  <c r="AM21" i="38"/>
  <c r="AS21" i="38" s="1"/>
  <c r="I53" i="26"/>
  <c r="E32" i="12" s="1"/>
  <c r="E39" i="12" s="1"/>
  <c r="M51" i="26"/>
  <c r="M53" i="26" s="1"/>
  <c r="AI46" i="37"/>
  <c r="AK46" i="37"/>
  <c r="I48" i="33"/>
  <c r="W20" i="42"/>
  <c r="BA9" i="45"/>
  <c r="AY9" i="45"/>
  <c r="Q10" i="46"/>
  <c r="M35" i="46"/>
  <c r="AY36" i="37"/>
  <c r="BA36" i="37"/>
  <c r="W20" i="46"/>
  <c r="Y20" i="46" s="1"/>
  <c r="W20" i="33"/>
  <c r="BS16" i="89"/>
  <c r="BU16" i="89"/>
  <c r="BA23" i="44"/>
  <c r="AY23" i="44"/>
  <c r="AM22" i="31"/>
  <c r="AS22" i="31" s="1"/>
  <c r="AO22" i="31"/>
  <c r="AY22" i="31" s="1"/>
  <c r="W20" i="41"/>
  <c r="AY8" i="43"/>
  <c r="AM21" i="43"/>
  <c r="AS21" i="43" s="1"/>
  <c r="W20" i="44"/>
  <c r="Y20" i="44"/>
  <c r="AY8" i="31"/>
  <c r="W46" i="38"/>
  <c r="AC46" i="38" s="1"/>
  <c r="Y39" i="35"/>
  <c r="AI39" i="35" s="1"/>
  <c r="BA25" i="41"/>
  <c r="AY25" i="41"/>
  <c r="S20" i="42"/>
  <c r="AI36" i="30"/>
  <c r="AK36" i="30"/>
  <c r="Q63" i="50"/>
  <c r="W63" i="50" s="1"/>
  <c r="AS9" i="33"/>
  <c r="AU9" i="33"/>
  <c r="AM46" i="41"/>
  <c r="AU26" i="45"/>
  <c r="AS26" i="45"/>
  <c r="AO26" i="45"/>
  <c r="W20" i="36"/>
  <c r="AC20" i="36" s="1"/>
  <c r="Y20" i="36"/>
  <c r="AI20" i="36" s="1"/>
  <c r="W21" i="45"/>
  <c r="Y21" i="45"/>
  <c r="K45" i="74"/>
  <c r="I48" i="54" s="1"/>
  <c r="M48" i="54" s="1"/>
  <c r="M34" i="95"/>
  <c r="AO22" i="32"/>
  <c r="AY22" i="32" s="1"/>
  <c r="AM22" i="32"/>
  <c r="AS22" i="32" s="1"/>
  <c r="M45" i="35"/>
  <c r="I47" i="35"/>
  <c r="BA26" i="35"/>
  <c r="AY26" i="35"/>
  <c r="AO19" i="44"/>
  <c r="AY19" i="44" s="1"/>
  <c r="BA8" i="35"/>
  <c r="AY8" i="35"/>
  <c r="S20" i="44"/>
  <c r="W38" i="34"/>
  <c r="Q44" i="34"/>
  <c r="K76" i="95"/>
  <c r="I28" i="51" s="1"/>
  <c r="M28" i="51" s="1"/>
  <c r="AM22" i="43"/>
  <c r="AS22" i="43" s="1"/>
  <c r="AO17" i="46"/>
  <c r="AY17" i="46" s="1"/>
  <c r="BS9" i="89"/>
  <c r="BU9" i="89"/>
  <c r="AU24" i="45"/>
  <c r="AS24" i="45"/>
  <c r="AO24" i="45"/>
  <c r="S20" i="36"/>
  <c r="M32" i="22"/>
  <c r="K71" i="95"/>
  <c r="I34" i="17" s="1"/>
  <c r="M34" i="17" s="1"/>
  <c r="I28" i="10" s="1"/>
  <c r="M71" i="95"/>
  <c r="AO19" i="31"/>
  <c r="AY19" i="31" s="1"/>
  <c r="BS21" i="92"/>
  <c r="BU21" i="92"/>
  <c r="BA21" i="3" s="1"/>
  <c r="G830" i="1" s="1"/>
  <c r="BS10" i="92"/>
  <c r="BU10" i="92"/>
  <c r="BA10" i="3" s="1"/>
  <c r="G511" i="1" s="1"/>
  <c r="S21" i="45"/>
  <c r="W46" i="33"/>
  <c r="W22" i="33"/>
  <c r="Y22" i="33"/>
  <c r="BA34" i="37"/>
  <c r="AY34" i="37"/>
  <c r="AO21" i="31"/>
  <c r="AY21" i="31" s="1"/>
  <c r="AM21" i="31"/>
  <c r="AS21" i="31" s="1"/>
  <c r="M22" i="95"/>
  <c r="AO15" i="38"/>
  <c r="AY15" i="38" s="1"/>
  <c r="M46" i="95"/>
  <c r="I47" i="43"/>
  <c r="I48" i="43" s="1"/>
  <c r="M45" i="43"/>
  <c r="M25" i="95"/>
  <c r="K25" i="95"/>
  <c r="I52" i="53" s="1"/>
  <c r="M52" i="53" s="1"/>
  <c r="Q52" i="53" s="1"/>
  <c r="W52" i="53" s="1"/>
  <c r="AS13" i="35"/>
  <c r="AU13" i="35"/>
  <c r="M21" i="49"/>
  <c r="I25" i="49"/>
  <c r="W46" i="32"/>
  <c r="AC46" i="32" s="1"/>
  <c r="BA14" i="41"/>
  <c r="AY14" i="41"/>
  <c r="W46" i="40"/>
  <c r="AK36" i="35"/>
  <c r="AI36" i="35"/>
  <c r="Y20" i="37"/>
  <c r="W20" i="37"/>
  <c r="BA10" i="38"/>
  <c r="AK10" i="38"/>
  <c r="Q10" i="38"/>
  <c r="AU10" i="38"/>
  <c r="AE10" i="38"/>
  <c r="M35" i="38"/>
  <c r="Y22" i="36"/>
  <c r="AI22" i="36" s="1"/>
  <c r="W22" i="36"/>
  <c r="AC22" i="36" s="1"/>
  <c r="AO14" i="38"/>
  <c r="AY14" i="38" s="1"/>
  <c r="M10" i="95"/>
  <c r="S10" i="42"/>
  <c r="Q10" i="42"/>
  <c r="M35" i="42"/>
  <c r="AK36" i="40"/>
  <c r="AI36" i="40"/>
  <c r="S38" i="34"/>
  <c r="M63" i="95"/>
  <c r="AM39" i="46"/>
  <c r="AS39" i="46" s="1"/>
  <c r="AI9" i="43"/>
  <c r="AO46" i="30"/>
  <c r="AY46" i="30" s="1"/>
  <c r="AC46" i="42"/>
  <c r="AE46" i="42"/>
  <c r="AO14" i="31"/>
  <c r="AY14" i="31" s="1"/>
  <c r="AO16" i="31"/>
  <c r="AY16" i="31" s="1"/>
  <c r="M82" i="95"/>
  <c r="Y21" i="46"/>
  <c r="W21" i="46"/>
  <c r="AO18" i="46"/>
  <c r="AY18" i="46" s="1"/>
  <c r="W22" i="34"/>
  <c r="Y46" i="43"/>
  <c r="AI46" i="43" s="1"/>
  <c r="I47" i="45"/>
  <c r="I48" i="45" s="1"/>
  <c r="M45" i="45"/>
  <c r="M45" i="37"/>
  <c r="I47" i="37"/>
  <c r="AS35" i="52"/>
  <c r="M26" i="95"/>
  <c r="AO14" i="32"/>
  <c r="AY14" i="32" s="1"/>
  <c r="CE83" i="52"/>
  <c r="Y20" i="32"/>
  <c r="AI20" i="32" s="1"/>
  <c r="W20" i="32"/>
  <c r="AC20" i="32" s="1"/>
  <c r="AK13" i="44"/>
  <c r="AI13" i="44"/>
  <c r="CG37" i="52"/>
  <c r="BA26" i="37"/>
  <c r="AY26" i="37"/>
  <c r="AM44" i="45"/>
  <c r="S9" i="28" s="1"/>
  <c r="AS36" i="45"/>
  <c r="AU36" i="45"/>
  <c r="AC49" i="56"/>
  <c r="Q49" i="56"/>
  <c r="W49" i="56" s="1"/>
  <c r="AM49" i="56"/>
  <c r="AS49" i="56" s="1"/>
  <c r="AI49" i="56"/>
  <c r="M45" i="39"/>
  <c r="I47" i="39"/>
  <c r="S15" i="25"/>
  <c r="S90" i="25" s="1"/>
  <c r="E38" i="8" s="1"/>
  <c r="M90" i="25"/>
  <c r="E32" i="10" s="1"/>
  <c r="Q50" i="55"/>
  <c r="W50" i="55" s="1"/>
  <c r="AI50" i="55"/>
  <c r="AA50" i="55"/>
  <c r="S20" i="33"/>
  <c r="BI23" i="89"/>
  <c r="BS8" i="89"/>
  <c r="BS19" i="89"/>
  <c r="BU19" i="89"/>
  <c r="M70" i="95"/>
  <c r="AO17" i="44"/>
  <c r="AY17" i="44" s="1"/>
  <c r="AY25" i="51"/>
  <c r="AA25" i="51"/>
  <c r="BO25" i="51"/>
  <c r="BG25" i="51"/>
  <c r="AQ25" i="51"/>
  <c r="Q25" i="51"/>
  <c r="AI25" i="51"/>
  <c r="AK8" i="41"/>
  <c r="AU34" i="45"/>
  <c r="AS34" i="45"/>
  <c r="AO34" i="45"/>
  <c r="Y21" i="30"/>
  <c r="W21" i="30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16" i="88"/>
  <c r="BW16" i="88" s="1"/>
  <c r="BK15" i="88"/>
  <c r="BK14" i="88"/>
  <c r="BW14" i="88" s="1"/>
  <c r="BK22" i="88"/>
  <c r="BW22" i="88" s="1"/>
  <c r="BK9" i="88"/>
  <c r="BW9" i="88" s="1"/>
  <c r="BK8" i="88"/>
  <c r="BK17" i="88"/>
  <c r="BW17" i="88" s="1"/>
  <c r="I47" i="44"/>
  <c r="M45" i="44"/>
  <c r="BK15" i="91"/>
  <c r="BK16" i="91"/>
  <c r="BW16" i="91" s="1"/>
  <c r="BK8" i="91"/>
  <c r="BK17" i="91"/>
  <c r="BW17" i="91" s="1"/>
  <c r="BK9" i="91"/>
  <c r="BW9" i="91" s="1"/>
  <c r="BK19" i="91"/>
  <c r="BW19" i="91" s="1"/>
  <c r="BK11" i="91"/>
  <c r="BW11" i="91" s="1"/>
  <c r="BK14" i="91"/>
  <c r="BW14" i="91" s="1"/>
  <c r="BK13" i="91"/>
  <c r="BW13" i="91" s="1"/>
  <c r="BK10" i="91"/>
  <c r="BW10" i="91" s="1"/>
  <c r="BK20" i="91"/>
  <c r="BW20" i="91" s="1"/>
  <c r="BK12" i="91"/>
  <c r="BW12" i="91" s="1"/>
  <c r="BK22" i="91"/>
  <c r="BW22" i="91" s="1"/>
  <c r="BK21" i="91"/>
  <c r="BW21" i="91" s="1"/>
  <c r="BK18" i="91"/>
  <c r="BW18" i="91" s="1"/>
  <c r="M54" i="95"/>
  <c r="Q45" i="55"/>
  <c r="W45" i="55" s="1"/>
  <c r="AI45" i="55"/>
  <c r="AA45" i="55"/>
  <c r="AS95" i="52"/>
  <c r="BS22" i="92"/>
  <c r="BU22" i="92"/>
  <c r="BA24" i="3" s="1"/>
  <c r="G917" i="1" s="1"/>
  <c r="BS18" i="92"/>
  <c r="BU18" i="92"/>
  <c r="BA18" i="3" s="1"/>
  <c r="G743" i="1" s="1"/>
  <c r="I48" i="35"/>
  <c r="S22" i="33"/>
  <c r="BO15" i="90"/>
  <c r="BO16" i="90"/>
  <c r="CA16" i="90" s="1"/>
  <c r="BO8" i="90"/>
  <c r="BO17" i="90"/>
  <c r="CA17" i="90" s="1"/>
  <c r="BO9" i="90"/>
  <c r="CA9" i="90" s="1"/>
  <c r="BO19" i="90"/>
  <c r="CA19" i="90" s="1"/>
  <c r="BO11" i="90"/>
  <c r="CA11" i="90" s="1"/>
  <c r="BO20" i="90"/>
  <c r="CA20" i="90" s="1"/>
  <c r="BO14" i="90"/>
  <c r="CA14" i="90" s="1"/>
  <c r="BO10" i="90"/>
  <c r="CA10" i="90" s="1"/>
  <c r="BO13" i="90"/>
  <c r="CA13" i="90" s="1"/>
  <c r="BO21" i="90"/>
  <c r="CA21" i="90" s="1"/>
  <c r="BO18" i="90"/>
  <c r="CA18" i="90" s="1"/>
  <c r="BO22" i="90"/>
  <c r="CA22" i="90" s="1"/>
  <c r="BO12" i="90"/>
  <c r="CA12" i="90" s="1"/>
  <c r="W22" i="41"/>
  <c r="Y22" i="41"/>
  <c r="AO39" i="33"/>
  <c r="AY39" i="33" s="1"/>
  <c r="M45" i="32"/>
  <c r="I47" i="32"/>
  <c r="M38" i="95"/>
  <c r="W38" i="33"/>
  <c r="Y38" i="33"/>
  <c r="Q44" i="33"/>
  <c r="BA14" i="44"/>
  <c r="AY14" i="44"/>
  <c r="AO20" i="38"/>
  <c r="AY20" i="38" s="1"/>
  <c r="AM20" i="38"/>
  <c r="AS20" i="38" s="1"/>
  <c r="AM38" i="37"/>
  <c r="AO38" i="37" s="1"/>
  <c r="AY46" i="42"/>
  <c r="BA46" i="42"/>
  <c r="AO39" i="30"/>
  <c r="AY39" i="30" s="1"/>
  <c r="AM39" i="30"/>
  <c r="AS39" i="30" s="1"/>
  <c r="AI36" i="39"/>
  <c r="AK36" i="39"/>
  <c r="BQ23" i="92"/>
  <c r="BI25" i="3" s="1"/>
  <c r="G950" i="1" s="1"/>
  <c r="CC8" i="92"/>
  <c r="BI8" i="3" s="1"/>
  <c r="G457" i="1" s="1"/>
  <c r="AO15" i="39"/>
  <c r="AY15" i="39" s="1"/>
  <c r="M48" i="95"/>
  <c r="W46" i="34"/>
  <c r="AC46" i="34" s="1"/>
  <c r="AS9" i="45"/>
  <c r="AU9" i="45"/>
  <c r="S44" i="37"/>
  <c r="AO39" i="41"/>
  <c r="AY39" i="41" s="1"/>
  <c r="I48" i="34"/>
  <c r="Q49" i="55"/>
  <c r="W49" i="55" s="1"/>
  <c r="AI49" i="55"/>
  <c r="AA49" i="55"/>
  <c r="AO39" i="39"/>
  <c r="AY39" i="39" s="1"/>
  <c r="AI13" i="40"/>
  <c r="AK13" i="40"/>
  <c r="W21" i="37"/>
  <c r="Y21" i="37"/>
  <c r="AO38" i="38"/>
  <c r="AY38" i="38" s="1"/>
  <c r="AM38" i="38"/>
  <c r="AS38" i="38" s="1"/>
  <c r="AO18" i="36"/>
  <c r="AY18" i="36" s="1"/>
  <c r="Y39" i="39"/>
  <c r="AI39" i="39" s="1"/>
  <c r="Y38" i="42"/>
  <c r="W38" i="42"/>
  <c r="Q44" i="42"/>
  <c r="BK23" i="92"/>
  <c r="BC25" i="3" s="1"/>
  <c r="G947" i="1" s="1"/>
  <c r="Y20" i="31"/>
  <c r="AI20" i="31" s="1"/>
  <c r="W20" i="31"/>
  <c r="AC20" i="31" s="1"/>
  <c r="AO9" i="33"/>
  <c r="Q57" i="55"/>
  <c r="W57" i="55" s="1"/>
  <c r="AI57" i="55"/>
  <c r="AA57" i="55"/>
  <c r="I48" i="36"/>
  <c r="AO22" i="36"/>
  <c r="AY22" i="36" s="1"/>
  <c r="AM22" i="36"/>
  <c r="AS22" i="36" s="1"/>
  <c r="BA8" i="37"/>
  <c r="AY8" i="37"/>
  <c r="W38" i="40"/>
  <c r="Y38" i="40" s="1"/>
  <c r="Q44" i="40"/>
  <c r="S46" i="38"/>
  <c r="AM44" i="39"/>
  <c r="S15" i="28" s="1"/>
  <c r="AS36" i="39"/>
  <c r="AS44" i="39" s="1"/>
  <c r="AC15" i="7" s="1"/>
  <c r="AU36" i="39"/>
  <c r="BA8" i="41"/>
  <c r="AY8" i="41"/>
  <c r="AM22" i="34"/>
  <c r="E86" i="95"/>
  <c r="BA9" i="30"/>
  <c r="AY9" i="30"/>
  <c r="BA37" i="41"/>
  <c r="AY37" i="41"/>
  <c r="AS36" i="31"/>
  <c r="BA23" i="41"/>
  <c r="AY23" i="41"/>
  <c r="W21" i="33"/>
  <c r="Y21" i="33"/>
  <c r="AY36" i="42"/>
  <c r="BA36" i="42"/>
  <c r="BA36" i="45"/>
  <c r="AY36" i="45"/>
  <c r="M26" i="56"/>
  <c r="I64" i="56"/>
  <c r="W22" i="42"/>
  <c r="Y22" i="42"/>
  <c r="Y86" i="52"/>
  <c r="S20" i="46"/>
  <c r="Q49" i="54"/>
  <c r="W49" i="54" s="1"/>
  <c r="W22" i="45"/>
  <c r="BS14" i="89"/>
  <c r="BU14" i="89"/>
  <c r="I38" i="24"/>
  <c r="M32" i="24"/>
  <c r="BA34" i="41"/>
  <c r="AY34" i="41"/>
  <c r="AU23" i="45"/>
  <c r="AS23" i="45"/>
  <c r="AO23" i="45"/>
  <c r="Y21" i="41"/>
  <c r="W21" i="4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6" i="88"/>
  <c r="BY16" i="88" s="1"/>
  <c r="BM10" i="88"/>
  <c r="BY10" i="88" s="1"/>
  <c r="BM15" i="88"/>
  <c r="BM17" i="88"/>
  <c r="BY17" i="88" s="1"/>
  <c r="BM18" i="88"/>
  <c r="BY18" i="88" s="1"/>
  <c r="BM8" i="88"/>
  <c r="BM9" i="88"/>
  <c r="BY9" i="88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20" i="91"/>
  <c r="BY20" i="91" s="1"/>
  <c r="BM12" i="91"/>
  <c r="BY12" i="91" s="1"/>
  <c r="BM22" i="91"/>
  <c r="BY22" i="91" s="1"/>
  <c r="BM21" i="91"/>
  <c r="BY21" i="91" s="1"/>
  <c r="BM13" i="91"/>
  <c r="BY13" i="91" s="1"/>
  <c r="BM15" i="91"/>
  <c r="BM19" i="91"/>
  <c r="BY19" i="91" s="1"/>
  <c r="BM11" i="91"/>
  <c r="BY11" i="91" s="1"/>
  <c r="BM14" i="91"/>
  <c r="BY14" i="91" s="1"/>
  <c r="Q10" i="43"/>
  <c r="S10" i="43" s="1"/>
  <c r="AK10" i="43"/>
  <c r="AE10" i="43"/>
  <c r="BA10" i="43"/>
  <c r="AU10" i="43"/>
  <c r="M35" i="43"/>
  <c r="AI23" i="45"/>
  <c r="BA41" i="41"/>
  <c r="AY41" i="41"/>
  <c r="BA24" i="41"/>
  <c r="AY24" i="41"/>
  <c r="BS15" i="92"/>
  <c r="BS9" i="92"/>
  <c r="BU9" i="92"/>
  <c r="BA9" i="3" s="1"/>
  <c r="G482" i="1" s="1"/>
  <c r="AM39" i="40"/>
  <c r="AS39" i="40" s="1"/>
  <c r="AO39" i="40"/>
  <c r="AY39" i="40" s="1"/>
  <c r="W20" i="40"/>
  <c r="Q10" i="35"/>
  <c r="S10" i="35"/>
  <c r="M35" i="35"/>
  <c r="AY9" i="35"/>
  <c r="BA9" i="35"/>
  <c r="AU44" i="37"/>
  <c r="AI26" i="45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20" i="90"/>
  <c r="CC20" i="90" s="1"/>
  <c r="BQ12" i="90"/>
  <c r="CC12" i="90" s="1"/>
  <c r="BQ19" i="90"/>
  <c r="CC19" i="90" s="1"/>
  <c r="BQ14" i="90"/>
  <c r="CC14" i="90" s="1"/>
  <c r="BQ21" i="90"/>
  <c r="CC21" i="90" s="1"/>
  <c r="BQ15" i="90"/>
  <c r="CC15" i="90" s="1"/>
  <c r="BQ22" i="90"/>
  <c r="CC22" i="90" s="1"/>
  <c r="BQ11" i="90"/>
  <c r="CC11" i="90" s="1"/>
  <c r="BQ13" i="90"/>
  <c r="CC13" i="90" s="1"/>
  <c r="Y46" i="45"/>
  <c r="W46" i="45"/>
  <c r="AY36" i="34"/>
  <c r="BA36" i="34"/>
  <c r="BO21" i="51"/>
  <c r="BS21" i="51" s="1"/>
  <c r="AY21" i="51"/>
  <c r="AI21" i="51"/>
  <c r="AM21" i="51" s="1"/>
  <c r="Q21" i="51"/>
  <c r="W21" i="51" s="1"/>
  <c r="BG21" i="51"/>
  <c r="AQ21" i="51"/>
  <c r="AA21" i="51"/>
  <c r="BA23" i="37"/>
  <c r="AY23" i="37"/>
  <c r="AM22" i="41"/>
  <c r="AO22" i="41"/>
  <c r="AU13" i="30"/>
  <c r="AS13" i="30"/>
  <c r="AC46" i="31"/>
  <c r="AE46" i="31"/>
  <c r="AO39" i="45"/>
  <c r="AY39" i="45" s="1"/>
  <c r="AS13" i="34"/>
  <c r="AU13" i="34"/>
  <c r="W46" i="35"/>
  <c r="AC46" i="35" s="1"/>
  <c r="Y46" i="35"/>
  <c r="AI46" i="35" s="1"/>
  <c r="W38" i="41"/>
  <c r="Y38" i="41" s="1"/>
  <c r="Q44" i="41"/>
  <c r="W21" i="32"/>
  <c r="AC21" i="32" s="1"/>
  <c r="AY14" i="33"/>
  <c r="BA14" i="33"/>
  <c r="BS12" i="92"/>
  <c r="BU12" i="92"/>
  <c r="BA12" i="3" s="1"/>
  <c r="G569" i="1" s="1"/>
  <c r="W38" i="45"/>
  <c r="Q44" i="45"/>
  <c r="Y21" i="36"/>
  <c r="AI21" i="36" s="1"/>
  <c r="W21" i="36"/>
  <c r="AC21" i="36" s="1"/>
  <c r="Q56" i="55"/>
  <c r="W56" i="55" s="1"/>
  <c r="AI56" i="55"/>
  <c r="AA56" i="55"/>
  <c r="W20" i="43"/>
  <c r="AC20" i="43" s="1"/>
  <c r="Y20" i="43"/>
  <c r="AI20" i="43" s="1"/>
  <c r="I48" i="44"/>
  <c r="W22" i="44"/>
  <c r="Q10" i="30"/>
  <c r="S10" i="30" s="1"/>
  <c r="M35" i="30"/>
  <c r="BS21" i="89"/>
  <c r="BU21" i="89"/>
  <c r="E45" i="10"/>
  <c r="E47" i="10" s="1"/>
  <c r="BQ23" i="89"/>
  <c r="CC8" i="89"/>
  <c r="BS19" i="92"/>
  <c r="BU19" i="92"/>
  <c r="BA19" i="3" s="1"/>
  <c r="G772" i="1" s="1"/>
  <c r="CE80" i="52"/>
  <c r="AY26" i="51"/>
  <c r="AA26" i="51"/>
  <c r="BO26" i="51"/>
  <c r="BS26" i="51" s="1"/>
  <c r="BG26" i="51"/>
  <c r="AQ26" i="51"/>
  <c r="Q26" i="51"/>
  <c r="W26" i="51" s="1"/>
  <c r="AI26" i="51"/>
  <c r="AM26" i="51" s="1"/>
  <c r="BA43" i="41"/>
  <c r="AY43" i="41"/>
  <c r="M81" i="95"/>
  <c r="AK9" i="34"/>
  <c r="AI9" i="34"/>
  <c r="Q43" i="55"/>
  <c r="W43" i="55" s="1"/>
  <c r="AI43" i="55"/>
  <c r="AA43" i="55"/>
  <c r="AM21" i="34"/>
  <c r="AO21" i="34" s="1"/>
  <c r="AY36" i="46"/>
  <c r="BA36" i="46"/>
  <c r="BM23" i="92"/>
  <c r="BE25" i="3" s="1"/>
  <c r="G948" i="1" s="1"/>
  <c r="AM21" i="39"/>
  <c r="AO21" i="39" s="1"/>
  <c r="BK23" i="89"/>
  <c r="Q51" i="55"/>
  <c r="W51" i="55" s="1"/>
  <c r="AI51" i="55"/>
  <c r="AA51" i="55"/>
  <c r="BA26" i="44"/>
  <c r="AY26" i="44"/>
  <c r="W21" i="40"/>
  <c r="Y21" i="40"/>
  <c r="Q10" i="44"/>
  <c r="S10" i="44" s="1"/>
  <c r="M35" i="44"/>
  <c r="W22" i="38"/>
  <c r="AC22" i="38" s="1"/>
  <c r="Y22" i="38"/>
  <c r="AI22" i="38" s="1"/>
  <c r="AO15" i="35"/>
  <c r="AY15" i="35" s="1"/>
  <c r="BS20" i="89"/>
  <c r="BU20" i="89"/>
  <c r="AM38" i="30"/>
  <c r="AO38" i="30"/>
  <c r="AY38" i="30" s="1"/>
  <c r="S44" i="30"/>
  <c r="BI17" i="88"/>
  <c r="BI9" i="88"/>
  <c r="BI18" i="88"/>
  <c r="BI10" i="88"/>
  <c r="BI19" i="88"/>
  <c r="BI11" i="88"/>
  <c r="BI20" i="88"/>
  <c r="BI12" i="88"/>
  <c r="BI16" i="88"/>
  <c r="BI15" i="88"/>
  <c r="BI8" i="88"/>
  <c r="BI14" i="88"/>
  <c r="BI22" i="88"/>
  <c r="BI21" i="88"/>
  <c r="BI13" i="88"/>
  <c r="AO16" i="30"/>
  <c r="AY16" i="30" s="1"/>
  <c r="K23" i="95"/>
  <c r="I51" i="53" s="1"/>
  <c r="M51" i="53" s="1"/>
  <c r="Q51" i="53" s="1"/>
  <c r="W51" i="53" s="1"/>
  <c r="AY13" i="35"/>
  <c r="BA13" i="35"/>
  <c r="AO46" i="32"/>
  <c r="AY46" i="32" s="1"/>
  <c r="AM46" i="32"/>
  <c r="AS46" i="32" s="1"/>
  <c r="AM46" i="40"/>
  <c r="AO46" i="40" s="1"/>
  <c r="AM44" i="43"/>
  <c r="S11" i="28" s="1"/>
  <c r="AS36" i="43"/>
  <c r="AS44" i="43" s="1"/>
  <c r="AC11" i="7" s="1"/>
  <c r="S20" i="41"/>
  <c r="W46" i="36"/>
  <c r="W22" i="35"/>
  <c r="Y22" i="35"/>
  <c r="W38" i="38"/>
  <c r="Y38" i="38" s="1"/>
  <c r="Q44" i="38"/>
  <c r="Y21" i="34"/>
  <c r="W21" i="34"/>
  <c r="Y38" i="32"/>
  <c r="W38" i="32"/>
  <c r="Q44" i="32"/>
  <c r="AI46" i="42"/>
  <c r="AK46" i="42"/>
  <c r="AS36" i="46"/>
  <c r="AU36" i="46"/>
  <c r="AS9" i="38"/>
  <c r="AK9" i="30"/>
  <c r="AI9" i="30"/>
  <c r="AI36" i="34"/>
  <c r="AK36" i="34"/>
  <c r="M39" i="94"/>
  <c r="AY13" i="39"/>
  <c r="BA13" i="39"/>
  <c r="AO14" i="43"/>
  <c r="AY14" i="43" s="1"/>
  <c r="Y39" i="42"/>
  <c r="AI39" i="42" s="1"/>
  <c r="AM20" i="37"/>
  <c r="Q10" i="36"/>
  <c r="AU10" i="36"/>
  <c r="AE10" i="36"/>
  <c r="AK10" i="36"/>
  <c r="S10" i="36"/>
  <c r="BA10" i="36"/>
  <c r="M35" i="36"/>
  <c r="AY9" i="32"/>
  <c r="AO36" i="43"/>
  <c r="AO18" i="34"/>
  <c r="AY18" i="34" s="1"/>
  <c r="AO39" i="43"/>
  <c r="AY39" i="43" s="1"/>
  <c r="W22" i="40"/>
  <c r="Y22" i="40" s="1"/>
  <c r="S46" i="36"/>
  <c r="AS9" i="39"/>
  <c r="AU9" i="39"/>
  <c r="S22" i="35"/>
  <c r="M59" i="95"/>
  <c r="I48" i="32"/>
  <c r="AO9" i="38"/>
  <c r="S38" i="40"/>
  <c r="Y39" i="38"/>
  <c r="AI39" i="38" s="1"/>
  <c r="AO11" i="34"/>
  <c r="AY11" i="34" s="1"/>
  <c r="AK8" i="45"/>
  <c r="AO36" i="39"/>
  <c r="AO18" i="32"/>
  <c r="AY18" i="32" s="1"/>
  <c r="BA8" i="44"/>
  <c r="AY8" i="44"/>
  <c r="Q10" i="45"/>
  <c r="M35" i="45"/>
  <c r="M16" i="49"/>
  <c r="I18" i="49"/>
  <c r="I20" i="49"/>
  <c r="W20" i="34"/>
  <c r="BA34" i="35"/>
  <c r="AY34" i="35"/>
  <c r="BC40" i="52"/>
  <c r="AU9" i="30"/>
  <c r="AS9" i="30"/>
  <c r="AS14" i="30"/>
  <c r="AU14" i="30"/>
  <c r="AI24" i="41"/>
  <c r="AK9" i="39"/>
  <c r="AI9" i="39"/>
  <c r="S21" i="33"/>
  <c r="Y39" i="43"/>
  <c r="AI39" i="43" s="1"/>
  <c r="AS37" i="52"/>
  <c r="S22" i="44"/>
  <c r="K35" i="74"/>
  <c r="I26" i="54" s="1"/>
  <c r="K19" i="73"/>
  <c r="I47" i="23" s="1"/>
  <c r="S22" i="42"/>
  <c r="AO11" i="45"/>
  <c r="AY11" i="45" s="1"/>
  <c r="M9" i="94"/>
  <c r="AO15" i="42"/>
  <c r="AY15" i="42" s="1"/>
  <c r="CG97" i="52"/>
  <c r="M39" i="95"/>
  <c r="S22" i="45"/>
  <c r="BS18" i="89"/>
  <c r="BU18" i="89"/>
  <c r="BS12" i="89"/>
  <c r="BU12" i="89"/>
  <c r="M53" i="95"/>
  <c r="M27" i="95"/>
  <c r="Y46" i="41"/>
  <c r="W46" i="41"/>
  <c r="AO46" i="31"/>
  <c r="AM46" i="31"/>
  <c r="AU8" i="45"/>
  <c r="AO8" i="45"/>
  <c r="AS8" i="45"/>
  <c r="S21" i="41"/>
  <c r="AM21" i="30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BO17" i="88"/>
  <c r="CA17" i="88" s="1"/>
  <c r="BO11" i="88"/>
  <c r="CA11" i="88" s="1"/>
  <c r="BO9" i="88"/>
  <c r="CA9" i="88" s="1"/>
  <c r="BO16" i="88"/>
  <c r="CA16" i="88" s="1"/>
  <c r="BO19" i="88"/>
  <c r="CA19" i="88" s="1"/>
  <c r="BO8" i="88"/>
  <c r="BO10" i="88"/>
  <c r="CA10" i="88" s="1"/>
  <c r="BO18" i="88"/>
  <c r="CA18" i="88" s="1"/>
  <c r="BA24" i="37"/>
  <c r="AY24" i="37"/>
  <c r="S38" i="41"/>
  <c r="AY12" i="4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1" i="91"/>
  <c r="CA21" i="91" s="1"/>
  <c r="BO13" i="91"/>
  <c r="CA13" i="91" s="1"/>
  <c r="BO15" i="91"/>
  <c r="BO14" i="91"/>
  <c r="CA14" i="91" s="1"/>
  <c r="BO8" i="91"/>
  <c r="BO23" i="91" s="1"/>
  <c r="BO20" i="91"/>
  <c r="CA20" i="91" s="1"/>
  <c r="BO22" i="91"/>
  <c r="CA22" i="91" s="1"/>
  <c r="BO16" i="91"/>
  <c r="CA16" i="91" s="1"/>
  <c r="BO12" i="91"/>
  <c r="CA12" i="91" s="1"/>
  <c r="AA27" i="51"/>
  <c r="AQ27" i="51"/>
  <c r="AU27" i="51" s="1"/>
  <c r="AU31" i="51" s="1"/>
  <c r="M16" i="8" s="1"/>
  <c r="M17" i="8" s="1"/>
  <c r="BG27" i="51"/>
  <c r="Q27" i="51"/>
  <c r="AI27" i="51"/>
  <c r="AY27" i="51"/>
  <c r="BO27" i="51"/>
  <c r="AO15" i="40"/>
  <c r="AY15" i="40" s="1"/>
  <c r="BA14" i="45"/>
  <c r="AY14" i="45"/>
  <c r="BS11" i="92"/>
  <c r="BU11" i="92"/>
  <c r="BA11" i="3" s="1"/>
  <c r="G540" i="1" s="1"/>
  <c r="BS17" i="92"/>
  <c r="BU17" i="92"/>
  <c r="BA17" i="3" s="1"/>
  <c r="G714" i="1" s="1"/>
  <c r="Y21" i="35"/>
  <c r="W21" i="35"/>
  <c r="AO20" i="40"/>
  <c r="AM20" i="40"/>
  <c r="Y20" i="38"/>
  <c r="AI20" i="38" s="1"/>
  <c r="W20" i="38"/>
  <c r="AC20" i="38" s="1"/>
  <c r="I48" i="37"/>
  <c r="AO39" i="36"/>
  <c r="AY39" i="36" s="1"/>
  <c r="BI20" i="90"/>
  <c r="BI12" i="90"/>
  <c r="BI21" i="90"/>
  <c r="BI13" i="90"/>
  <c r="BI22" i="90"/>
  <c r="BI14" i="90"/>
  <c r="BI16" i="90"/>
  <c r="BI8" i="90"/>
  <c r="BI19" i="90"/>
  <c r="BI9" i="90"/>
  <c r="BI18" i="90"/>
  <c r="BI17" i="90"/>
  <c r="BI15" i="90"/>
  <c r="BI10" i="90"/>
  <c r="BI11" i="90"/>
  <c r="AY14" i="35"/>
  <c r="BA14" i="35"/>
  <c r="BA13" i="46"/>
  <c r="AY13" i="46"/>
  <c r="AI46" i="31"/>
  <c r="AK46" i="31"/>
  <c r="W20" i="35"/>
  <c r="Y20" i="35" s="1"/>
  <c r="Q10" i="41"/>
  <c r="M35" i="41"/>
  <c r="BA23" i="30"/>
  <c r="AY23" i="30"/>
  <c r="AY36" i="38"/>
  <c r="W38" i="43"/>
  <c r="Q44" i="43"/>
  <c r="M45" i="41"/>
  <c r="I47" i="41"/>
  <c r="BA8" i="30"/>
  <c r="AY8" i="30"/>
  <c r="BA26" i="30"/>
  <c r="AY26" i="30"/>
  <c r="M77" i="95"/>
  <c r="K77" i="95"/>
  <c r="I23" i="49" s="1"/>
  <c r="M23" i="49" s="1"/>
  <c r="Q23" i="49" s="1"/>
  <c r="W23" i="49" s="1"/>
  <c r="Q10" i="33"/>
  <c r="M35" i="33"/>
  <c r="BA24" i="30"/>
  <c r="AY24" i="30"/>
  <c r="BS17" i="89"/>
  <c r="BU17" i="89"/>
  <c r="Y52" i="50"/>
  <c r="Q52" i="50"/>
  <c r="W52" i="50" s="1"/>
  <c r="BA24" i="44"/>
  <c r="AY24" i="44"/>
  <c r="BS20" i="92"/>
  <c r="BU20" i="92"/>
  <c r="BA20" i="3" s="1"/>
  <c r="G801" i="1" s="1"/>
  <c r="Y38" i="39"/>
  <c r="AI38" i="39" s="1"/>
  <c r="W38" i="39"/>
  <c r="Q44" i="39"/>
  <c r="S21" i="36"/>
  <c r="AM20" i="35"/>
  <c r="AO17" i="43"/>
  <c r="AY17" i="43" s="1"/>
  <c r="AM38" i="31"/>
  <c r="AM44" i="31" s="1"/>
  <c r="BM23" i="89"/>
  <c r="Q10" i="34"/>
  <c r="M35" i="34"/>
  <c r="I42" i="55"/>
  <c r="BO23" i="92"/>
  <c r="BG25" i="3" s="1"/>
  <c r="G949" i="1" s="1"/>
  <c r="AM44" i="38"/>
  <c r="S16" i="28" s="1"/>
  <c r="AS36" i="38"/>
  <c r="AS44" i="38" s="1"/>
  <c r="AC16" i="7" s="1"/>
  <c r="AK9" i="45"/>
  <c r="AI9" i="45"/>
  <c r="BA9" i="39"/>
  <c r="AY9" i="39"/>
  <c r="I176" i="11"/>
  <c r="I177" i="11" s="1"/>
  <c r="I60" i="10" s="1"/>
  <c r="S38" i="32"/>
  <c r="AU10" i="32"/>
  <c r="AE10" i="32"/>
  <c r="AK10" i="32"/>
  <c r="BA10" i="32"/>
  <c r="Q10" i="32"/>
  <c r="M35" i="32"/>
  <c r="AS46" i="44"/>
  <c r="AU46" i="44"/>
  <c r="BA13" i="40"/>
  <c r="AY13" i="40"/>
  <c r="AM21" i="46"/>
  <c r="W21" i="39"/>
  <c r="Q10" i="40"/>
  <c r="S10" i="40"/>
  <c r="M35" i="40"/>
  <c r="BC39" i="52"/>
  <c r="M20" i="51"/>
  <c r="I24" i="51"/>
  <c r="W38" i="46"/>
  <c r="Q44" i="46"/>
  <c r="CG35" i="52"/>
  <c r="K58" i="95"/>
  <c r="I34" i="22" s="1"/>
  <c r="M34" i="22" s="1"/>
  <c r="S34" i="22" s="1"/>
  <c r="W46" i="46"/>
  <c r="AC46" i="46" s="1"/>
  <c r="AY14" i="30"/>
  <c r="BA14" i="30"/>
  <c r="BA42" i="41"/>
  <c r="AY42" i="41"/>
  <c r="AM20" i="32"/>
  <c r="AS20" i="32" s="1"/>
  <c r="S20" i="31"/>
  <c r="W22" i="30"/>
  <c r="W22" i="37"/>
  <c r="Y22" i="37" s="1"/>
  <c r="AS97" i="52"/>
  <c r="W20" i="30"/>
  <c r="Y20" i="30"/>
  <c r="M45" i="42"/>
  <c r="I47" i="42"/>
  <c r="I48" i="42" s="1"/>
  <c r="BS13" i="89"/>
  <c r="BU13" i="89"/>
  <c r="BS11" i="89"/>
  <c r="BU11" i="89"/>
  <c r="AS14" i="34"/>
  <c r="AU14" i="34"/>
  <c r="W38" i="30"/>
  <c r="Y38" i="30"/>
  <c r="AI38" i="30" s="1"/>
  <c r="Q44" i="30"/>
  <c r="AS13" i="41"/>
  <c r="AU13" i="41"/>
  <c r="AO13" i="41"/>
  <c r="AS50" i="56"/>
  <c r="Y50" i="56"/>
  <c r="AM50" i="56"/>
  <c r="Q50" i="56"/>
  <c r="W50" i="56" s="1"/>
  <c r="AC50" i="56"/>
  <c r="AI50" i="56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11" i="88"/>
  <c r="CC11" i="88" s="1"/>
  <c r="BQ18" i="88"/>
  <c r="CC18" i="88" s="1"/>
  <c r="BQ19" i="88"/>
  <c r="CC19" i="88" s="1"/>
  <c r="BQ9" i="88"/>
  <c r="CC9" i="88" s="1"/>
  <c r="BQ10" i="88"/>
  <c r="CC10" i="88" s="1"/>
  <c r="BQ20" i="88"/>
  <c r="CC20" i="88" s="1"/>
  <c r="BQ12" i="88"/>
  <c r="CC12" i="88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2" i="91"/>
  <c r="CC22" i="91" s="1"/>
  <c r="BQ14" i="91"/>
  <c r="CC14" i="91" s="1"/>
  <c r="BQ17" i="91"/>
  <c r="CC17" i="91" s="1"/>
  <c r="BQ16" i="91"/>
  <c r="CC16" i="91" s="1"/>
  <c r="BQ13" i="91"/>
  <c r="CC13" i="91" s="1"/>
  <c r="BQ21" i="91"/>
  <c r="CC21" i="91" s="1"/>
  <c r="BQ8" i="91"/>
  <c r="BQ15" i="91"/>
  <c r="CC15" i="91" s="1"/>
  <c r="BQ9" i="91"/>
  <c r="CC9" i="91" s="1"/>
  <c r="BS13" i="92"/>
  <c r="BU13" i="92"/>
  <c r="BA13" i="3" s="1"/>
  <c r="G598" i="1" s="1"/>
  <c r="BI23" i="92"/>
  <c r="BA25" i="3" s="1"/>
  <c r="G946" i="1" s="1"/>
  <c r="BS8" i="92"/>
  <c r="AM21" i="35"/>
  <c r="S46" i="33"/>
  <c r="AO39" i="42"/>
  <c r="AY39" i="42" s="1"/>
  <c r="AI9" i="35"/>
  <c r="AK9" i="35"/>
  <c r="S10" i="37"/>
  <c r="Q10" i="37"/>
  <c r="M35" i="37"/>
  <c r="I53" i="27"/>
  <c r="M51" i="27"/>
  <c r="M53" i="27" s="1"/>
  <c r="I26" i="10" s="1"/>
  <c r="Y39" i="34"/>
  <c r="AI39" i="34" s="1"/>
  <c r="BK21" i="90"/>
  <c r="BW21" i="90" s="1"/>
  <c r="BK13" i="90"/>
  <c r="BW13" i="90" s="1"/>
  <c r="BK22" i="90"/>
  <c r="BW22" i="90" s="1"/>
  <c r="BK14" i="90"/>
  <c r="BW14" i="90" s="1"/>
  <c r="BK15" i="90"/>
  <c r="BK17" i="90"/>
  <c r="BW17" i="90" s="1"/>
  <c r="BK9" i="90"/>
  <c r="BW9" i="90" s="1"/>
  <c r="BK18" i="90"/>
  <c r="BW18" i="90" s="1"/>
  <c r="BK12" i="90"/>
  <c r="BW12" i="90" s="1"/>
  <c r="BK20" i="90"/>
  <c r="BW20" i="90" s="1"/>
  <c r="BK19" i="90"/>
  <c r="BW19" i="90" s="1"/>
  <c r="BK16" i="90"/>
  <c r="BW16" i="90" s="1"/>
  <c r="BK10" i="90"/>
  <c r="BW10" i="90" s="1"/>
  <c r="BK11" i="90"/>
  <c r="BW11" i="90" s="1"/>
  <c r="BK8" i="90"/>
  <c r="AS14" i="35"/>
  <c r="AU14" i="35"/>
  <c r="AO39" i="38"/>
  <c r="AY39" i="38" s="1"/>
  <c r="AS36" i="40"/>
  <c r="AU36" i="40"/>
  <c r="M52" i="95"/>
  <c r="M51" i="95"/>
  <c r="M35" i="95"/>
  <c r="Y47" i="56"/>
  <c r="AO39" i="35"/>
  <c r="AY39" i="35" s="1"/>
  <c r="M45" i="34"/>
  <c r="I47" i="34"/>
  <c r="AK9" i="33"/>
  <c r="AI9" i="33"/>
  <c r="W21" i="42"/>
  <c r="K65" i="95"/>
  <c r="I55" i="53" s="1"/>
  <c r="M55" i="53" s="1"/>
  <c r="Q55" i="53" s="1"/>
  <c r="W55" i="53" s="1"/>
  <c r="M65" i="95"/>
  <c r="I48" i="39"/>
  <c r="BA9" i="37"/>
  <c r="AY9" i="37"/>
  <c r="G41" i="94"/>
  <c r="K8" i="94"/>
  <c r="M8" i="94" s="1"/>
  <c r="M41" i="94" s="1"/>
  <c r="M45" i="33"/>
  <c r="I47" i="33"/>
  <c r="I48" i="30"/>
  <c r="AY14" i="40"/>
  <c r="BA14" i="40"/>
  <c r="AM22" i="37"/>
  <c r="AO22" i="37"/>
  <c r="Q23" i="50"/>
  <c r="W23" i="50" s="1"/>
  <c r="Y23" i="50"/>
  <c r="BS22" i="89"/>
  <c r="BU22" i="89"/>
  <c r="AI46" i="44"/>
  <c r="AK46" i="44"/>
  <c r="Y38" i="44"/>
  <c r="W38" i="44"/>
  <c r="Q44" i="44"/>
  <c r="BA34" i="30"/>
  <c r="AY34" i="30"/>
  <c r="AM48" i="56"/>
  <c r="AS48" i="56" s="1"/>
  <c r="Q48" i="56"/>
  <c r="W48" i="56" s="1"/>
  <c r="AC48" i="56"/>
  <c r="AI48" i="56" s="1"/>
  <c r="AM22" i="46"/>
  <c r="AO22" i="46"/>
  <c r="AS13" i="44"/>
  <c r="AU13" i="44"/>
  <c r="W21" i="44"/>
  <c r="I47" i="38"/>
  <c r="I48" i="38" s="1"/>
  <c r="M45" i="38"/>
  <c r="K64" i="95"/>
  <c r="I53" i="55" s="1"/>
  <c r="M53" i="55" s="1"/>
  <c r="Q10" i="39"/>
  <c r="M35" i="39"/>
  <c r="AS9" i="37"/>
  <c r="AU9" i="37"/>
  <c r="M61" i="95"/>
  <c r="AK13" i="46"/>
  <c r="AI13" i="46"/>
  <c r="AO16" i="32"/>
  <c r="AY16" i="32" s="1"/>
  <c r="BQ13" i="52"/>
  <c r="BQ98" i="52" s="1"/>
  <c r="E20" i="10" s="1"/>
  <c r="Q13" i="52"/>
  <c r="Y13" i="52" s="1"/>
  <c r="AW13" i="52"/>
  <c r="AW98" i="52" s="1"/>
  <c r="E14" i="10" s="1"/>
  <c r="AC13" i="52"/>
  <c r="AC98" i="52" s="1"/>
  <c r="E11" i="10" s="1"/>
  <c r="CA13" i="52"/>
  <c r="BW13" i="52"/>
  <c r="BG13" i="52"/>
  <c r="BG98" i="52" s="1"/>
  <c r="E16" i="10" s="1"/>
  <c r="AM13" i="52"/>
  <c r="M98" i="52"/>
  <c r="K98" i="52" s="1"/>
  <c r="S38" i="44"/>
  <c r="AS14" i="33"/>
  <c r="AU14" i="33"/>
  <c r="M40" i="95"/>
  <c r="BK98" i="52"/>
  <c r="E18" i="8" s="1"/>
  <c r="BC38" i="52"/>
  <c r="AY9" i="42"/>
  <c r="BA9" i="42"/>
  <c r="Y46" i="39"/>
  <c r="AI46" i="39" s="1"/>
  <c r="M66" i="95"/>
  <c r="K66" i="95"/>
  <c r="AY36" i="31"/>
  <c r="W20" i="45"/>
  <c r="AK13" i="39"/>
  <c r="AI13" i="39"/>
  <c r="AO17" i="33"/>
  <c r="AY17" i="33" s="1"/>
  <c r="BA9" i="40"/>
  <c r="AY9" i="40"/>
  <c r="AK14" i="30"/>
  <c r="AI14" i="30"/>
  <c r="AI36" i="36"/>
  <c r="AK14" i="41"/>
  <c r="AI14" i="41"/>
  <c r="W20" i="39"/>
  <c r="Y20" i="39" s="1"/>
  <c r="W22" i="39"/>
  <c r="AS36" i="44"/>
  <c r="AU36" i="44"/>
  <c r="Q43" i="53"/>
  <c r="G23" i="10" s="1"/>
  <c r="W42" i="53"/>
  <c r="W43" i="53" s="1"/>
  <c r="I27" i="8" s="1"/>
  <c r="AO15" i="30"/>
  <c r="AY15" i="30" s="1"/>
  <c r="BA27" i="41"/>
  <c r="AY27" i="41"/>
  <c r="AO13" i="34"/>
  <c r="AO46" i="37"/>
  <c r="AM46" i="37"/>
  <c r="S20" i="39"/>
  <c r="Y39" i="36"/>
  <c r="AI39" i="36" s="1"/>
  <c r="W22" i="31"/>
  <c r="AC22" i="31" s="1"/>
  <c r="Y22" i="31"/>
  <c r="AI22" i="31" s="1"/>
  <c r="Y25" i="50"/>
  <c r="AM22" i="40"/>
  <c r="AO18" i="35"/>
  <c r="AY18" i="35" s="1"/>
  <c r="Y21" i="43"/>
  <c r="AI21" i="43" s="1"/>
  <c r="W21" i="43"/>
  <c r="AC21" i="43" s="1"/>
  <c r="W38" i="31"/>
  <c r="Q44" i="31"/>
  <c r="AO36" i="44"/>
  <c r="AY14" i="42"/>
  <c r="BA14" i="42"/>
  <c r="Y39" i="33"/>
  <c r="AI39" i="33" s="1"/>
  <c r="W21" i="38"/>
  <c r="AC21" i="38" s="1"/>
  <c r="AO39" i="34"/>
  <c r="AY39" i="34" s="1"/>
  <c r="AM39" i="34"/>
  <c r="AS39" i="34" s="1"/>
  <c r="AO46" i="44"/>
  <c r="AS13" i="40"/>
  <c r="AU13" i="40"/>
  <c r="AC46" i="37"/>
  <c r="AE46" i="37"/>
  <c r="S20" i="34"/>
  <c r="Y22" i="43"/>
  <c r="AI22" i="43" s="1"/>
  <c r="W22" i="43"/>
  <c r="AC22" i="43" s="1"/>
  <c r="I48" i="41"/>
  <c r="S46" i="34"/>
  <c r="AO19" i="41"/>
  <c r="AY19" i="41" s="1"/>
  <c r="AO44" i="30"/>
  <c r="Y24" i="28" s="1"/>
  <c r="AY36" i="30"/>
  <c r="BA36" i="30"/>
  <c r="BA23" i="35"/>
  <c r="AY23" i="35"/>
  <c r="M11" i="50"/>
  <c r="I64" i="50"/>
  <c r="K11" i="95"/>
  <c r="I45" i="53" s="1"/>
  <c r="M11" i="95"/>
  <c r="AI9" i="36"/>
  <c r="AM44" i="37"/>
  <c r="S17" i="28" s="1"/>
  <c r="AS36" i="37"/>
  <c r="AU36" i="37"/>
  <c r="AS14" i="40"/>
  <c r="AU14" i="40"/>
  <c r="M45" i="36"/>
  <c r="I47" i="36"/>
  <c r="AO17" i="30"/>
  <c r="AY17" i="30" s="1"/>
  <c r="S20" i="30"/>
  <c r="W38" i="36"/>
  <c r="Y38" i="36" s="1"/>
  <c r="Q44" i="36"/>
  <c r="BS15" i="89"/>
  <c r="BS10" i="89"/>
  <c r="BU10" i="89"/>
  <c r="AO14" i="34"/>
  <c r="AC46" i="44"/>
  <c r="AE46" i="44"/>
  <c r="AO14" i="36"/>
  <c r="AY14" i="36" s="1"/>
  <c r="AO15" i="44"/>
  <c r="AY15" i="44" s="1"/>
  <c r="Q44" i="53"/>
  <c r="CE85" i="52"/>
  <c r="M62" i="95"/>
  <c r="K47" i="74"/>
  <c r="I50" i="54" s="1"/>
  <c r="M50" i="54" s="1"/>
  <c r="BI22" i="91"/>
  <c r="BI14" i="91"/>
  <c r="BI15" i="91"/>
  <c r="BI16" i="91"/>
  <c r="BI8" i="91"/>
  <c r="BI18" i="91"/>
  <c r="BI10" i="91"/>
  <c r="BI11" i="91"/>
  <c r="BI9" i="91"/>
  <c r="BI20" i="91"/>
  <c r="BI13" i="91"/>
  <c r="BI19" i="91"/>
  <c r="BI17" i="91"/>
  <c r="BI21" i="91"/>
  <c r="BI12" i="91"/>
  <c r="W38" i="35"/>
  <c r="Q44" i="35"/>
  <c r="AS14" i="44"/>
  <c r="AU14" i="44"/>
  <c r="AO16" i="35"/>
  <c r="AY16" i="35" s="1"/>
  <c r="M45" i="40"/>
  <c r="I47" i="40"/>
  <c r="I48" i="40" s="1"/>
  <c r="BS14" i="92"/>
  <c r="BU14" i="92"/>
  <c r="BA14" i="3" s="1"/>
  <c r="G627" i="1" s="1"/>
  <c r="BS16" i="92"/>
  <c r="BU16" i="92"/>
  <c r="BA16" i="3" s="1"/>
  <c r="G685" i="1" s="1"/>
  <c r="W22" i="46"/>
  <c r="Y22" i="46" s="1"/>
  <c r="Y38" i="37"/>
  <c r="W38" i="37"/>
  <c r="Q44" i="37"/>
  <c r="M60" i="95"/>
  <c r="BM22" i="90"/>
  <c r="BY22" i="90" s="1"/>
  <c r="BM14" i="90"/>
  <c r="BY14" i="90" s="1"/>
  <c r="BM15" i="90"/>
  <c r="BM16" i="90"/>
  <c r="BY16" i="90" s="1"/>
  <c r="BM8" i="90"/>
  <c r="BM18" i="90"/>
  <c r="BY18" i="90" s="1"/>
  <c r="BM10" i="90"/>
  <c r="BY10" i="90" s="1"/>
  <c r="BM21" i="90"/>
  <c r="BY21" i="90" s="1"/>
  <c r="BM13" i="90"/>
  <c r="BY13" i="90" s="1"/>
  <c r="BM20" i="90"/>
  <c r="BY20" i="90" s="1"/>
  <c r="BM19" i="90"/>
  <c r="BY19" i="90" s="1"/>
  <c r="BM17" i="90"/>
  <c r="BY17" i="90" s="1"/>
  <c r="BM12" i="90"/>
  <c r="BY12" i="90" s="1"/>
  <c r="BM11" i="90"/>
  <c r="BY11" i="90" s="1"/>
  <c r="BM9" i="90"/>
  <c r="BY9" i="90" s="1"/>
  <c r="S46" i="45"/>
  <c r="AU44" i="39"/>
  <c r="Y21" i="31"/>
  <c r="AI21" i="31" s="1"/>
  <c r="W21" i="31"/>
  <c r="AC21" i="31" s="1"/>
  <c r="AI24" i="45"/>
  <c r="BA10" i="31"/>
  <c r="AK10" i="31"/>
  <c r="Q10" i="31"/>
  <c r="S10" i="31" s="1"/>
  <c r="AU10" i="31"/>
  <c r="AE10" i="31"/>
  <c r="M35" i="31"/>
  <c r="AY36" i="40"/>
  <c r="BA36" i="40"/>
  <c r="M45" i="30"/>
  <c r="I47" i="30"/>
  <c r="Y22" i="32"/>
  <c r="AI22" i="32" s="1"/>
  <c r="W22" i="32"/>
  <c r="AC22" i="32" s="1"/>
  <c r="M45" i="31"/>
  <c r="I47" i="31"/>
  <c r="I48" i="31" s="1"/>
  <c r="M43" i="95"/>
  <c r="M45" i="46"/>
  <c r="I47" i="46"/>
  <c r="I48" i="46" s="1"/>
  <c r="AS46" i="42"/>
  <c r="AU46" i="42"/>
  <c r="AI22" i="40" l="1"/>
  <c r="AK22" i="40"/>
  <c r="AY46" i="40"/>
  <c r="BA46" i="40"/>
  <c r="AY21" i="39"/>
  <c r="BA21" i="39"/>
  <c r="AI22" i="37"/>
  <c r="AK22" i="37"/>
  <c r="AI38" i="38"/>
  <c r="AI44" i="38" s="1"/>
  <c r="Y16" i="7" s="1"/>
  <c r="Y44" i="38"/>
  <c r="AY38" i="37"/>
  <c r="BA38" i="37"/>
  <c r="AO44" i="37"/>
  <c r="AI20" i="46"/>
  <c r="AK20" i="46"/>
  <c r="AI20" i="39"/>
  <c r="AK20" i="39"/>
  <c r="AY38" i="46"/>
  <c r="BA38" i="46"/>
  <c r="AY21" i="34"/>
  <c r="BA21" i="34"/>
  <c r="AY21" i="37"/>
  <c r="BA21" i="37"/>
  <c r="AM10" i="31"/>
  <c r="AO10" i="31" s="1"/>
  <c r="S35" i="31"/>
  <c r="S23" i="28"/>
  <c r="AU44" i="31"/>
  <c r="AM10" i="30"/>
  <c r="AO10" i="30" s="1"/>
  <c r="S35" i="30"/>
  <c r="AM10" i="43"/>
  <c r="S35" i="43"/>
  <c r="AI38" i="40"/>
  <c r="AK38" i="40"/>
  <c r="Y44" i="40"/>
  <c r="AY21" i="40"/>
  <c r="BA21" i="40"/>
  <c r="AI22" i="46"/>
  <c r="AK22" i="46"/>
  <c r="AI38" i="36"/>
  <c r="AK38" i="36"/>
  <c r="Y44" i="36"/>
  <c r="AI20" i="35"/>
  <c r="AK20" i="35"/>
  <c r="AO10" i="44"/>
  <c r="AM10" i="44"/>
  <c r="S35" i="44"/>
  <c r="AI38" i="41"/>
  <c r="AI44" i="41" s="1"/>
  <c r="Y13" i="7" s="1"/>
  <c r="Y44" i="41"/>
  <c r="AK38" i="41"/>
  <c r="AY38" i="33"/>
  <c r="AY44" i="33" s="1"/>
  <c r="AG21" i="7" s="1"/>
  <c r="AO44" i="33"/>
  <c r="BA38" i="33"/>
  <c r="Q45" i="30"/>
  <c r="M47" i="30"/>
  <c r="Q45" i="40"/>
  <c r="M47" i="40"/>
  <c r="S45" i="40"/>
  <c r="AO10" i="37"/>
  <c r="AM10" i="37"/>
  <c r="S35" i="37"/>
  <c r="BK23" i="91"/>
  <c r="W10" i="38"/>
  <c r="Y10" i="38"/>
  <c r="Q35" i="38"/>
  <c r="M47" i="42"/>
  <c r="Q45" i="42"/>
  <c r="Y46" i="46"/>
  <c r="AI46" i="46" s="1"/>
  <c r="AY44" i="38"/>
  <c r="AG16" i="7" s="1"/>
  <c r="AO22" i="44"/>
  <c r="AM22" i="44"/>
  <c r="W10" i="45"/>
  <c r="Y10" i="45" s="1"/>
  <c r="Q35" i="45"/>
  <c r="AS46" i="41"/>
  <c r="AU46" i="41"/>
  <c r="AO21" i="43"/>
  <c r="AY21" i="43" s="1"/>
  <c r="AS21" i="44"/>
  <c r="AU21" i="44"/>
  <c r="I66" i="50"/>
  <c r="K64" i="50"/>
  <c r="K65" i="50" s="1"/>
  <c r="M65" i="50" s="1"/>
  <c r="Q65" i="50" s="1"/>
  <c r="W65" i="50" s="1"/>
  <c r="AY13" i="34"/>
  <c r="BA13" i="34"/>
  <c r="AC21" i="39"/>
  <c r="AE21" i="39"/>
  <c r="BS11" i="90"/>
  <c r="BU11" i="90"/>
  <c r="M38" i="24"/>
  <c r="I32" i="10" s="1"/>
  <c r="S32" i="24"/>
  <c r="S38" i="24" s="1"/>
  <c r="M38" i="8" s="1"/>
  <c r="AC21" i="37"/>
  <c r="AE21" i="37"/>
  <c r="AC22" i="34"/>
  <c r="AE22" i="34"/>
  <c r="M48" i="42"/>
  <c r="AC46" i="40"/>
  <c r="AE46" i="40"/>
  <c r="AI22" i="33"/>
  <c r="AK22" i="33"/>
  <c r="BA24" i="45"/>
  <c r="AY24" i="45"/>
  <c r="AM20" i="44"/>
  <c r="AO20" i="44" s="1"/>
  <c r="AI21" i="45"/>
  <c r="AK21" i="45"/>
  <c r="AO46" i="41"/>
  <c r="AY22" i="39"/>
  <c r="BA22" i="39"/>
  <c r="AO21" i="44"/>
  <c r="AS38" i="42"/>
  <c r="AS44" i="42" s="1"/>
  <c r="AC12" i="7" s="1"/>
  <c r="AU38" i="42"/>
  <c r="AM44" i="42"/>
  <c r="AC38" i="37"/>
  <c r="AC44" i="37" s="1"/>
  <c r="U17" i="7" s="1"/>
  <c r="AE38" i="37"/>
  <c r="W44" i="37"/>
  <c r="BS17" i="91"/>
  <c r="BU17" i="91"/>
  <c r="BI23" i="91"/>
  <c r="BS8" i="91"/>
  <c r="Q11" i="50"/>
  <c r="Y11" i="50"/>
  <c r="M64" i="50"/>
  <c r="AO46" i="34"/>
  <c r="AY46" i="34" s="1"/>
  <c r="AM46" i="34"/>
  <c r="AS46" i="34" s="1"/>
  <c r="Y21" i="38"/>
  <c r="AI21" i="38" s="1"/>
  <c r="BC13" i="52"/>
  <c r="AI13" i="52"/>
  <c r="M64" i="95"/>
  <c r="AS22" i="46"/>
  <c r="AU22" i="46"/>
  <c r="AC20" i="30"/>
  <c r="AE20" i="30"/>
  <c r="AO20" i="32"/>
  <c r="AY20" i="32" s="1"/>
  <c r="M58" i="95"/>
  <c r="M48" i="40"/>
  <c r="Y21" i="39"/>
  <c r="AU35" i="32"/>
  <c r="AK35" i="32"/>
  <c r="BA35" i="32"/>
  <c r="AE35" i="32"/>
  <c r="I58" i="55"/>
  <c r="M42" i="55"/>
  <c r="AO21" i="36"/>
  <c r="AY21" i="36" s="1"/>
  <c r="AM21" i="36"/>
  <c r="AS21" i="36" s="1"/>
  <c r="BS10" i="90"/>
  <c r="BU10" i="90"/>
  <c r="BS14" i="90"/>
  <c r="BU14" i="90"/>
  <c r="AM22" i="35"/>
  <c r="AO22" i="35" s="1"/>
  <c r="AC38" i="32"/>
  <c r="AC44" i="32" s="1"/>
  <c r="U24" i="7" s="1"/>
  <c r="W44" i="32"/>
  <c r="AC22" i="35"/>
  <c r="AE22" i="35"/>
  <c r="BS21" i="88"/>
  <c r="BU21" i="88"/>
  <c r="BS11" i="88"/>
  <c r="BU11" i="88"/>
  <c r="AS38" i="30"/>
  <c r="AS44" i="30" s="1"/>
  <c r="AC26" i="7" s="1"/>
  <c r="AM44" i="30"/>
  <c r="AC21" i="40"/>
  <c r="AE21" i="40"/>
  <c r="W10" i="35"/>
  <c r="Y10" i="35"/>
  <c r="Q35" i="35"/>
  <c r="AC38" i="42"/>
  <c r="AC44" i="42" s="1"/>
  <c r="U12" i="7" s="1"/>
  <c r="AE38" i="42"/>
  <c r="W44" i="42"/>
  <c r="AC38" i="33"/>
  <c r="AC44" i="33" s="1"/>
  <c r="U21" i="7" s="1"/>
  <c r="AE38" i="33"/>
  <c r="W44" i="33"/>
  <c r="BO23" i="90"/>
  <c r="M47" i="44"/>
  <c r="Q45" i="44"/>
  <c r="S45" i="44" s="1"/>
  <c r="AM25" i="51"/>
  <c r="Y22" i="34"/>
  <c r="AO39" i="46"/>
  <c r="AY39" i="46" s="1"/>
  <c r="Y10" i="42"/>
  <c r="W10" i="42"/>
  <c r="Q35" i="42"/>
  <c r="Y46" i="40"/>
  <c r="AC22" i="33"/>
  <c r="AE22" i="33"/>
  <c r="AO22" i="43"/>
  <c r="AY22" i="43" s="1"/>
  <c r="AC21" i="45"/>
  <c r="AE21" i="45"/>
  <c r="AI44" i="30"/>
  <c r="Y26" i="7" s="1"/>
  <c r="AY44" i="37"/>
  <c r="AG17" i="7" s="1"/>
  <c r="AS22" i="39"/>
  <c r="AU22" i="39"/>
  <c r="AS22" i="30"/>
  <c r="AU22" i="30"/>
  <c r="AO46" i="46"/>
  <c r="AY46" i="46" s="1"/>
  <c r="AO38" i="42"/>
  <c r="AC22" i="39"/>
  <c r="AE22" i="39"/>
  <c r="W10" i="41"/>
  <c r="Y10" i="41"/>
  <c r="Q35" i="41"/>
  <c r="AI21" i="35"/>
  <c r="AK21" i="35"/>
  <c r="AC38" i="34"/>
  <c r="AC44" i="34" s="1"/>
  <c r="U20" i="7" s="1"/>
  <c r="AE38" i="34"/>
  <c r="W44" i="34"/>
  <c r="AS20" i="35"/>
  <c r="AU20" i="35"/>
  <c r="M47" i="31"/>
  <c r="Q45" i="31"/>
  <c r="S45" i="31" s="1"/>
  <c r="AC38" i="36"/>
  <c r="AC44" i="36" s="1"/>
  <c r="U18" i="7" s="1"/>
  <c r="W44" i="36"/>
  <c r="AE38" i="36"/>
  <c r="W10" i="33"/>
  <c r="Y10" i="33"/>
  <c r="Q35" i="33"/>
  <c r="AI22" i="35"/>
  <c r="AK22" i="35"/>
  <c r="AI38" i="37"/>
  <c r="AI44" i="37" s="1"/>
  <c r="Y17" i="7" s="1"/>
  <c r="AK38" i="37"/>
  <c r="Y44" i="37"/>
  <c r="AM20" i="30"/>
  <c r="AO20" i="30"/>
  <c r="AC20" i="39"/>
  <c r="AE20" i="39"/>
  <c r="CE13" i="52"/>
  <c r="CE98" i="52" s="1"/>
  <c r="E28" i="8" s="1"/>
  <c r="CA98" i="52"/>
  <c r="E24" i="10" s="1"/>
  <c r="BA45" i="38"/>
  <c r="AK45" i="38"/>
  <c r="S45" i="38"/>
  <c r="M47" i="38"/>
  <c r="M48" i="38" s="1"/>
  <c r="Q45" i="38"/>
  <c r="AU45" i="38"/>
  <c r="AE45" i="38"/>
  <c r="Q45" i="33"/>
  <c r="S45" i="33"/>
  <c r="M47" i="33"/>
  <c r="M47" i="34"/>
  <c r="Q45" i="34"/>
  <c r="S45" i="34" s="1"/>
  <c r="BA13" i="41"/>
  <c r="AY13" i="41"/>
  <c r="AM10" i="40"/>
  <c r="S35" i="40"/>
  <c r="AS21" i="46"/>
  <c r="AU21" i="46"/>
  <c r="Y10" i="32"/>
  <c r="W10" i="32"/>
  <c r="Q35" i="32"/>
  <c r="M48" i="34"/>
  <c r="BS15" i="90"/>
  <c r="BS22" i="90"/>
  <c r="BU22" i="90"/>
  <c r="AM38" i="41"/>
  <c r="AO38" i="41"/>
  <c r="S44" i="41"/>
  <c r="AM21" i="33"/>
  <c r="AO21" i="33"/>
  <c r="AO44" i="43"/>
  <c r="AY36" i="43"/>
  <c r="AY44" i="43" s="1"/>
  <c r="AG11" i="7" s="1"/>
  <c r="AI38" i="32"/>
  <c r="AI44" i="32" s="1"/>
  <c r="Y24" i="7" s="1"/>
  <c r="Y44" i="32"/>
  <c r="AC46" i="36"/>
  <c r="AE46" i="36"/>
  <c r="BS22" i="88"/>
  <c r="BU22" i="88"/>
  <c r="BS19" i="88"/>
  <c r="BU19" i="88"/>
  <c r="AC22" i="44"/>
  <c r="AE22" i="44"/>
  <c r="AI22" i="42"/>
  <c r="AK22" i="42"/>
  <c r="AS22" i="34"/>
  <c r="AU22" i="34"/>
  <c r="AI38" i="42"/>
  <c r="AI44" i="42" s="1"/>
  <c r="Y12" i="7" s="1"/>
  <c r="AK38" i="42"/>
  <c r="Y44" i="42"/>
  <c r="AS38" i="37"/>
  <c r="AS44" i="37" s="1"/>
  <c r="AC17" i="7" s="1"/>
  <c r="AU38" i="37"/>
  <c r="AK22" i="41"/>
  <c r="AI22" i="41"/>
  <c r="AC21" i="30"/>
  <c r="AE21" i="30"/>
  <c r="W25" i="51"/>
  <c r="AC46" i="33"/>
  <c r="AE46" i="33"/>
  <c r="AQ28" i="51"/>
  <c r="BG28" i="51"/>
  <c r="Q28" i="51"/>
  <c r="W28" i="51" s="1"/>
  <c r="AI28" i="51"/>
  <c r="AM28" i="51" s="1"/>
  <c r="AA28" i="51"/>
  <c r="AY28" i="51"/>
  <c r="BO28" i="51"/>
  <c r="BS28" i="51" s="1"/>
  <c r="M47" i="35"/>
  <c r="S45" i="35"/>
  <c r="Q45" i="35"/>
  <c r="Y44" i="30"/>
  <c r="AC20" i="41"/>
  <c r="AE20" i="41"/>
  <c r="AY22" i="30"/>
  <c r="BA22" i="30"/>
  <c r="AS38" i="33"/>
  <c r="AS44" i="33" s="1"/>
  <c r="AC21" i="7" s="1"/>
  <c r="AU38" i="33"/>
  <c r="AM44" i="33"/>
  <c r="AS21" i="37"/>
  <c r="AU21" i="37"/>
  <c r="AS21" i="42"/>
  <c r="AU21" i="42"/>
  <c r="W10" i="39"/>
  <c r="Y10" i="39" s="1"/>
  <c r="Q35" i="39"/>
  <c r="BS20" i="90"/>
  <c r="BU20" i="90"/>
  <c r="AM21" i="41"/>
  <c r="AM22" i="45"/>
  <c r="AY9" i="38"/>
  <c r="BS16" i="88"/>
  <c r="BU16" i="88"/>
  <c r="AC38" i="45"/>
  <c r="AC44" i="45" s="1"/>
  <c r="U9" i="7" s="1"/>
  <c r="W44" i="45"/>
  <c r="AE38" i="45"/>
  <c r="AM10" i="35"/>
  <c r="AO10" i="35"/>
  <c r="S35" i="35"/>
  <c r="BA45" i="32"/>
  <c r="AK45" i="32"/>
  <c r="Q45" i="32"/>
  <c r="AU45" i="32"/>
  <c r="AE45" i="32"/>
  <c r="M47" i="32"/>
  <c r="I27" i="49"/>
  <c r="AC20" i="46"/>
  <c r="AE20" i="46"/>
  <c r="W10" i="46"/>
  <c r="Y10" i="46"/>
  <c r="Q35" i="46"/>
  <c r="BS12" i="91"/>
  <c r="BU12" i="91"/>
  <c r="M45" i="53"/>
  <c r="I60" i="53"/>
  <c r="I62" i="53" s="1"/>
  <c r="AC38" i="31"/>
  <c r="AC44" i="31" s="1"/>
  <c r="U25" i="7" s="1"/>
  <c r="W44" i="31"/>
  <c r="AE38" i="31"/>
  <c r="Y22" i="39"/>
  <c r="BA44" i="30"/>
  <c r="S10" i="41"/>
  <c r="BI23" i="90"/>
  <c r="BS8" i="90"/>
  <c r="AC20" i="34"/>
  <c r="AE20" i="34"/>
  <c r="AM10" i="36"/>
  <c r="S35" i="36"/>
  <c r="BS12" i="88"/>
  <c r="BU12" i="88"/>
  <c r="AS21" i="34"/>
  <c r="AU21" i="34"/>
  <c r="BM23" i="88"/>
  <c r="BA23" i="45"/>
  <c r="AY23" i="45"/>
  <c r="AI21" i="37"/>
  <c r="AK21" i="37"/>
  <c r="AM20" i="33"/>
  <c r="S10" i="38"/>
  <c r="Q48" i="54"/>
  <c r="W48" i="54" s="1"/>
  <c r="AS38" i="46"/>
  <c r="AU38" i="46"/>
  <c r="BS21" i="91"/>
  <c r="BU21" i="91"/>
  <c r="Y38" i="31"/>
  <c r="Q53" i="55"/>
  <c r="W53" i="55" s="1"/>
  <c r="AI53" i="55"/>
  <c r="AA53" i="55"/>
  <c r="AI20" i="30"/>
  <c r="AK20" i="30"/>
  <c r="K86" i="95"/>
  <c r="E27" i="12" s="1"/>
  <c r="E42" i="12" s="1"/>
  <c r="BS16" i="90"/>
  <c r="BU16" i="90"/>
  <c r="BA8" i="45"/>
  <c r="AY8" i="45"/>
  <c r="AO44" i="39"/>
  <c r="AY36" i="39"/>
  <c r="AY44" i="39" s="1"/>
  <c r="AG15" i="7" s="1"/>
  <c r="BA36" i="39"/>
  <c r="BS13" i="88"/>
  <c r="BU13" i="88"/>
  <c r="BS20" i="88"/>
  <c r="BU20" i="88"/>
  <c r="AI21" i="40"/>
  <c r="AK21" i="40"/>
  <c r="BS19" i="91"/>
  <c r="BU19" i="91"/>
  <c r="BS16" i="91"/>
  <c r="BU16" i="91"/>
  <c r="S10" i="39"/>
  <c r="AM46" i="45"/>
  <c r="BS13" i="91"/>
  <c r="BU13" i="91"/>
  <c r="BS15" i="91"/>
  <c r="W44" i="53"/>
  <c r="AY14" i="34"/>
  <c r="BA14" i="34"/>
  <c r="CG13" i="52"/>
  <c r="Y48" i="56"/>
  <c r="AC38" i="44"/>
  <c r="AC44" i="44" s="1"/>
  <c r="U10" i="7" s="1"/>
  <c r="AE38" i="44"/>
  <c r="W44" i="44"/>
  <c r="W10" i="37"/>
  <c r="Y10" i="37" s="1"/>
  <c r="Q35" i="37"/>
  <c r="BQ23" i="88"/>
  <c r="CC8" i="88"/>
  <c r="AO21" i="46"/>
  <c r="S10" i="32"/>
  <c r="AC38" i="39"/>
  <c r="AC44" i="39" s="1"/>
  <c r="U15" i="7" s="1"/>
  <c r="W44" i="39"/>
  <c r="M47" i="41"/>
  <c r="Q45" i="41"/>
  <c r="BS17" i="90"/>
  <c r="BU17" i="90"/>
  <c r="BS13" i="90"/>
  <c r="BU13" i="90"/>
  <c r="AS20" i="40"/>
  <c r="AU20" i="40"/>
  <c r="AS46" i="31"/>
  <c r="AU46" i="31"/>
  <c r="Q16" i="49"/>
  <c r="M18" i="49"/>
  <c r="M20" i="49"/>
  <c r="Y10" i="36"/>
  <c r="W10" i="36"/>
  <c r="Q35" i="36"/>
  <c r="AC21" i="34"/>
  <c r="AE21" i="34"/>
  <c r="Y46" i="36"/>
  <c r="BS14" i="88"/>
  <c r="BU14" i="88"/>
  <c r="BS10" i="88"/>
  <c r="BU10" i="88"/>
  <c r="M48" i="30"/>
  <c r="Y22" i="44"/>
  <c r="AC22" i="42"/>
  <c r="AE22" i="42"/>
  <c r="AO22" i="34"/>
  <c r="AI44" i="39"/>
  <c r="Y15" i="7" s="1"/>
  <c r="AC22" i="41"/>
  <c r="AE22" i="41"/>
  <c r="AI21" i="30"/>
  <c r="AK21" i="30"/>
  <c r="Y49" i="56"/>
  <c r="AC21" i="46"/>
  <c r="AE21" i="46"/>
  <c r="AM38" i="34"/>
  <c r="S44" i="34"/>
  <c r="AU35" i="38"/>
  <c r="AE35" i="38"/>
  <c r="AK35" i="38"/>
  <c r="BA35" i="38"/>
  <c r="AC20" i="37"/>
  <c r="AE20" i="37"/>
  <c r="Y46" i="33"/>
  <c r="M76" i="95"/>
  <c r="AM20" i="42"/>
  <c r="Y20" i="41"/>
  <c r="AS38" i="35"/>
  <c r="AS44" i="35" s="1"/>
  <c r="AC19" i="7" s="1"/>
  <c r="AU38" i="35"/>
  <c r="AM44" i="35"/>
  <c r="AS20" i="45"/>
  <c r="AU20" i="45"/>
  <c r="AO21" i="42"/>
  <c r="AS21" i="40"/>
  <c r="AU21" i="40"/>
  <c r="Q50" i="54"/>
  <c r="W50" i="54" s="1"/>
  <c r="Y50" i="54"/>
  <c r="AY46" i="37"/>
  <c r="BA46" i="37"/>
  <c r="AI46" i="41"/>
  <c r="AK46" i="41"/>
  <c r="AI46" i="45"/>
  <c r="AK46" i="45"/>
  <c r="W10" i="43"/>
  <c r="Q35" i="43"/>
  <c r="Y38" i="45"/>
  <c r="S10" i="46"/>
  <c r="AO21" i="32"/>
  <c r="AY21" i="32" s="1"/>
  <c r="W10" i="31"/>
  <c r="Q35" i="31"/>
  <c r="BS18" i="91"/>
  <c r="BU18" i="91"/>
  <c r="M48" i="39"/>
  <c r="AO38" i="32"/>
  <c r="AM38" i="32"/>
  <c r="S44" i="32"/>
  <c r="Y20" i="34"/>
  <c r="AS21" i="39"/>
  <c r="AU21" i="39"/>
  <c r="BS14" i="91"/>
  <c r="BU14" i="91"/>
  <c r="AY46" i="44"/>
  <c r="BA46" i="44"/>
  <c r="AS22" i="40"/>
  <c r="AU22" i="40"/>
  <c r="AM20" i="39"/>
  <c r="AO20" i="39"/>
  <c r="AO38" i="44"/>
  <c r="AO44" i="44" s="1"/>
  <c r="AM38" i="44"/>
  <c r="S44" i="44"/>
  <c r="AC21" i="44"/>
  <c r="AE21" i="44"/>
  <c r="AI38" i="44"/>
  <c r="AI44" i="44" s="1"/>
  <c r="Y10" i="7" s="1"/>
  <c r="Y44" i="44"/>
  <c r="AK38" i="44"/>
  <c r="I29" i="51"/>
  <c r="K41" i="94"/>
  <c r="E28" i="12" s="1"/>
  <c r="AU44" i="38"/>
  <c r="W10" i="34"/>
  <c r="Q35" i="34"/>
  <c r="M48" i="41"/>
  <c r="BS18" i="90"/>
  <c r="BU18" i="90"/>
  <c r="BS21" i="90"/>
  <c r="BU21" i="90"/>
  <c r="AY20" i="40"/>
  <c r="BA20" i="40"/>
  <c r="AS21" i="30"/>
  <c r="AU21" i="30"/>
  <c r="AY46" i="31"/>
  <c r="BA46" i="31"/>
  <c r="AM22" i="42"/>
  <c r="AO22" i="42" s="1"/>
  <c r="AS20" i="37"/>
  <c r="AU20" i="37"/>
  <c r="AS44" i="46"/>
  <c r="AC8" i="7" s="1"/>
  <c r="AI21" i="34"/>
  <c r="AK21" i="34"/>
  <c r="AM20" i="41"/>
  <c r="BI23" i="88"/>
  <c r="BS8" i="88"/>
  <c r="BS18" i="88"/>
  <c r="BU18" i="88"/>
  <c r="AY44" i="46"/>
  <c r="AG8" i="7" s="1"/>
  <c r="BQ23" i="90"/>
  <c r="CC8" i="90"/>
  <c r="AC20" i="40"/>
  <c r="AE20" i="40"/>
  <c r="BM23" i="91"/>
  <c r="AC22" i="45"/>
  <c r="AE22" i="45"/>
  <c r="AI21" i="33"/>
  <c r="AK21" i="33"/>
  <c r="AO46" i="38"/>
  <c r="AY46" i="38" s="1"/>
  <c r="AM46" i="38"/>
  <c r="AS46" i="38" s="1"/>
  <c r="BA9" i="33"/>
  <c r="AY9" i="33"/>
  <c r="Y44" i="39"/>
  <c r="AM22" i="33"/>
  <c r="AO22" i="33" s="1"/>
  <c r="BK23" i="88"/>
  <c r="BA34" i="45"/>
  <c r="AY34" i="45"/>
  <c r="Q45" i="37"/>
  <c r="S45" i="37" s="1"/>
  <c r="M47" i="37"/>
  <c r="M48" i="37" s="1"/>
  <c r="AI21" i="46"/>
  <c r="AK21" i="46"/>
  <c r="AI44" i="40"/>
  <c r="Y14" i="7" s="1"/>
  <c r="AM10" i="42"/>
  <c r="S35" i="42"/>
  <c r="AI20" i="37"/>
  <c r="AK20" i="37"/>
  <c r="AM21" i="45"/>
  <c r="M38" i="22"/>
  <c r="I33" i="10" s="1"/>
  <c r="S32" i="22"/>
  <c r="S38" i="22" s="1"/>
  <c r="M39" i="8" s="1"/>
  <c r="BA26" i="45"/>
  <c r="AY26" i="45"/>
  <c r="AI20" i="44"/>
  <c r="AK20" i="44"/>
  <c r="AC20" i="33"/>
  <c r="AE20" i="33"/>
  <c r="AC20" i="42"/>
  <c r="AE20" i="42"/>
  <c r="AY38" i="35"/>
  <c r="AY44" i="35" s="1"/>
  <c r="AG19" i="7" s="1"/>
  <c r="BA38" i="35"/>
  <c r="AO44" i="35"/>
  <c r="AY20" i="45"/>
  <c r="BA20" i="45"/>
  <c r="AS38" i="36"/>
  <c r="AS44" i="36" s="1"/>
  <c r="AC18" i="7" s="1"/>
  <c r="AM44" i="36"/>
  <c r="AU38" i="36"/>
  <c r="AS38" i="45"/>
  <c r="AS44" i="45" s="1"/>
  <c r="AC9" i="7" s="1"/>
  <c r="AU38" i="45"/>
  <c r="BM23" i="90"/>
  <c r="AC38" i="35"/>
  <c r="AC44" i="35" s="1"/>
  <c r="U19" i="7" s="1"/>
  <c r="W44" i="35"/>
  <c r="AE38" i="35"/>
  <c r="BS11" i="91"/>
  <c r="BU11" i="91"/>
  <c r="AQ13" i="52"/>
  <c r="AQ98" i="52" s="1"/>
  <c r="E19" i="8" s="1"/>
  <c r="AM98" i="52"/>
  <c r="E15" i="10" s="1"/>
  <c r="AS21" i="35"/>
  <c r="AU21" i="35"/>
  <c r="AC22" i="30"/>
  <c r="AE22" i="30"/>
  <c r="AC38" i="43"/>
  <c r="AC44" i="43" s="1"/>
  <c r="U11" i="7" s="1"/>
  <c r="W44" i="43"/>
  <c r="BS19" i="90"/>
  <c r="BU19" i="90"/>
  <c r="M26" i="54"/>
  <c r="I64" i="54"/>
  <c r="I66" i="54" s="1"/>
  <c r="AC22" i="40"/>
  <c r="AE22" i="40"/>
  <c r="AC38" i="38"/>
  <c r="AC44" i="38" s="1"/>
  <c r="U16" i="7" s="1"/>
  <c r="W44" i="38"/>
  <c r="BS17" i="88"/>
  <c r="BU17" i="88"/>
  <c r="W10" i="30"/>
  <c r="Q35" i="30"/>
  <c r="AK21" i="41"/>
  <c r="AI21" i="41"/>
  <c r="Q45" i="39"/>
  <c r="M47" i="39"/>
  <c r="BS10" i="91"/>
  <c r="BU10" i="91"/>
  <c r="AC20" i="45"/>
  <c r="AE20" i="45"/>
  <c r="BM13" i="52"/>
  <c r="AC38" i="30"/>
  <c r="AC44" i="30" s="1"/>
  <c r="U26" i="7" s="1"/>
  <c r="W44" i="30"/>
  <c r="AM20" i="31"/>
  <c r="AS20" i="31" s="1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AC20" i="35"/>
  <c r="AE20" i="35"/>
  <c r="BO23" i="88"/>
  <c r="AS46" i="40"/>
  <c r="AU46" i="40"/>
  <c r="Y10" i="44"/>
  <c r="W10" i="44"/>
  <c r="Q35" i="44"/>
  <c r="AC38" i="41"/>
  <c r="AC44" i="41" s="1"/>
  <c r="U13" i="7" s="1"/>
  <c r="W44" i="41"/>
  <c r="AE38" i="41"/>
  <c r="AY22" i="41"/>
  <c r="BA22" i="41"/>
  <c r="Y49" i="54"/>
  <c r="AC38" i="40"/>
  <c r="AC44" i="40" s="1"/>
  <c r="U14" i="7" s="1"/>
  <c r="W44" i="40"/>
  <c r="AE38" i="40"/>
  <c r="M25" i="49"/>
  <c r="Q21" i="49"/>
  <c r="AM20" i="36"/>
  <c r="AS20" i="36" s="1"/>
  <c r="AO20" i="36"/>
  <c r="AY20" i="36" s="1"/>
  <c r="Y38" i="34"/>
  <c r="Y63" i="50"/>
  <c r="Y20" i="45"/>
  <c r="W13" i="52"/>
  <c r="W98" i="52" s="1"/>
  <c r="E9" i="8" s="1"/>
  <c r="Q98" i="52"/>
  <c r="E9" i="10" s="1"/>
  <c r="AY22" i="46"/>
  <c r="BA22" i="46"/>
  <c r="BK23" i="90"/>
  <c r="AO20" i="35"/>
  <c r="AO44" i="38"/>
  <c r="S10" i="45"/>
  <c r="AS22" i="41"/>
  <c r="AU22" i="41"/>
  <c r="BA35" i="43"/>
  <c r="AE35" i="43"/>
  <c r="AK35" i="43"/>
  <c r="AU35" i="43"/>
  <c r="AO20" i="46"/>
  <c r="AM20" i="46"/>
  <c r="AI38" i="33"/>
  <c r="AI44" i="33" s="1"/>
  <c r="Y21" i="7" s="1"/>
  <c r="Y44" i="33"/>
  <c r="AK38" i="33"/>
  <c r="AC22" i="46"/>
  <c r="AE22" i="46"/>
  <c r="BS20" i="91"/>
  <c r="BU20" i="91"/>
  <c r="AY22" i="37"/>
  <c r="BA22" i="37"/>
  <c r="AC21" i="42"/>
  <c r="AE21" i="42"/>
  <c r="AM46" i="33"/>
  <c r="AC22" i="37"/>
  <c r="AE22" i="37"/>
  <c r="AC38" i="46"/>
  <c r="AC44" i="46" s="1"/>
  <c r="U8" i="7" s="1"/>
  <c r="AE38" i="46"/>
  <c r="W44" i="46"/>
  <c r="AS38" i="31"/>
  <c r="AS44" i="31" s="1"/>
  <c r="AC25" i="7" s="1"/>
  <c r="AU38" i="31"/>
  <c r="S45" i="46"/>
  <c r="Q45" i="46"/>
  <c r="M47" i="46"/>
  <c r="AU35" i="31"/>
  <c r="BA35" i="31"/>
  <c r="AK35" i="31"/>
  <c r="M48" i="31"/>
  <c r="AE35" i="31"/>
  <c r="AU44" i="45"/>
  <c r="AU44" i="43"/>
  <c r="Y38" i="35"/>
  <c r="BS9" i="91"/>
  <c r="BU9" i="91"/>
  <c r="BS22" i="91"/>
  <c r="BU22" i="91"/>
  <c r="M47" i="36"/>
  <c r="M48" i="36" s="1"/>
  <c r="Q45" i="36"/>
  <c r="AY44" i="30"/>
  <c r="AG26" i="7" s="1"/>
  <c r="AM20" i="34"/>
  <c r="BA36" i="44"/>
  <c r="AY36" i="44"/>
  <c r="AO22" i="40"/>
  <c r="AS46" i="37"/>
  <c r="AU46" i="37"/>
  <c r="AI44" i="36"/>
  <c r="Y18" i="7" s="1"/>
  <c r="AS13" i="52"/>
  <c r="Y21" i="44"/>
  <c r="AS22" i="37"/>
  <c r="AU22" i="37"/>
  <c r="Y21" i="42"/>
  <c r="AO21" i="35"/>
  <c r="BQ23" i="91"/>
  <c r="CC8" i="91"/>
  <c r="Y22" i="30"/>
  <c r="Y38" i="46"/>
  <c r="W10" i="40"/>
  <c r="Y10" i="40" s="1"/>
  <c r="Q35" i="40"/>
  <c r="S10" i="34"/>
  <c r="AO38" i="31"/>
  <c r="S10" i="33"/>
  <c r="Y38" i="43"/>
  <c r="BS9" i="90"/>
  <c r="BU9" i="90"/>
  <c r="BS12" i="90"/>
  <c r="BU12" i="90"/>
  <c r="AC21" i="35"/>
  <c r="AE21" i="35"/>
  <c r="AO21" i="30"/>
  <c r="AC46" i="41"/>
  <c r="AE46" i="41"/>
  <c r="M47" i="23"/>
  <c r="I90" i="23"/>
  <c r="AO38" i="40"/>
  <c r="AM38" i="40"/>
  <c r="S44" i="40"/>
  <c r="AM46" i="36"/>
  <c r="AU35" i="36"/>
  <c r="AK35" i="36"/>
  <c r="AE35" i="36"/>
  <c r="BA35" i="36"/>
  <c r="AO20" i="37"/>
  <c r="AM44" i="46"/>
  <c r="M23" i="95"/>
  <c r="M86" i="95" s="1"/>
  <c r="BS15" i="88"/>
  <c r="BS9" i="88"/>
  <c r="BU9" i="88"/>
  <c r="Y21" i="32"/>
  <c r="AI21" i="32" s="1"/>
  <c r="AC46" i="45"/>
  <c r="AE46" i="45"/>
  <c r="M48" i="35"/>
  <c r="Y20" i="40"/>
  <c r="AC21" i="41"/>
  <c r="AE21" i="41"/>
  <c r="Y22" i="45"/>
  <c r="AC26" i="56"/>
  <c r="AC64" i="56" s="1"/>
  <c r="E10" i="10" s="1"/>
  <c r="Y26" i="56"/>
  <c r="AM26" i="56"/>
  <c r="AM64" i="56" s="1"/>
  <c r="E13" i="10" s="1"/>
  <c r="Q26" i="56"/>
  <c r="AI26" i="56"/>
  <c r="M64" i="56"/>
  <c r="AC21" i="33"/>
  <c r="AE21" i="33"/>
  <c r="Y46" i="34"/>
  <c r="AI46" i="34" s="1"/>
  <c r="BS25" i="51"/>
  <c r="M47" i="45"/>
  <c r="M48" i="45" s="1"/>
  <c r="Q45" i="45"/>
  <c r="S45" i="45"/>
  <c r="Y46" i="32"/>
  <c r="AI46" i="32" s="1"/>
  <c r="M47" i="43"/>
  <c r="M48" i="43" s="1"/>
  <c r="BA45" i="43"/>
  <c r="AK45" i="43"/>
  <c r="AU45" i="43"/>
  <c r="AE45" i="43"/>
  <c r="Q45" i="43"/>
  <c r="S45" i="43" s="1"/>
  <c r="I38" i="22"/>
  <c r="Y46" i="38"/>
  <c r="AI46" i="38" s="1"/>
  <c r="AC20" i="44"/>
  <c r="AE20" i="44"/>
  <c r="Y20" i="33"/>
  <c r="Y20" i="42"/>
  <c r="AO22" i="38"/>
  <c r="AY22" i="38" s="1"/>
  <c r="AO38" i="36"/>
  <c r="AO38" i="45"/>
  <c r="AO46" i="35"/>
  <c r="AY46" i="35" s="1"/>
  <c r="S47" i="34" l="1"/>
  <c r="AM45" i="34"/>
  <c r="AO45" i="34" s="1"/>
  <c r="AM45" i="43"/>
  <c r="S47" i="43"/>
  <c r="AY22" i="33"/>
  <c r="BA22" i="33"/>
  <c r="AI10" i="45"/>
  <c r="AI35" i="45" s="1"/>
  <c r="Y35" i="45"/>
  <c r="AK10" i="45"/>
  <c r="I59" i="10"/>
  <c r="I61" i="10" s="1"/>
  <c r="E43" i="12"/>
  <c r="E20" i="9" s="1"/>
  <c r="AI10" i="40"/>
  <c r="Y35" i="40"/>
  <c r="AK10" i="40"/>
  <c r="AY22" i="42"/>
  <c r="BA22" i="42"/>
  <c r="Y10" i="28"/>
  <c r="BA44" i="44"/>
  <c r="AI10" i="37"/>
  <c r="AI35" i="37" s="1"/>
  <c r="Y35" i="37"/>
  <c r="AK10" i="37"/>
  <c r="AI10" i="39"/>
  <c r="Y35" i="39"/>
  <c r="AK10" i="39"/>
  <c r="AY10" i="30"/>
  <c r="BA10" i="30"/>
  <c r="AO35" i="30"/>
  <c r="AY10" i="31"/>
  <c r="S47" i="37"/>
  <c r="S48" i="37" s="1"/>
  <c r="AM45" i="37"/>
  <c r="AM45" i="31"/>
  <c r="S47" i="31"/>
  <c r="AY20" i="44"/>
  <c r="BA20" i="44"/>
  <c r="AO45" i="44"/>
  <c r="AM45" i="44"/>
  <c r="S47" i="44"/>
  <c r="AY22" i="35"/>
  <c r="BA22" i="35"/>
  <c r="AS46" i="33"/>
  <c r="AU46" i="33"/>
  <c r="AY20" i="35"/>
  <c r="BA20" i="35"/>
  <c r="G24" i="28"/>
  <c r="AE44" i="30"/>
  <c r="G19" i="28"/>
  <c r="AE44" i="35"/>
  <c r="O18" i="49"/>
  <c r="AS46" i="45"/>
  <c r="AU46" i="45"/>
  <c r="AI10" i="38"/>
  <c r="AI35" i="38" s="1"/>
  <c r="Y35" i="38"/>
  <c r="AC10" i="30"/>
  <c r="AC35" i="30" s="1"/>
  <c r="W35" i="30"/>
  <c r="AE10" i="30"/>
  <c r="AY20" i="39"/>
  <c r="BA20" i="39"/>
  <c r="AS20" i="42"/>
  <c r="AU20" i="42"/>
  <c r="S48" i="35"/>
  <c r="AI10" i="35"/>
  <c r="AI35" i="35" s="1"/>
  <c r="Y35" i="35"/>
  <c r="AK10" i="35"/>
  <c r="Q47" i="42"/>
  <c r="W45" i="42"/>
  <c r="Y45" i="42" s="1"/>
  <c r="M18" i="28"/>
  <c r="AK44" i="36"/>
  <c r="S47" i="23"/>
  <c r="S90" i="23" s="1"/>
  <c r="E39" i="8" s="1"/>
  <c r="M90" i="23"/>
  <c r="E33" i="10" s="1"/>
  <c r="W45" i="39"/>
  <c r="Y45" i="39" s="1"/>
  <c r="Q47" i="39"/>
  <c r="Q48" i="39" s="1"/>
  <c r="Y19" i="28"/>
  <c r="BA44" i="35"/>
  <c r="AS20" i="39"/>
  <c r="AU20" i="39"/>
  <c r="AO20" i="42"/>
  <c r="AM10" i="38"/>
  <c r="AO10" i="38" s="1"/>
  <c r="S35" i="38"/>
  <c r="M24" i="28"/>
  <c r="AK44" i="30"/>
  <c r="AS21" i="33"/>
  <c r="AU21" i="33"/>
  <c r="Q47" i="33"/>
  <c r="W45" i="33"/>
  <c r="AY20" i="30"/>
  <c r="BA20" i="30"/>
  <c r="AI10" i="33"/>
  <c r="AI35" i="33" s="1"/>
  <c r="Y35" i="33"/>
  <c r="AK10" i="33"/>
  <c r="Q48" i="42"/>
  <c r="AC10" i="35"/>
  <c r="AC35" i="35" s="1"/>
  <c r="W35" i="35"/>
  <c r="AE10" i="35"/>
  <c r="S24" i="28"/>
  <c r="AU44" i="30"/>
  <c r="G22" i="28"/>
  <c r="AE44" i="32"/>
  <c r="AY46" i="41"/>
  <c r="BA46" i="41"/>
  <c r="S45" i="42"/>
  <c r="W45" i="30"/>
  <c r="Y45" i="30" s="1"/>
  <c r="Q47" i="30"/>
  <c r="M13" i="28"/>
  <c r="AK44" i="41"/>
  <c r="Y17" i="28"/>
  <c r="BA44" i="37"/>
  <c r="AI20" i="33"/>
  <c r="AK20" i="33"/>
  <c r="G8" i="28"/>
  <c r="AE44" i="46"/>
  <c r="M21" i="28"/>
  <c r="AK44" i="33"/>
  <c r="Q25" i="49"/>
  <c r="W21" i="49"/>
  <c r="W25" i="49" s="1"/>
  <c r="W27" i="49" s="1"/>
  <c r="M29" i="8" s="1"/>
  <c r="AM20" i="51"/>
  <c r="AM24" i="51" s="1"/>
  <c r="I19" i="8" s="1"/>
  <c r="AI24" i="51"/>
  <c r="G15" i="10" s="1"/>
  <c r="S45" i="39"/>
  <c r="AI20" i="34"/>
  <c r="AK20" i="34"/>
  <c r="AC10" i="36"/>
  <c r="AC35" i="36" s="1"/>
  <c r="W35" i="36"/>
  <c r="G10" i="28"/>
  <c r="AE44" i="44"/>
  <c r="AI38" i="31"/>
  <c r="AI44" i="31" s="1"/>
  <c r="Y25" i="7" s="1"/>
  <c r="AK38" i="31"/>
  <c r="Y44" i="31"/>
  <c r="G23" i="28"/>
  <c r="AE44" i="31"/>
  <c r="AC10" i="46"/>
  <c r="AC35" i="46" s="1"/>
  <c r="W35" i="46"/>
  <c r="AE10" i="46"/>
  <c r="AS10" i="35"/>
  <c r="AM35" i="35"/>
  <c r="AU10" i="35"/>
  <c r="Q47" i="35"/>
  <c r="Y45" i="35"/>
  <c r="W45" i="35"/>
  <c r="M12" i="28"/>
  <c r="AK44" i="42"/>
  <c r="S48" i="40"/>
  <c r="AS20" i="30"/>
  <c r="AU20" i="30"/>
  <c r="AC10" i="33"/>
  <c r="AC35" i="33" s="1"/>
  <c r="W35" i="33"/>
  <c r="AE10" i="33"/>
  <c r="AY38" i="42"/>
  <c r="AY44" i="42" s="1"/>
  <c r="AG12" i="7" s="1"/>
  <c r="BA38" i="42"/>
  <c r="AO44" i="42"/>
  <c r="AC10" i="42"/>
  <c r="AC35" i="42" s="1"/>
  <c r="W35" i="42"/>
  <c r="AE10" i="42"/>
  <c r="S12" i="28"/>
  <c r="AU44" i="42"/>
  <c r="AS22" i="44"/>
  <c r="AU22" i="44"/>
  <c r="S45" i="30"/>
  <c r="S48" i="43"/>
  <c r="AO44" i="46"/>
  <c r="AC10" i="31"/>
  <c r="AC35" i="31" s="1"/>
  <c r="W35" i="31"/>
  <c r="AI20" i="41"/>
  <c r="AK20" i="41"/>
  <c r="AY22" i="34"/>
  <c r="BA22" i="34"/>
  <c r="AI22" i="39"/>
  <c r="AK22" i="39"/>
  <c r="AO45" i="38"/>
  <c r="AM45" i="38"/>
  <c r="S47" i="38"/>
  <c r="G21" i="28"/>
  <c r="AE44" i="33"/>
  <c r="W11" i="50"/>
  <c r="W64" i="50" s="1"/>
  <c r="W66" i="50" s="1"/>
  <c r="E29" i="8" s="1"/>
  <c r="Q64" i="50"/>
  <c r="Q66" i="50" s="1"/>
  <c r="E25" i="10" s="1"/>
  <c r="AC10" i="38"/>
  <c r="AC35" i="38" s="1"/>
  <c r="W35" i="38"/>
  <c r="Y10" i="30"/>
  <c r="M10" i="28"/>
  <c r="AK44" i="44"/>
  <c r="AM10" i="46"/>
  <c r="AO10" i="46" s="1"/>
  <c r="S35" i="46"/>
  <c r="S48" i="46" s="1"/>
  <c r="AM10" i="39"/>
  <c r="AO10" i="39"/>
  <c r="S35" i="39"/>
  <c r="AI10" i="46"/>
  <c r="AI35" i="46" s="1"/>
  <c r="Y35" i="46"/>
  <c r="AK10" i="46"/>
  <c r="AI21" i="44"/>
  <c r="AK21" i="44"/>
  <c r="AS10" i="42"/>
  <c r="AM35" i="42"/>
  <c r="AU10" i="42"/>
  <c r="AS20" i="41"/>
  <c r="AU20" i="41"/>
  <c r="AC10" i="34"/>
  <c r="AC35" i="34" s="1"/>
  <c r="W35" i="34"/>
  <c r="AE10" i="34"/>
  <c r="AI38" i="45"/>
  <c r="AI44" i="45" s="1"/>
  <c r="Y9" i="7" s="1"/>
  <c r="Y44" i="45"/>
  <c r="AK38" i="45"/>
  <c r="M48" i="46"/>
  <c r="AI10" i="36"/>
  <c r="AI35" i="36" s="1"/>
  <c r="Y35" i="36"/>
  <c r="Q47" i="41"/>
  <c r="Y45" i="41"/>
  <c r="W45" i="41"/>
  <c r="AM10" i="32"/>
  <c r="S35" i="32"/>
  <c r="AS20" i="33"/>
  <c r="AU20" i="33"/>
  <c r="W45" i="32"/>
  <c r="Q47" i="32"/>
  <c r="Y45" i="32"/>
  <c r="AS22" i="45"/>
  <c r="AU22" i="45"/>
  <c r="AC10" i="39"/>
  <c r="AC35" i="39" s="1"/>
  <c r="W35" i="39"/>
  <c r="AE10" i="39"/>
  <c r="M22" i="28"/>
  <c r="AK44" i="32"/>
  <c r="AY38" i="41"/>
  <c r="AY44" i="41" s="1"/>
  <c r="AG13" i="7" s="1"/>
  <c r="BA38" i="41"/>
  <c r="AO44" i="41"/>
  <c r="AS10" i="40"/>
  <c r="AS35" i="40" s="1"/>
  <c r="AM35" i="40"/>
  <c r="AU10" i="40"/>
  <c r="M17" i="28"/>
  <c r="AK44" i="37"/>
  <c r="Y35" i="42"/>
  <c r="AI10" i="42"/>
  <c r="AK10" i="42"/>
  <c r="G12" i="28"/>
  <c r="AE44" i="42"/>
  <c r="AI21" i="39"/>
  <c r="AK21" i="39"/>
  <c r="AY22" i="44"/>
  <c r="BA22" i="44"/>
  <c r="S48" i="44"/>
  <c r="AS10" i="43"/>
  <c r="AS35" i="43" s="1"/>
  <c r="AM35" i="43"/>
  <c r="S48" i="31"/>
  <c r="AY38" i="36"/>
  <c r="AY44" i="36" s="1"/>
  <c r="AG18" i="7" s="1"/>
  <c r="BA38" i="36"/>
  <c r="AO44" i="36"/>
  <c r="Q47" i="43"/>
  <c r="Y45" i="43"/>
  <c r="W45" i="43"/>
  <c r="AY38" i="40"/>
  <c r="AY44" i="40" s="1"/>
  <c r="AG14" i="7" s="1"/>
  <c r="BA38" i="40"/>
  <c r="AO44" i="40"/>
  <c r="AY21" i="35"/>
  <c r="BA21" i="35"/>
  <c r="AM45" i="46"/>
  <c r="S47" i="46"/>
  <c r="AI38" i="34"/>
  <c r="AI44" i="34" s="1"/>
  <c r="Y20" i="7" s="1"/>
  <c r="AK38" i="34"/>
  <c r="Y44" i="34"/>
  <c r="AI10" i="44"/>
  <c r="Y35" i="44"/>
  <c r="AK10" i="44"/>
  <c r="AS21" i="45"/>
  <c r="AU21" i="45"/>
  <c r="M29" i="51"/>
  <c r="I31" i="51"/>
  <c r="AC10" i="43"/>
  <c r="AC35" i="43" s="1"/>
  <c r="W35" i="43"/>
  <c r="AI10" i="32"/>
  <c r="AI35" i="32" s="1"/>
  <c r="Y35" i="32"/>
  <c r="BA47" i="38"/>
  <c r="AE47" i="38"/>
  <c r="AU47" i="38"/>
  <c r="AK47" i="38"/>
  <c r="Q48" i="35"/>
  <c r="W16" i="49"/>
  <c r="Q20" i="49"/>
  <c r="G25" i="10" s="1"/>
  <c r="Q18" i="49"/>
  <c r="Q48" i="33"/>
  <c r="AO45" i="45"/>
  <c r="AM45" i="45"/>
  <c r="S47" i="45"/>
  <c r="AY22" i="40"/>
  <c r="BA22" i="40"/>
  <c r="AS22" i="42"/>
  <c r="AU22" i="42"/>
  <c r="G15" i="28"/>
  <c r="AE44" i="39"/>
  <c r="AS46" i="36"/>
  <c r="AU46" i="36"/>
  <c r="AI38" i="43"/>
  <c r="AI44" i="43" s="1"/>
  <c r="Y11" i="7" s="1"/>
  <c r="Y44" i="43"/>
  <c r="AI38" i="46"/>
  <c r="AI44" i="46" s="1"/>
  <c r="Y8" i="7" s="1"/>
  <c r="AK38" i="46"/>
  <c r="Y44" i="46"/>
  <c r="AI38" i="35"/>
  <c r="AI44" i="35" s="1"/>
  <c r="Y19" i="7" s="1"/>
  <c r="AK38" i="35"/>
  <c r="Y44" i="35"/>
  <c r="O25" i="49"/>
  <c r="S8" i="28"/>
  <c r="AU44" i="46"/>
  <c r="AO46" i="36"/>
  <c r="AY21" i="30"/>
  <c r="BA21" i="30"/>
  <c r="AM10" i="33"/>
  <c r="AO10" i="33"/>
  <c r="S35" i="33"/>
  <c r="AI22" i="30"/>
  <c r="AK22" i="30"/>
  <c r="Y45" i="46"/>
  <c r="W45" i="46"/>
  <c r="Q47" i="46"/>
  <c r="Q48" i="46" s="1"/>
  <c r="AS20" i="46"/>
  <c r="AU20" i="46"/>
  <c r="BS20" i="51"/>
  <c r="BS24" i="51" s="1"/>
  <c r="I28" i="8" s="1"/>
  <c r="BO24" i="51"/>
  <c r="G24" i="10" s="1"/>
  <c r="G16" i="28"/>
  <c r="AE44" i="38"/>
  <c r="G11" i="28"/>
  <c r="AE44" i="43"/>
  <c r="AO10" i="42"/>
  <c r="AO20" i="41"/>
  <c r="Y10" i="34"/>
  <c r="AS38" i="32"/>
  <c r="AS44" i="32" s="1"/>
  <c r="AC24" i="7" s="1"/>
  <c r="AM44" i="32"/>
  <c r="AY21" i="42"/>
  <c r="BA21" i="42"/>
  <c r="AI46" i="33"/>
  <c r="AK46" i="33"/>
  <c r="AI22" i="44"/>
  <c r="AK22" i="44"/>
  <c r="S45" i="41"/>
  <c r="AY21" i="46"/>
  <c r="BA21" i="46"/>
  <c r="AO20" i="33"/>
  <c r="S45" i="32"/>
  <c r="G9" i="28"/>
  <c r="AE44" i="45"/>
  <c r="AO22" i="45"/>
  <c r="S47" i="35"/>
  <c r="AM45" i="35"/>
  <c r="AS38" i="41"/>
  <c r="AS44" i="41" s="1"/>
  <c r="AC13" i="7" s="1"/>
  <c r="AU38" i="41"/>
  <c r="AM44" i="41"/>
  <c r="AO10" i="40"/>
  <c r="G18" i="28"/>
  <c r="AE44" i="36"/>
  <c r="Q48" i="41"/>
  <c r="Q42" i="55"/>
  <c r="M58" i="55"/>
  <c r="AI42" i="55"/>
  <c r="AI58" i="55" s="1"/>
  <c r="I13" i="10" s="1"/>
  <c r="AA42" i="55"/>
  <c r="AS10" i="37"/>
  <c r="AS35" i="37" s="1"/>
  <c r="AM35" i="37"/>
  <c r="AU10" i="37"/>
  <c r="AS10" i="44"/>
  <c r="AM35" i="44"/>
  <c r="AU10" i="44"/>
  <c r="AO10" i="43"/>
  <c r="Q48" i="30"/>
  <c r="AY38" i="44"/>
  <c r="AY44" i="44" s="1"/>
  <c r="AG10" i="7" s="1"/>
  <c r="BA38" i="44"/>
  <c r="AS10" i="30"/>
  <c r="AS35" i="30" s="1"/>
  <c r="AM35" i="30"/>
  <c r="AU10" i="30"/>
  <c r="AY21" i="33"/>
  <c r="BA21" i="33"/>
  <c r="AI46" i="40"/>
  <c r="AK46" i="40"/>
  <c r="AC10" i="45"/>
  <c r="AC35" i="45" s="1"/>
  <c r="W35" i="45"/>
  <c r="AE10" i="45"/>
  <c r="Q26" i="54"/>
  <c r="Y26" i="54" s="1"/>
  <c r="M64" i="54"/>
  <c r="AY10" i="35"/>
  <c r="AO35" i="35"/>
  <c r="BA10" i="35"/>
  <c r="AI22" i="45"/>
  <c r="AK22" i="45"/>
  <c r="AS20" i="34"/>
  <c r="AU20" i="34"/>
  <c r="AY20" i="46"/>
  <c r="BA20" i="46"/>
  <c r="AI20" i="45"/>
  <c r="AK20" i="45"/>
  <c r="G14" i="28"/>
  <c r="AE44" i="40"/>
  <c r="S18" i="28"/>
  <c r="AU44" i="36"/>
  <c r="AS22" i="33"/>
  <c r="AU22" i="33"/>
  <c r="AY38" i="32"/>
  <c r="AY44" i="32" s="1"/>
  <c r="AG24" i="7" s="1"/>
  <c r="AO44" i="32"/>
  <c r="AS38" i="34"/>
  <c r="AS44" i="34" s="1"/>
  <c r="AC20" i="7" s="1"/>
  <c r="AU38" i="34"/>
  <c r="AM44" i="34"/>
  <c r="AM10" i="41"/>
  <c r="AO10" i="41"/>
  <c r="S35" i="41"/>
  <c r="Q45" i="53"/>
  <c r="M60" i="53"/>
  <c r="K25" i="49"/>
  <c r="K26" i="49" s="1"/>
  <c r="M26" i="49" s="1"/>
  <c r="Q26" i="49" s="1"/>
  <c r="W26" i="49" s="1"/>
  <c r="AS21" i="41"/>
  <c r="AU21" i="41"/>
  <c r="Q48" i="32"/>
  <c r="AI10" i="41"/>
  <c r="AK10" i="41"/>
  <c r="Y35" i="41"/>
  <c r="AI22" i="34"/>
  <c r="AK22" i="34"/>
  <c r="Y45" i="44"/>
  <c r="W45" i="44"/>
  <c r="Q47" i="44"/>
  <c r="Q48" i="44" s="1"/>
  <c r="AS22" i="35"/>
  <c r="AU22" i="35"/>
  <c r="AY21" i="44"/>
  <c r="BA21" i="44"/>
  <c r="AS20" i="44"/>
  <c r="AU20" i="44"/>
  <c r="AY10" i="37"/>
  <c r="BA10" i="37"/>
  <c r="AO35" i="37"/>
  <c r="Q47" i="40"/>
  <c r="Q48" i="40" s="1"/>
  <c r="W45" i="40"/>
  <c r="Y45" i="40" s="1"/>
  <c r="AY10" i="44"/>
  <c r="BA10" i="44"/>
  <c r="AO35" i="44"/>
  <c r="AS10" i="31"/>
  <c r="AS35" i="31" s="1"/>
  <c r="AM35" i="31"/>
  <c r="M16" i="28"/>
  <c r="AK44" i="38"/>
  <c r="S19" i="28"/>
  <c r="AU44" i="35"/>
  <c r="AS10" i="36"/>
  <c r="AS35" i="36" s="1"/>
  <c r="AM35" i="36"/>
  <c r="K18" i="49"/>
  <c r="K19" i="49" s="1"/>
  <c r="M19" i="49" s="1"/>
  <c r="Q19" i="49" s="1"/>
  <c r="W19" i="49" s="1"/>
  <c r="Q47" i="34"/>
  <c r="Q48" i="34" s="1"/>
  <c r="W45" i="34"/>
  <c r="G20" i="28"/>
  <c r="AE44" i="34"/>
  <c r="M14" i="28"/>
  <c r="AK44" i="40"/>
  <c r="AI21" i="42"/>
  <c r="AK21" i="42"/>
  <c r="Q47" i="36"/>
  <c r="Q48" i="36" s="1"/>
  <c r="W45" i="36"/>
  <c r="Y45" i="36"/>
  <c r="AO46" i="33"/>
  <c r="Y10" i="43"/>
  <c r="AC10" i="37"/>
  <c r="AC35" i="37" s="1"/>
  <c r="W35" i="37"/>
  <c r="AE10" i="37"/>
  <c r="AO46" i="45"/>
  <c r="Y48" i="54"/>
  <c r="AO10" i="36"/>
  <c r="BA47" i="32"/>
  <c r="AE47" i="32"/>
  <c r="AU47" i="32"/>
  <c r="AK47" i="32"/>
  <c r="S21" i="28"/>
  <c r="AU44" i="33"/>
  <c r="S47" i="33"/>
  <c r="AO45" i="33"/>
  <c r="AM45" i="33"/>
  <c r="Y45" i="31"/>
  <c r="W45" i="31"/>
  <c r="Q47" i="31"/>
  <c r="Q48" i="31" s="1"/>
  <c r="S47" i="40"/>
  <c r="AM45" i="40"/>
  <c r="AI20" i="42"/>
  <c r="AK20" i="42"/>
  <c r="AS26" i="56"/>
  <c r="AC10" i="40"/>
  <c r="AC35" i="40" s="1"/>
  <c r="W35" i="40"/>
  <c r="AE10" i="40"/>
  <c r="S45" i="36"/>
  <c r="W20" i="51"/>
  <c r="W24" i="51" s="1"/>
  <c r="I9" i="8" s="1"/>
  <c r="I10" i="8" s="1"/>
  <c r="Q24" i="51"/>
  <c r="G9" i="10" s="1"/>
  <c r="G13" i="28"/>
  <c r="AE44" i="41"/>
  <c r="AK47" i="43"/>
  <c r="AE47" i="43"/>
  <c r="AU47" i="43"/>
  <c r="BA47" i="43"/>
  <c r="Y45" i="45"/>
  <c r="W45" i="45"/>
  <c r="Q47" i="45"/>
  <c r="Q48" i="45" s="1"/>
  <c r="AY20" i="37"/>
  <c r="BA20" i="37"/>
  <c r="AY38" i="31"/>
  <c r="AY44" i="31" s="1"/>
  <c r="AG25" i="7" s="1"/>
  <c r="BA38" i="31"/>
  <c r="AO44" i="31"/>
  <c r="AM10" i="45"/>
  <c r="S35" i="45"/>
  <c r="AY38" i="45"/>
  <c r="AY44" i="45" s="1"/>
  <c r="AG9" i="7" s="1"/>
  <c r="BA38" i="45"/>
  <c r="AO44" i="45"/>
  <c r="W26" i="56"/>
  <c r="W64" i="56" s="1"/>
  <c r="E8" i="8" s="1"/>
  <c r="E10" i="8" s="1"/>
  <c r="Q64" i="56"/>
  <c r="E8" i="10" s="1"/>
  <c r="AI20" i="40"/>
  <c r="AK20" i="40"/>
  <c r="AS38" i="40"/>
  <c r="AS44" i="40" s="1"/>
  <c r="AC14" i="7" s="1"/>
  <c r="AU38" i="40"/>
  <c r="AM44" i="40"/>
  <c r="AO10" i="34"/>
  <c r="AM10" i="34"/>
  <c r="S35" i="34"/>
  <c r="S48" i="34" s="1"/>
  <c r="AO20" i="34"/>
  <c r="M48" i="33"/>
  <c r="Y16" i="28"/>
  <c r="BA44" i="38"/>
  <c r="AC10" i="44"/>
  <c r="AC35" i="44" s="1"/>
  <c r="W35" i="44"/>
  <c r="AE10" i="44"/>
  <c r="AO20" i="31"/>
  <c r="AY20" i="31" s="1"/>
  <c r="AO21" i="45"/>
  <c r="Q47" i="37"/>
  <c r="Q48" i="37" s="1"/>
  <c r="W45" i="37"/>
  <c r="Y45" i="37" s="1"/>
  <c r="M15" i="28"/>
  <c r="AK44" i="39"/>
  <c r="AS38" i="44"/>
  <c r="AS44" i="44" s="1"/>
  <c r="AC10" i="7" s="1"/>
  <c r="AU38" i="44"/>
  <c r="AM44" i="44"/>
  <c r="Y10" i="31"/>
  <c r="Q48" i="43"/>
  <c r="AO38" i="34"/>
  <c r="AI46" i="36"/>
  <c r="AK46" i="36"/>
  <c r="Y15" i="28"/>
  <c r="BA44" i="39"/>
  <c r="AO21" i="41"/>
  <c r="Y11" i="28"/>
  <c r="BA44" i="43"/>
  <c r="AC10" i="32"/>
  <c r="AC35" i="32" s="1"/>
  <c r="W35" i="32"/>
  <c r="Y45" i="38"/>
  <c r="W45" i="38"/>
  <c r="Q47" i="38"/>
  <c r="Q48" i="38" s="1"/>
  <c r="AC10" i="41"/>
  <c r="AC35" i="41" s="1"/>
  <c r="W35" i="41"/>
  <c r="AE10" i="41"/>
  <c r="M48" i="44"/>
  <c r="M48" i="32"/>
  <c r="O64" i="50"/>
  <c r="M66" i="50"/>
  <c r="G17" i="28"/>
  <c r="AE44" i="37"/>
  <c r="Y21" i="28"/>
  <c r="BA44" i="33"/>
  <c r="Y47" i="39" l="1"/>
  <c r="AI45" i="39"/>
  <c r="AI47" i="39" s="1"/>
  <c r="AO15" i="7" s="1"/>
  <c r="AK45" i="39"/>
  <c r="Y47" i="40"/>
  <c r="AI45" i="40"/>
  <c r="AI47" i="40" s="1"/>
  <c r="AO14" i="7" s="1"/>
  <c r="AK45" i="40"/>
  <c r="Y47" i="30"/>
  <c r="AI45" i="30"/>
  <c r="AI47" i="30" s="1"/>
  <c r="AO26" i="7" s="1"/>
  <c r="AK45" i="30"/>
  <c r="AY10" i="38"/>
  <c r="AY35" i="38" s="1"/>
  <c r="AO35" i="38"/>
  <c r="Y47" i="37"/>
  <c r="AI45" i="37"/>
  <c r="AI47" i="37" s="1"/>
  <c r="AO17" i="7" s="1"/>
  <c r="AK45" i="37"/>
  <c r="AY10" i="46"/>
  <c r="AY35" i="46" s="1"/>
  <c r="AO35" i="46"/>
  <c r="BA10" i="46"/>
  <c r="AO47" i="34"/>
  <c r="AY45" i="34"/>
  <c r="AY47" i="34" s="1"/>
  <c r="AW20" i="7" s="1"/>
  <c r="BA45" i="34"/>
  <c r="Y47" i="42"/>
  <c r="AI45" i="42"/>
  <c r="AI47" i="42" s="1"/>
  <c r="AO12" i="7" s="1"/>
  <c r="AK45" i="42"/>
  <c r="AO47" i="33"/>
  <c r="AY45" i="33"/>
  <c r="BA45" i="33"/>
  <c r="W47" i="34"/>
  <c r="AC45" i="34"/>
  <c r="AC47" i="34" s="1"/>
  <c r="AK20" i="7" s="1"/>
  <c r="AE45" i="34"/>
  <c r="Q17" i="28"/>
  <c r="AM48" i="37"/>
  <c r="AU48" i="37" s="1"/>
  <c r="AU35" i="37"/>
  <c r="AO47" i="45"/>
  <c r="AY45" i="45"/>
  <c r="AY47" i="45" s="1"/>
  <c r="AW9" i="7" s="1"/>
  <c r="BA45" i="45"/>
  <c r="AY10" i="39"/>
  <c r="AY35" i="39" s="1"/>
  <c r="BA10" i="39"/>
  <c r="AO35" i="39"/>
  <c r="E18" i="28"/>
  <c r="I9" i="7"/>
  <c r="AI48" i="45"/>
  <c r="E22" i="28"/>
  <c r="AM47" i="40"/>
  <c r="AS45" i="40"/>
  <c r="AS47" i="40" s="1"/>
  <c r="AS14" i="7" s="1"/>
  <c r="AU45" i="40"/>
  <c r="AY10" i="41"/>
  <c r="AO35" i="41"/>
  <c r="BA10" i="41"/>
  <c r="AY20" i="41"/>
  <c r="BA20" i="41"/>
  <c r="AS10" i="33"/>
  <c r="AS35" i="33" s="1"/>
  <c r="AM35" i="33"/>
  <c r="AU10" i="33"/>
  <c r="AS10" i="32"/>
  <c r="AS35" i="32" s="1"/>
  <c r="AM35" i="32"/>
  <c r="E23" i="28"/>
  <c r="W48" i="31"/>
  <c r="AE48" i="31" s="1"/>
  <c r="I21" i="7"/>
  <c r="AO35" i="31"/>
  <c r="S10" i="28"/>
  <c r="AU44" i="44"/>
  <c r="AO45" i="40"/>
  <c r="AM45" i="32"/>
  <c r="AO45" i="32" s="1"/>
  <c r="S47" i="32"/>
  <c r="Q12" i="28"/>
  <c r="AU35" i="42"/>
  <c r="Q19" i="28"/>
  <c r="AU35" i="35"/>
  <c r="K16" i="28"/>
  <c r="AY35" i="31"/>
  <c r="Y64" i="50"/>
  <c r="AY21" i="45"/>
  <c r="BA21" i="45"/>
  <c r="E10" i="28"/>
  <c r="AE35" i="44"/>
  <c r="AS10" i="34"/>
  <c r="AS35" i="34" s="1"/>
  <c r="AM35" i="34"/>
  <c r="AU10" i="34"/>
  <c r="Q18" i="28"/>
  <c r="Q23" i="28"/>
  <c r="W17" i="28"/>
  <c r="BA35" i="37"/>
  <c r="K13" i="28"/>
  <c r="AK35" i="41"/>
  <c r="E9" i="28"/>
  <c r="AE35" i="45"/>
  <c r="AY10" i="43"/>
  <c r="AY35" i="43" s="1"/>
  <c r="AO35" i="43"/>
  <c r="AY20" i="33"/>
  <c r="BA20" i="33"/>
  <c r="M14" i="7"/>
  <c r="AS48" i="40"/>
  <c r="W47" i="41"/>
  <c r="AC45" i="41"/>
  <c r="AC47" i="41" s="1"/>
  <c r="AK13" i="7" s="1"/>
  <c r="AE45" i="41"/>
  <c r="AS35" i="42"/>
  <c r="Y8" i="28"/>
  <c r="BA44" i="46"/>
  <c r="E12" i="28"/>
  <c r="AE35" i="42"/>
  <c r="AS35" i="35"/>
  <c r="Q27" i="49"/>
  <c r="I25" i="10" s="1"/>
  <c r="I16" i="7"/>
  <c r="W24" i="28"/>
  <c r="BA35" i="30"/>
  <c r="K15" i="28"/>
  <c r="Y48" i="39"/>
  <c r="AK48" i="39" s="1"/>
  <c r="AK35" i="39"/>
  <c r="BA21" i="41"/>
  <c r="AY21" i="41"/>
  <c r="M19" i="28"/>
  <c r="AK44" i="35"/>
  <c r="E18" i="7"/>
  <c r="AK48" i="32"/>
  <c r="E10" i="7"/>
  <c r="E14" i="28"/>
  <c r="AE35" i="40"/>
  <c r="M18" i="7"/>
  <c r="S20" i="28"/>
  <c r="AU44" i="34"/>
  <c r="W19" i="28"/>
  <c r="BA35" i="35"/>
  <c r="E9" i="7"/>
  <c r="AC48" i="45"/>
  <c r="Q24" i="28"/>
  <c r="AU35" i="30"/>
  <c r="AM47" i="35"/>
  <c r="AS45" i="35"/>
  <c r="AS47" i="35" s="1"/>
  <c r="AS19" i="7" s="1"/>
  <c r="AU45" i="35"/>
  <c r="AY46" i="36"/>
  <c r="BA46" i="36"/>
  <c r="M8" i="28"/>
  <c r="AK44" i="46"/>
  <c r="AM47" i="46"/>
  <c r="AS45" i="46"/>
  <c r="AS47" i="46" s="1"/>
  <c r="AS8" i="7" s="1"/>
  <c r="AU45" i="46"/>
  <c r="Y14" i="28"/>
  <c r="BA44" i="40"/>
  <c r="W47" i="32"/>
  <c r="I22" i="28" s="1"/>
  <c r="AC45" i="32"/>
  <c r="AC47" i="32" s="1"/>
  <c r="AK24" i="7" s="1"/>
  <c r="Y47" i="41"/>
  <c r="AI45" i="41"/>
  <c r="AI47" i="41" s="1"/>
  <c r="AO13" i="7" s="1"/>
  <c r="AK45" i="41"/>
  <c r="AS10" i="46"/>
  <c r="AS35" i="46" s="1"/>
  <c r="AM35" i="46"/>
  <c r="AU10" i="46"/>
  <c r="E12" i="7"/>
  <c r="W47" i="33"/>
  <c r="AC45" i="33"/>
  <c r="AC47" i="33" s="1"/>
  <c r="AK21" i="7" s="1"/>
  <c r="AE45" i="33"/>
  <c r="S48" i="38"/>
  <c r="W47" i="42"/>
  <c r="AC45" i="42"/>
  <c r="AC47" i="42" s="1"/>
  <c r="AK12" i="7" s="1"/>
  <c r="AE45" i="42"/>
  <c r="AM47" i="31"/>
  <c r="AM48" i="31" s="1"/>
  <c r="AU48" i="31" s="1"/>
  <c r="AS45" i="31"/>
  <c r="AS47" i="31" s="1"/>
  <c r="AS25" i="7" s="1"/>
  <c r="AU45" i="31"/>
  <c r="AI35" i="39"/>
  <c r="AY10" i="36"/>
  <c r="AY35" i="36" s="1"/>
  <c r="AO35" i="36"/>
  <c r="W47" i="40"/>
  <c r="W48" i="40" s="1"/>
  <c r="AE48" i="40" s="1"/>
  <c r="AC45" i="40"/>
  <c r="AC47" i="40" s="1"/>
  <c r="AK14" i="7" s="1"/>
  <c r="AE45" i="40"/>
  <c r="Y47" i="44"/>
  <c r="AI45" i="44"/>
  <c r="AI47" i="44" s="1"/>
  <c r="AO10" i="7" s="1"/>
  <c r="AK45" i="44"/>
  <c r="AI10" i="34"/>
  <c r="AI35" i="34" s="1"/>
  <c r="Y35" i="34"/>
  <c r="AK10" i="34"/>
  <c r="E11" i="7"/>
  <c r="Y47" i="43"/>
  <c r="O11" i="28" s="1"/>
  <c r="AI45" i="43"/>
  <c r="AI47" i="43" s="1"/>
  <c r="AO11" i="7" s="1"/>
  <c r="E16" i="28"/>
  <c r="W48" i="38"/>
  <c r="AE48" i="38" s="1"/>
  <c r="I19" i="7"/>
  <c r="AS10" i="39"/>
  <c r="AS35" i="39" s="1"/>
  <c r="AU10" i="39"/>
  <c r="AM35" i="39"/>
  <c r="E24" i="7"/>
  <c r="AC48" i="32"/>
  <c r="S47" i="36"/>
  <c r="S48" i="36" s="1"/>
  <c r="AM45" i="36"/>
  <c r="AO45" i="36"/>
  <c r="AY46" i="45"/>
  <c r="BA46" i="45"/>
  <c r="Y18" i="28"/>
  <c r="BA44" i="36"/>
  <c r="Y47" i="32"/>
  <c r="O22" i="28" s="1"/>
  <c r="AI45" i="32"/>
  <c r="AI47" i="32" s="1"/>
  <c r="AO24" i="7" s="1"/>
  <c r="E25" i="7"/>
  <c r="E13" i="28"/>
  <c r="W48" i="41"/>
  <c r="AE48" i="41" s="1"/>
  <c r="AE35" i="41"/>
  <c r="AY10" i="34"/>
  <c r="AO35" i="34"/>
  <c r="BA10" i="34"/>
  <c r="E17" i="28"/>
  <c r="AE35" i="37"/>
  <c r="M25" i="7"/>
  <c r="AS48" i="31"/>
  <c r="E13" i="7"/>
  <c r="AC48" i="41"/>
  <c r="S14" i="28"/>
  <c r="S25" i="28" s="1"/>
  <c r="AU44" i="40"/>
  <c r="S48" i="45"/>
  <c r="E14" i="7"/>
  <c r="AC48" i="40"/>
  <c r="W47" i="31"/>
  <c r="AC45" i="31"/>
  <c r="AC47" i="31" s="1"/>
  <c r="AK25" i="7" s="1"/>
  <c r="AE45" i="31"/>
  <c r="E17" i="7"/>
  <c r="AY46" i="33"/>
  <c r="BA46" i="33"/>
  <c r="W10" i="28"/>
  <c r="BA35" i="44"/>
  <c r="AY35" i="37"/>
  <c r="AI35" i="41"/>
  <c r="AY35" i="35"/>
  <c r="M26" i="7"/>
  <c r="Q10" i="28"/>
  <c r="AU35" i="44"/>
  <c r="AO45" i="35"/>
  <c r="K22" i="28"/>
  <c r="Y48" i="32"/>
  <c r="AO45" i="46"/>
  <c r="AI35" i="42"/>
  <c r="E20" i="28"/>
  <c r="W48" i="34"/>
  <c r="AE48" i="34" s="1"/>
  <c r="AE35" i="34"/>
  <c r="K8" i="28"/>
  <c r="AK35" i="46"/>
  <c r="Y12" i="28"/>
  <c r="BA44" i="42"/>
  <c r="W47" i="35"/>
  <c r="AC45" i="35"/>
  <c r="AC47" i="35" s="1"/>
  <c r="AK19" i="7" s="1"/>
  <c r="AE45" i="35"/>
  <c r="E8" i="28"/>
  <c r="W48" i="46"/>
  <c r="AE48" i="46" s="1"/>
  <c r="AE35" i="46"/>
  <c r="W47" i="30"/>
  <c r="AC45" i="30"/>
  <c r="AC47" i="30" s="1"/>
  <c r="AK26" i="7" s="1"/>
  <c r="AE45" i="30"/>
  <c r="Y45" i="33"/>
  <c r="AO45" i="31"/>
  <c r="AY35" i="30"/>
  <c r="K14" i="28"/>
  <c r="Y48" i="40"/>
  <c r="AK48" i="40" s="1"/>
  <c r="AK35" i="40"/>
  <c r="AM47" i="34"/>
  <c r="AS45" i="34"/>
  <c r="AS47" i="34" s="1"/>
  <c r="AS20" i="7" s="1"/>
  <c r="AU45" i="34"/>
  <c r="W47" i="37"/>
  <c r="AC45" i="37"/>
  <c r="AC47" i="37" s="1"/>
  <c r="AK17" i="7" s="1"/>
  <c r="AE45" i="37"/>
  <c r="Y47" i="45"/>
  <c r="AI45" i="45"/>
  <c r="AI47" i="45" s="1"/>
  <c r="AO9" i="7" s="1"/>
  <c r="AK45" i="45"/>
  <c r="Y22" i="28"/>
  <c r="BA44" i="32"/>
  <c r="W26" i="54"/>
  <c r="W64" i="54" s="1"/>
  <c r="Q64" i="54"/>
  <c r="M20" i="28"/>
  <c r="AK44" i="34"/>
  <c r="Y13" i="28"/>
  <c r="BA44" i="41"/>
  <c r="K21" i="28"/>
  <c r="AK35" i="33"/>
  <c r="M17" i="7"/>
  <c r="E21" i="28"/>
  <c r="W48" i="33"/>
  <c r="AE48" i="33" s="1"/>
  <c r="AE35" i="33"/>
  <c r="AS10" i="41"/>
  <c r="AS35" i="41" s="1"/>
  <c r="AM35" i="41"/>
  <c r="AU10" i="41"/>
  <c r="AQ29" i="51"/>
  <c r="AQ31" i="51" s="1"/>
  <c r="I14" i="10" s="1"/>
  <c r="BG29" i="51"/>
  <c r="BG31" i="51" s="1"/>
  <c r="I20" i="10" s="1"/>
  <c r="Q29" i="51"/>
  <c r="AI29" i="51"/>
  <c r="AA29" i="51"/>
  <c r="AA31" i="51" s="1"/>
  <c r="I11" i="10" s="1"/>
  <c r="AY29" i="51"/>
  <c r="AY31" i="51" s="1"/>
  <c r="I16" i="10" s="1"/>
  <c r="BO29" i="51"/>
  <c r="M31" i="51"/>
  <c r="Y47" i="31"/>
  <c r="AI45" i="31"/>
  <c r="AI47" i="31" s="1"/>
  <c r="AO25" i="7" s="1"/>
  <c r="AK45" i="31"/>
  <c r="S22" i="28"/>
  <c r="AU44" i="32"/>
  <c r="W18" i="49"/>
  <c r="W20" i="49"/>
  <c r="I29" i="8" s="1"/>
  <c r="I24" i="7"/>
  <c r="AI48" i="32"/>
  <c r="K10" i="28"/>
  <c r="Y48" i="44"/>
  <c r="AK48" i="44" s="1"/>
  <c r="AK35" i="44"/>
  <c r="Q11" i="28"/>
  <c r="AM48" i="43"/>
  <c r="AU48" i="43" s="1"/>
  <c r="K12" i="28"/>
  <c r="Y48" i="42"/>
  <c r="AK48" i="42" s="1"/>
  <c r="AK35" i="42"/>
  <c r="E15" i="28"/>
  <c r="AE35" i="39"/>
  <c r="K18" i="28"/>
  <c r="E20" i="7"/>
  <c r="AC48" i="34"/>
  <c r="I8" i="7"/>
  <c r="AI48" i="46"/>
  <c r="AM45" i="30"/>
  <c r="S47" i="30"/>
  <c r="S48" i="30" s="1"/>
  <c r="Y47" i="35"/>
  <c r="AI45" i="35"/>
  <c r="AI47" i="35" s="1"/>
  <c r="AO19" i="7" s="1"/>
  <c r="AK45" i="35"/>
  <c r="E8" i="7"/>
  <c r="AC48" i="46"/>
  <c r="S47" i="42"/>
  <c r="S48" i="42" s="1"/>
  <c r="AM45" i="42"/>
  <c r="E19" i="28"/>
  <c r="AE35" i="35"/>
  <c r="AS10" i="38"/>
  <c r="AS35" i="38" s="1"/>
  <c r="AM35" i="38"/>
  <c r="W47" i="39"/>
  <c r="AC45" i="39"/>
  <c r="AC47" i="39" s="1"/>
  <c r="AK15" i="7" s="1"/>
  <c r="AE45" i="39"/>
  <c r="AM47" i="37"/>
  <c r="AS45" i="37"/>
  <c r="AS47" i="37" s="1"/>
  <c r="AS17" i="7" s="1"/>
  <c r="AU45" i="37"/>
  <c r="Y48" i="37"/>
  <c r="AK48" i="37" s="1"/>
  <c r="K17" i="28"/>
  <c r="AK35" i="37"/>
  <c r="AI35" i="40"/>
  <c r="AM47" i="43"/>
  <c r="U11" i="28" s="1"/>
  <c r="AS45" i="43"/>
  <c r="AS47" i="43" s="1"/>
  <c r="AS11" i="7" s="1"/>
  <c r="Y47" i="38"/>
  <c r="O16" i="28" s="1"/>
  <c r="AI45" i="38"/>
  <c r="AI47" i="38" s="1"/>
  <c r="AO16" i="7" s="1"/>
  <c r="Y9" i="28"/>
  <c r="BA44" i="45"/>
  <c r="S48" i="41"/>
  <c r="Y47" i="46"/>
  <c r="AI45" i="46"/>
  <c r="AI47" i="46" s="1"/>
  <c r="AO8" i="7" s="1"/>
  <c r="AK45" i="46"/>
  <c r="AY10" i="33"/>
  <c r="BA10" i="33"/>
  <c r="AO35" i="33"/>
  <c r="S48" i="32"/>
  <c r="AO47" i="38"/>
  <c r="AA16" i="28" s="1"/>
  <c r="AY45" i="38"/>
  <c r="AY47" i="38" s="1"/>
  <c r="AW16" i="7" s="1"/>
  <c r="E24" i="28"/>
  <c r="W48" i="30"/>
  <c r="AE48" i="30" s="1"/>
  <c r="AE35" i="30"/>
  <c r="AO47" i="44"/>
  <c r="AO48" i="44" s="1"/>
  <c r="BA48" i="44" s="1"/>
  <c r="AY45" i="44"/>
  <c r="AY47" i="44" s="1"/>
  <c r="AW10" i="7" s="1"/>
  <c r="BA45" i="44"/>
  <c r="AI10" i="31"/>
  <c r="AI35" i="31" s="1"/>
  <c r="Y35" i="31"/>
  <c r="AY20" i="34"/>
  <c r="BA20" i="34"/>
  <c r="Y23" i="28"/>
  <c r="BA44" i="31"/>
  <c r="I30" i="8"/>
  <c r="E16" i="7"/>
  <c r="AC48" i="38"/>
  <c r="M23" i="28"/>
  <c r="AK44" i="31"/>
  <c r="E26" i="7"/>
  <c r="AC48" i="30"/>
  <c r="Q58" i="55"/>
  <c r="I8" i="10" s="1"/>
  <c r="W42" i="55"/>
  <c r="AY10" i="42"/>
  <c r="AY35" i="42" s="1"/>
  <c r="BA10" i="42"/>
  <c r="AO35" i="42"/>
  <c r="Q14" i="28"/>
  <c r="AM48" i="40"/>
  <c r="AU48" i="40" s="1"/>
  <c r="AU35" i="40"/>
  <c r="AO10" i="32"/>
  <c r="M9" i="28"/>
  <c r="AK44" i="45"/>
  <c r="E21" i="7"/>
  <c r="AC48" i="33"/>
  <c r="AS10" i="45"/>
  <c r="AS35" i="45" s="1"/>
  <c r="AU10" i="45"/>
  <c r="AM35" i="45"/>
  <c r="AI10" i="43"/>
  <c r="AI35" i="43" s="1"/>
  <c r="Y35" i="43"/>
  <c r="Y47" i="36"/>
  <c r="AI45" i="36"/>
  <c r="AI47" i="36" s="1"/>
  <c r="AO18" i="7" s="1"/>
  <c r="AK45" i="36"/>
  <c r="K60" i="53"/>
  <c r="K61" i="53" s="1"/>
  <c r="M61" i="53" s="1"/>
  <c r="Q61" i="53" s="1"/>
  <c r="W61" i="53" s="1"/>
  <c r="AS35" i="44"/>
  <c r="AY10" i="40"/>
  <c r="AY35" i="40" s="1"/>
  <c r="BA10" i="40"/>
  <c r="AO35" i="40"/>
  <c r="W47" i="38"/>
  <c r="I16" i="28" s="1"/>
  <c r="AC45" i="38"/>
  <c r="AC47" i="38" s="1"/>
  <c r="AK16" i="7" s="1"/>
  <c r="AY38" i="34"/>
  <c r="AY44" i="34" s="1"/>
  <c r="AG20" i="7" s="1"/>
  <c r="BA38" i="34"/>
  <c r="AO44" i="34"/>
  <c r="AO10" i="45"/>
  <c r="W47" i="45"/>
  <c r="AC45" i="45"/>
  <c r="AC47" i="45" s="1"/>
  <c r="AK9" i="7" s="1"/>
  <c r="AE45" i="45"/>
  <c r="AM47" i="33"/>
  <c r="AS45" i="33"/>
  <c r="AS47" i="33" s="1"/>
  <c r="AS21" i="7" s="1"/>
  <c r="AU45" i="33"/>
  <c r="W47" i="36"/>
  <c r="W48" i="36" s="1"/>
  <c r="AE48" i="36" s="1"/>
  <c r="AC45" i="36"/>
  <c r="AC47" i="36" s="1"/>
  <c r="AK18" i="7" s="1"/>
  <c r="AE45" i="36"/>
  <c r="Y45" i="34"/>
  <c r="AY35" i="44"/>
  <c r="W47" i="44"/>
  <c r="AC45" i="44"/>
  <c r="AC47" i="44" s="1"/>
  <c r="AK10" i="7" s="1"/>
  <c r="AE45" i="44"/>
  <c r="W45" i="53"/>
  <c r="W60" i="53" s="1"/>
  <c r="W62" i="53" s="1"/>
  <c r="M27" i="8" s="1"/>
  <c r="Q60" i="53"/>
  <c r="Q62" i="53" s="1"/>
  <c r="I23" i="10" s="1"/>
  <c r="K64" i="54"/>
  <c r="K65" i="54" s="1"/>
  <c r="M65" i="54" s="1"/>
  <c r="Q65" i="54" s="1"/>
  <c r="W65" i="54" s="1"/>
  <c r="S13" i="28"/>
  <c r="AU44" i="41"/>
  <c r="BA22" i="45"/>
  <c r="AY22" i="45"/>
  <c r="S47" i="41"/>
  <c r="AM45" i="41"/>
  <c r="W47" i="46"/>
  <c r="AC45" i="46"/>
  <c r="AC47" i="46" s="1"/>
  <c r="AK8" i="7" s="1"/>
  <c r="AE45" i="46"/>
  <c r="S48" i="33"/>
  <c r="M27" i="49"/>
  <c r="M11" i="28"/>
  <c r="AK44" i="43"/>
  <c r="AM47" i="45"/>
  <c r="AS45" i="45"/>
  <c r="AS47" i="45" s="1"/>
  <c r="AS9" i="7" s="1"/>
  <c r="AU45" i="45"/>
  <c r="E11" i="28"/>
  <c r="AI35" i="44"/>
  <c r="W47" i="43"/>
  <c r="I11" i="28" s="1"/>
  <c r="AC45" i="43"/>
  <c r="AC47" i="43" s="1"/>
  <c r="AK11" i="7" s="1"/>
  <c r="M11" i="7"/>
  <c r="AS48" i="43"/>
  <c r="E15" i="7"/>
  <c r="I18" i="7"/>
  <c r="AI48" i="36"/>
  <c r="AI10" i="30"/>
  <c r="AI35" i="30" s="1"/>
  <c r="AK10" i="30"/>
  <c r="Y35" i="30"/>
  <c r="AM47" i="38"/>
  <c r="U16" i="28" s="1"/>
  <c r="AS45" i="38"/>
  <c r="AS47" i="38" s="1"/>
  <c r="AS16" i="7" s="1"/>
  <c r="AM45" i="39"/>
  <c r="S47" i="39"/>
  <c r="S48" i="39" s="1"/>
  <c r="AO45" i="39"/>
  <c r="G25" i="28"/>
  <c r="G31" i="28" s="1"/>
  <c r="U27" i="7" s="1"/>
  <c r="E19" i="7"/>
  <c r="AC48" i="35"/>
  <c r="AY20" i="42"/>
  <c r="BA20" i="42"/>
  <c r="K19" i="28"/>
  <c r="Y48" i="35"/>
  <c r="AK48" i="35" s="1"/>
  <c r="AK35" i="35"/>
  <c r="G26" i="28"/>
  <c r="G37" i="10" s="1"/>
  <c r="AM47" i="44"/>
  <c r="AM48" i="44" s="1"/>
  <c r="AU48" i="44" s="1"/>
  <c r="AS45" i="44"/>
  <c r="AS47" i="44" s="1"/>
  <c r="AS10" i="7" s="1"/>
  <c r="AU45" i="44"/>
  <c r="AO45" i="37"/>
  <c r="I17" i="7"/>
  <c r="AI48" i="37"/>
  <c r="K9" i="28"/>
  <c r="Y48" i="45"/>
  <c r="AK48" i="45" s="1"/>
  <c r="AK35" i="45"/>
  <c r="AO45" i="43"/>
  <c r="S31" i="28" l="1"/>
  <c r="AC27" i="7" s="1"/>
  <c r="S26" i="28"/>
  <c r="G39" i="10" s="1"/>
  <c r="AO47" i="32"/>
  <c r="AA22" i="28" s="1"/>
  <c r="AY45" i="32"/>
  <c r="AY47" i="32" s="1"/>
  <c r="AW24" i="7" s="1"/>
  <c r="AO47" i="39"/>
  <c r="AY45" i="39"/>
  <c r="AY47" i="39" s="1"/>
  <c r="AW15" i="7" s="1"/>
  <c r="BA45" i="39"/>
  <c r="AM47" i="41"/>
  <c r="AS45" i="41"/>
  <c r="AS47" i="41" s="1"/>
  <c r="AS13" i="7" s="1"/>
  <c r="AU45" i="41"/>
  <c r="AM47" i="42"/>
  <c r="AS45" i="42"/>
  <c r="AS47" i="42" s="1"/>
  <c r="AS12" i="7" s="1"/>
  <c r="AU45" i="42"/>
  <c r="K20" i="28"/>
  <c r="AK35" i="34"/>
  <c r="M25" i="28"/>
  <c r="Q66" i="54"/>
  <c r="E23" i="10" s="1"/>
  <c r="Q17" i="7"/>
  <c r="AY48" i="37"/>
  <c r="I12" i="28"/>
  <c r="AE47" i="42"/>
  <c r="W13" i="28"/>
  <c r="BA35" i="41"/>
  <c r="Q14" i="7"/>
  <c r="AY10" i="32"/>
  <c r="AY35" i="32" s="1"/>
  <c r="AO35" i="32"/>
  <c r="M13" i="7"/>
  <c r="AS48" i="41"/>
  <c r="W66" i="54"/>
  <c r="E27" i="8" s="1"/>
  <c r="E30" i="8" s="1"/>
  <c r="I17" i="28"/>
  <c r="AE47" i="37"/>
  <c r="AO47" i="31"/>
  <c r="AY45" i="31"/>
  <c r="AY47" i="31" s="1"/>
  <c r="AW25" i="7" s="1"/>
  <c r="BA45" i="31"/>
  <c r="W48" i="37"/>
  <c r="AE48" i="37" s="1"/>
  <c r="Q8" i="28"/>
  <c r="Q25" i="28" s="1"/>
  <c r="Q31" i="28" s="1"/>
  <c r="M27" i="7" s="1"/>
  <c r="AM48" i="46"/>
  <c r="AU48" i="46" s="1"/>
  <c r="AU35" i="46"/>
  <c r="Q11" i="7"/>
  <c r="AY48" i="43"/>
  <c r="M24" i="7"/>
  <c r="AS48" i="32"/>
  <c r="AY35" i="41"/>
  <c r="O12" i="28"/>
  <c r="AK47" i="42"/>
  <c r="AO47" i="37"/>
  <c r="AY45" i="37"/>
  <c r="AY47" i="37" s="1"/>
  <c r="AW17" i="7" s="1"/>
  <c r="BA45" i="37"/>
  <c r="W48" i="43"/>
  <c r="AE48" i="43" s="1"/>
  <c r="Y20" i="28"/>
  <c r="BA44" i="34"/>
  <c r="M10" i="7"/>
  <c r="AS48" i="44"/>
  <c r="Q9" i="28"/>
  <c r="AM48" i="45"/>
  <c r="AU48" i="45" s="1"/>
  <c r="AU35" i="45"/>
  <c r="W21" i="28"/>
  <c r="AO48" i="33"/>
  <c r="BA48" i="33" s="1"/>
  <c r="BA35" i="33"/>
  <c r="M16" i="7"/>
  <c r="AS48" i="38"/>
  <c r="Y47" i="33"/>
  <c r="AI45" i="33"/>
  <c r="AI47" i="33" s="1"/>
  <c r="AK45" i="33"/>
  <c r="I23" i="28"/>
  <c r="AE47" i="31"/>
  <c r="Q15" i="28"/>
  <c r="AU35" i="39"/>
  <c r="I15" i="7"/>
  <c r="AI48" i="39"/>
  <c r="M8" i="7"/>
  <c r="AS48" i="46"/>
  <c r="AC48" i="36"/>
  <c r="W48" i="42"/>
  <c r="AE48" i="42" s="1"/>
  <c r="I13" i="28"/>
  <c r="AE47" i="41"/>
  <c r="AM48" i="34"/>
  <c r="AU48" i="34" s="1"/>
  <c r="Q20" i="28"/>
  <c r="AU35" i="34"/>
  <c r="Q25" i="7"/>
  <c r="AY48" i="31"/>
  <c r="O17" i="28"/>
  <c r="AK47" i="37"/>
  <c r="O14" i="28"/>
  <c r="AK47" i="40"/>
  <c r="I9" i="28"/>
  <c r="AE47" i="45"/>
  <c r="W18" i="28"/>
  <c r="Q12" i="7"/>
  <c r="I11" i="7"/>
  <c r="AI48" i="43"/>
  <c r="AM29" i="51"/>
  <c r="AM31" i="51" s="1"/>
  <c r="M19" i="8" s="1"/>
  <c r="AI31" i="51"/>
  <c r="I15" i="10" s="1"/>
  <c r="I19" i="28"/>
  <c r="AE47" i="35"/>
  <c r="AC48" i="31"/>
  <c r="AO47" i="36"/>
  <c r="AY45" i="36"/>
  <c r="AY47" i="36" s="1"/>
  <c r="AW18" i="7" s="1"/>
  <c r="BA45" i="36"/>
  <c r="O10" i="28"/>
  <c r="AK47" i="44"/>
  <c r="W48" i="45"/>
  <c r="AE48" i="45" s="1"/>
  <c r="M20" i="7"/>
  <c r="AS48" i="34"/>
  <c r="Y48" i="38"/>
  <c r="AK48" i="38" s="1"/>
  <c r="W23" i="28"/>
  <c r="AO48" i="31"/>
  <c r="BA48" i="31" s="1"/>
  <c r="Q21" i="28"/>
  <c r="AM48" i="33"/>
  <c r="AU48" i="33" s="1"/>
  <c r="AU35" i="33"/>
  <c r="W15" i="28"/>
  <c r="AO48" i="39"/>
  <c r="BA48" i="39" s="1"/>
  <c r="BA35" i="39"/>
  <c r="I20" i="28"/>
  <c r="AE47" i="34"/>
  <c r="W16" i="28"/>
  <c r="AO48" i="38"/>
  <c r="BA48" i="38" s="1"/>
  <c r="I26" i="7"/>
  <c r="AI48" i="30"/>
  <c r="W14" i="28"/>
  <c r="BA35" i="40"/>
  <c r="I14" i="7"/>
  <c r="AI48" i="40"/>
  <c r="I13" i="7"/>
  <c r="AI48" i="41"/>
  <c r="Q8" i="7"/>
  <c r="AY10" i="45"/>
  <c r="AY35" i="45" s="1"/>
  <c r="BA10" i="45"/>
  <c r="AO35" i="45"/>
  <c r="I15" i="28"/>
  <c r="AE47" i="39"/>
  <c r="W48" i="39"/>
  <c r="AE48" i="39" s="1"/>
  <c r="BS29" i="51"/>
  <c r="BS31" i="51" s="1"/>
  <c r="M28" i="8" s="1"/>
  <c r="BO31" i="51"/>
  <c r="I24" i="10" s="1"/>
  <c r="AO47" i="35"/>
  <c r="AY45" i="35"/>
  <c r="AY47" i="35" s="1"/>
  <c r="AW19" i="7" s="1"/>
  <c r="BA45" i="35"/>
  <c r="I20" i="7"/>
  <c r="AI48" i="34"/>
  <c r="Q22" i="28"/>
  <c r="I10" i="7"/>
  <c r="AI48" i="44"/>
  <c r="I18" i="28"/>
  <c r="AE47" i="36"/>
  <c r="Q16" i="28"/>
  <c r="AM48" i="38"/>
  <c r="AU48" i="38" s="1"/>
  <c r="AC48" i="39"/>
  <c r="AA10" i="28"/>
  <c r="BA47" i="44"/>
  <c r="AO47" i="43"/>
  <c r="AA11" i="28" s="1"/>
  <c r="AY45" i="43"/>
  <c r="AY47" i="43" s="1"/>
  <c r="AW11" i="7" s="1"/>
  <c r="I10" i="28"/>
  <c r="AE47" i="44"/>
  <c r="U21" i="28"/>
  <c r="AU47" i="33"/>
  <c r="M62" i="53"/>
  <c r="M9" i="7"/>
  <c r="AS48" i="45"/>
  <c r="AY35" i="33"/>
  <c r="W48" i="35"/>
  <c r="AE48" i="35" s="1"/>
  <c r="W29" i="51"/>
  <c r="W31" i="51" s="1"/>
  <c r="M9" i="8" s="1"/>
  <c r="Q31" i="51"/>
  <c r="I9" i="10" s="1"/>
  <c r="U20" i="28"/>
  <c r="AU47" i="34"/>
  <c r="I12" i="7"/>
  <c r="AI48" i="42"/>
  <c r="W20" i="28"/>
  <c r="AO48" i="34"/>
  <c r="BA48" i="34" s="1"/>
  <c r="BA35" i="34"/>
  <c r="AM47" i="36"/>
  <c r="AS45" i="36"/>
  <c r="AS47" i="36" s="1"/>
  <c r="AU45" i="36"/>
  <c r="M15" i="7"/>
  <c r="AS48" i="39"/>
  <c r="AC48" i="43"/>
  <c r="I21" i="28"/>
  <c r="AE47" i="33"/>
  <c r="U19" i="28"/>
  <c r="AU47" i="35"/>
  <c r="AC48" i="44"/>
  <c r="AI48" i="38"/>
  <c r="M21" i="7"/>
  <c r="AS48" i="33"/>
  <c r="U14" i="28"/>
  <c r="AU47" i="40"/>
  <c r="AA9" i="28"/>
  <c r="BA47" i="45"/>
  <c r="AA20" i="28"/>
  <c r="BA47" i="34"/>
  <c r="Q16" i="7"/>
  <c r="AY48" i="38"/>
  <c r="O18" i="28"/>
  <c r="AK47" i="36"/>
  <c r="O8" i="28"/>
  <c r="AK47" i="46"/>
  <c r="I25" i="7"/>
  <c r="AI48" i="31"/>
  <c r="Q13" i="28"/>
  <c r="AM48" i="41"/>
  <c r="AU48" i="41" s="1"/>
  <c r="AU35" i="41"/>
  <c r="E25" i="28"/>
  <c r="E31" i="28" s="1"/>
  <c r="E27" i="7" s="1"/>
  <c r="M19" i="7"/>
  <c r="AS48" i="35"/>
  <c r="AM47" i="39"/>
  <c r="AS45" i="39"/>
  <c r="AS47" i="39" s="1"/>
  <c r="AS15" i="7" s="1"/>
  <c r="AU45" i="39"/>
  <c r="K24" i="28"/>
  <c r="Y48" i="30"/>
  <c r="AK48" i="30" s="1"/>
  <c r="AK35" i="30"/>
  <c r="Q10" i="7"/>
  <c r="AY48" i="44"/>
  <c r="O19" i="28"/>
  <c r="AK47" i="35"/>
  <c r="I24" i="28"/>
  <c r="AE47" i="30"/>
  <c r="AO47" i="46"/>
  <c r="AY45" i="46"/>
  <c r="AY47" i="46" s="1"/>
  <c r="AW8" i="7" s="1"/>
  <c r="BA45" i="46"/>
  <c r="AY35" i="34"/>
  <c r="U23" i="28"/>
  <c r="AU47" i="31"/>
  <c r="O13" i="28"/>
  <c r="AK47" i="41"/>
  <c r="U8" i="28"/>
  <c r="AU47" i="46"/>
  <c r="Y25" i="28"/>
  <c r="W48" i="44"/>
  <c r="AE48" i="44" s="1"/>
  <c r="W48" i="32"/>
  <c r="AE48" i="32" s="1"/>
  <c r="Q15" i="7"/>
  <c r="AY47" i="33"/>
  <c r="AW21" i="7" s="1"/>
  <c r="O15" i="28"/>
  <c r="AK47" i="39"/>
  <c r="K23" i="28"/>
  <c r="K25" i="28" s="1"/>
  <c r="K31" i="28" s="1"/>
  <c r="I27" i="7" s="1"/>
  <c r="Y48" i="31"/>
  <c r="AK48" i="31" s="1"/>
  <c r="Y48" i="46"/>
  <c r="AK48" i="46" s="1"/>
  <c r="AO47" i="40"/>
  <c r="AY45" i="40"/>
  <c r="AY47" i="40" s="1"/>
  <c r="AW14" i="7" s="1"/>
  <c r="BA45" i="40"/>
  <c r="O24" i="28"/>
  <c r="AK47" i="30"/>
  <c r="AO45" i="41"/>
  <c r="K11" i="28"/>
  <c r="Y48" i="43"/>
  <c r="AK48" i="43" s="1"/>
  <c r="AM47" i="30"/>
  <c r="AS45" i="30"/>
  <c r="AS47" i="30" s="1"/>
  <c r="AU45" i="30"/>
  <c r="Q26" i="7"/>
  <c r="Q18" i="7"/>
  <c r="AY48" i="36"/>
  <c r="W11" i="28"/>
  <c r="AO48" i="43"/>
  <c r="BA48" i="43" s="1"/>
  <c r="M30" i="8"/>
  <c r="W58" i="55"/>
  <c r="M8" i="8" s="1"/>
  <c r="M10" i="8" s="1"/>
  <c r="AA58" i="55"/>
  <c r="I10" i="10" s="1"/>
  <c r="U10" i="28"/>
  <c r="AU47" i="44"/>
  <c r="I8" i="28"/>
  <c r="I25" i="28" s="1"/>
  <c r="I31" i="28" s="1"/>
  <c r="AK27" i="7" s="1"/>
  <c r="AE47" i="46"/>
  <c r="U17" i="28"/>
  <c r="AU47" i="37"/>
  <c r="Y48" i="36"/>
  <c r="AK48" i="36" s="1"/>
  <c r="U9" i="28"/>
  <c r="AU47" i="45"/>
  <c r="M66" i="54"/>
  <c r="Y47" i="34"/>
  <c r="AI45" i="34"/>
  <c r="AI47" i="34" s="1"/>
  <c r="AO20" i="7" s="1"/>
  <c r="AK45" i="34"/>
  <c r="W12" i="28"/>
  <c r="BA35" i="42"/>
  <c r="E26" i="28"/>
  <c r="E37" i="10" s="1"/>
  <c r="AO45" i="42"/>
  <c r="AO45" i="30"/>
  <c r="O23" i="28"/>
  <c r="AK47" i="31"/>
  <c r="AS48" i="37"/>
  <c r="O9" i="28"/>
  <c r="AK47" i="45"/>
  <c r="Q19" i="7"/>
  <c r="AC48" i="37"/>
  <c r="AI48" i="35"/>
  <c r="I14" i="28"/>
  <c r="AE47" i="40"/>
  <c r="AC48" i="42"/>
  <c r="M12" i="7"/>
  <c r="AS48" i="42"/>
  <c r="Y48" i="41"/>
  <c r="AK48" i="41" s="1"/>
  <c r="AM48" i="35"/>
  <c r="AU48" i="35" s="1"/>
  <c r="AM47" i="32"/>
  <c r="U22" i="28" s="1"/>
  <c r="AS45" i="32"/>
  <c r="AS47" i="32" s="1"/>
  <c r="AS24" i="7" s="1"/>
  <c r="AA21" i="28"/>
  <c r="BA47" i="33"/>
  <c r="W8" i="28"/>
  <c r="AO48" i="46"/>
  <c r="BA48" i="46" s="1"/>
  <c r="BA35" i="46"/>
  <c r="AO47" i="30" l="1"/>
  <c r="AY45" i="30"/>
  <c r="AY47" i="30" s="1"/>
  <c r="BA45" i="30"/>
  <c r="U15" i="28"/>
  <c r="AU47" i="39"/>
  <c r="W9" i="28"/>
  <c r="AO48" i="45"/>
  <c r="BA48" i="45" s="1"/>
  <c r="BA35" i="45"/>
  <c r="AY48" i="35"/>
  <c r="AA14" i="28"/>
  <c r="BA47" i="40"/>
  <c r="Q26" i="28"/>
  <c r="E39" i="10" s="1"/>
  <c r="Q21" i="7"/>
  <c r="AY48" i="33"/>
  <c r="Q9" i="7"/>
  <c r="AY48" i="45"/>
  <c r="AA17" i="28"/>
  <c r="BA47" i="37"/>
  <c r="AO48" i="37"/>
  <c r="BA48" i="37" s="1"/>
  <c r="AA15" i="28"/>
  <c r="BA47" i="39"/>
  <c r="I26" i="28"/>
  <c r="I37" i="10" s="1"/>
  <c r="AM48" i="32"/>
  <c r="AU48" i="32" s="1"/>
  <c r="M31" i="28"/>
  <c r="Y27" i="7" s="1"/>
  <c r="M26" i="28"/>
  <c r="G38" i="10" s="1"/>
  <c r="U12" i="28"/>
  <c r="AU47" i="42"/>
  <c r="AM48" i="42"/>
  <c r="AU48" i="42" s="1"/>
  <c r="AA19" i="28"/>
  <c r="BA47" i="35"/>
  <c r="AO48" i="35"/>
  <c r="BA48" i="35" s="1"/>
  <c r="O20" i="28"/>
  <c r="AK47" i="34"/>
  <c r="AO47" i="41"/>
  <c r="AY45" i="41"/>
  <c r="AY47" i="41" s="1"/>
  <c r="AW13" i="7" s="1"/>
  <c r="BA45" i="41"/>
  <c r="AY48" i="46"/>
  <c r="AA18" i="28"/>
  <c r="BA47" i="36"/>
  <c r="AO48" i="36"/>
  <c r="BA48" i="36" s="1"/>
  <c r="AO21" i="7"/>
  <c r="AI48" i="33"/>
  <c r="AO48" i="32"/>
  <c r="BA48" i="32" s="1"/>
  <c r="W22" i="28"/>
  <c r="Y31" i="28"/>
  <c r="AG27" i="7" s="1"/>
  <c r="Y26" i="28"/>
  <c r="G40" i="10" s="1"/>
  <c r="U25" i="28"/>
  <c r="U31" i="28" s="1"/>
  <c r="AS27" i="7" s="1"/>
  <c r="Q20" i="7"/>
  <c r="AY48" i="34"/>
  <c r="AO48" i="40"/>
  <c r="BA48" i="40" s="1"/>
  <c r="O21" i="28"/>
  <c r="O25" i="28" s="1"/>
  <c r="AK47" i="33"/>
  <c r="Y48" i="33"/>
  <c r="AK48" i="33" s="1"/>
  <c r="Q24" i="7"/>
  <c r="AY48" i="32"/>
  <c r="Y48" i="34"/>
  <c r="AK48" i="34" s="1"/>
  <c r="U24" i="28"/>
  <c r="U26" i="28" s="1"/>
  <c r="I39" i="10" s="1"/>
  <c r="AU47" i="30"/>
  <c r="AM48" i="30"/>
  <c r="AU48" i="30" s="1"/>
  <c r="U18" i="28"/>
  <c r="AU47" i="36"/>
  <c r="AM48" i="36"/>
  <c r="AU48" i="36" s="1"/>
  <c r="AO47" i="42"/>
  <c r="AY45" i="42"/>
  <c r="AY47" i="42" s="1"/>
  <c r="BA45" i="42"/>
  <c r="W25" i="28"/>
  <c r="AY48" i="39"/>
  <c r="AM48" i="39"/>
  <c r="AU48" i="39" s="1"/>
  <c r="AA23" i="28"/>
  <c r="BA47" i="31"/>
  <c r="AY48" i="40"/>
  <c r="AA8" i="28"/>
  <c r="BA47" i="46"/>
  <c r="K26" i="28"/>
  <c r="E38" i="10" s="1"/>
  <c r="AS26" i="7"/>
  <c r="AS48" i="30"/>
  <c r="AS18" i="7"/>
  <c r="AS48" i="36"/>
  <c r="Q13" i="7"/>
  <c r="U13" i="28"/>
  <c r="AU47" i="41"/>
  <c r="O31" i="28" l="1"/>
  <c r="AO27" i="7" s="1"/>
  <c r="O26" i="28"/>
  <c r="I38" i="10" s="1"/>
  <c r="AW12" i="7"/>
  <c r="AY48" i="42"/>
  <c r="AA13" i="28"/>
  <c r="BA47" i="41"/>
  <c r="AO48" i="41"/>
  <c r="BA48" i="41" s="1"/>
  <c r="AA12" i="28"/>
  <c r="AA25" i="28" s="1"/>
  <c r="AA31" i="28" s="1"/>
  <c r="AW27" i="7" s="1"/>
  <c r="BA47" i="42"/>
  <c r="AO48" i="42"/>
  <c r="BA48" i="42" s="1"/>
  <c r="G42" i="10"/>
  <c r="AW26" i="7"/>
  <c r="AY48" i="30"/>
  <c r="AA24" i="28"/>
  <c r="BA47" i="30"/>
  <c r="AO48" i="30"/>
  <c r="BA48" i="30" s="1"/>
  <c r="AY48" i="41"/>
  <c r="W31" i="28"/>
  <c r="Q27" i="7" s="1"/>
  <c r="W26" i="28"/>
  <c r="E40" i="10" s="1"/>
  <c r="E42" i="10" s="1"/>
  <c r="AA26" i="28" l="1"/>
  <c r="I40" i="10" s="1"/>
  <c r="I42" i="10" s="1"/>
  <c r="E11" i="9"/>
  <c r="E43" i="10"/>
  <c r="E48" i="10" s="1"/>
  <c r="E49" i="10" s="1"/>
  <c r="K49" i="10" s="1"/>
  <c r="E12" i="9"/>
  <c r="G50" i="10"/>
  <c r="G55" i="10" s="1"/>
  <c r="G56" i="10" s="1"/>
  <c r="K56" i="10" s="1"/>
  <c r="E13" i="9" l="1"/>
  <c r="I57" i="10"/>
  <c r="I62" i="10" s="1"/>
  <c r="I63" i="10" s="1"/>
  <c r="K63" i="10" s="1"/>
  <c r="K160" i="11"/>
  <c r="M160" i="11" s="1"/>
  <c r="K158" i="11"/>
  <c r="M158" i="11" s="1"/>
  <c r="K156" i="11"/>
  <c r="M156" i="11" s="1"/>
  <c r="K154" i="11"/>
  <c r="M154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47" i="11"/>
  <c r="M147" i="11" s="1"/>
  <c r="K153" i="11"/>
  <c r="M153" i="11" s="1"/>
  <c r="K137" i="11"/>
  <c r="M137" i="11" s="1"/>
  <c r="K159" i="11"/>
  <c r="M159" i="11" s="1"/>
  <c r="K143" i="11"/>
  <c r="M143" i="11" s="1"/>
  <c r="K155" i="11"/>
  <c r="M155" i="11" s="1"/>
  <c r="K139" i="11"/>
  <c r="M139" i="11" s="1"/>
  <c r="K145" i="11"/>
  <c r="M145" i="11" s="1"/>
  <c r="K141" i="11"/>
  <c r="M141" i="11" s="1"/>
  <c r="K149" i="11"/>
  <c r="M149" i="11" s="1"/>
  <c r="K135" i="11"/>
  <c r="M135" i="11" s="1"/>
  <c r="M162" i="11" s="1"/>
  <c r="K157" i="11"/>
  <c r="M157" i="11" s="1"/>
  <c r="K151" i="11"/>
  <c r="M151" i="11" s="1"/>
  <c r="K131" i="11"/>
  <c r="M131" i="11" s="1"/>
  <c r="K104" i="11"/>
  <c r="M104" i="11" s="1"/>
  <c r="K98" i="11"/>
  <c r="M98" i="11" s="1"/>
  <c r="K66" i="11"/>
  <c r="M66" i="11" s="1"/>
  <c r="K59" i="11"/>
  <c r="M59" i="11" s="1"/>
  <c r="K105" i="11"/>
  <c r="M105" i="11" s="1"/>
  <c r="K97" i="11"/>
  <c r="M97" i="11" s="1"/>
  <c r="K61" i="11"/>
  <c r="M61" i="11" s="1"/>
  <c r="K103" i="11"/>
  <c r="M103" i="11" s="1"/>
  <c r="K71" i="11"/>
  <c r="M71" i="11" s="1"/>
  <c r="K99" i="11"/>
  <c r="M99" i="11" s="1"/>
  <c r="K60" i="11"/>
  <c r="M60" i="11" s="1"/>
  <c r="K70" i="11"/>
  <c r="M70" i="11" s="1"/>
  <c r="K69" i="11"/>
  <c r="M69" i="11" s="1"/>
  <c r="K62" i="11"/>
  <c r="M62" i="11" s="1"/>
  <c r="E18" i="9"/>
  <c r="E9" i="9" l="1"/>
  <c r="E15" i="9" s="1"/>
  <c r="M163" i="11"/>
  <c r="K174" i="11"/>
  <c r="M174" i="11" s="1"/>
  <c r="K167" i="11"/>
  <c r="M167" i="11" s="1"/>
  <c r="K164" i="11"/>
  <c r="M164" i="11" s="1"/>
  <c r="M176" i="11" s="1"/>
  <c r="K173" i="11"/>
  <c r="M173" i="11" s="1"/>
  <c r="K170" i="11"/>
  <c r="M170" i="11" s="1"/>
  <c r="K169" i="11"/>
  <c r="M169" i="11" s="1"/>
  <c r="K166" i="11"/>
  <c r="M166" i="11" s="1"/>
  <c r="K165" i="11"/>
  <c r="M165" i="11" s="1"/>
  <c r="K168" i="11"/>
  <c r="M168" i="11" s="1"/>
  <c r="K172" i="11"/>
  <c r="M172" i="11" s="1"/>
  <c r="K171" i="11"/>
  <c r="M171" i="11" s="1"/>
  <c r="M133" i="11"/>
  <c r="E10" i="9" l="1"/>
  <c r="E16" i="9" s="1"/>
  <c r="M177" i="11"/>
  <c r="E8" i="9"/>
  <c r="M134" i="11"/>
  <c r="K22" i="8"/>
  <c r="G13" i="6" s="1"/>
  <c r="G24" i="1" s="1"/>
  <c r="K34" i="8"/>
  <c r="G22" i="6" s="1"/>
  <c r="G51" i="1" s="1"/>
  <c r="K33" i="8"/>
  <c r="G21" i="6" s="1"/>
  <c r="G48" i="1" s="1"/>
  <c r="K18" i="8"/>
  <c r="K31" i="8"/>
  <c r="G19" i="6" s="1"/>
  <c r="G42" i="1" s="1"/>
  <c r="K32" i="8"/>
  <c r="G20" i="6" s="1"/>
  <c r="G45" i="1" s="1"/>
  <c r="K14" i="8"/>
  <c r="G9" i="6" s="1"/>
  <c r="G12" i="1" s="1"/>
  <c r="BC8" i="7"/>
  <c r="AC8" i="5" s="1"/>
  <c r="G86" i="1" s="1"/>
  <c r="BC25" i="7"/>
  <c r="AC25" i="5" s="1"/>
  <c r="G307" i="1" s="1"/>
  <c r="BC14" i="7"/>
  <c r="AC14" i="5" s="1"/>
  <c r="G164" i="1" s="1"/>
  <c r="BC17" i="7"/>
  <c r="AC17" i="5" s="1"/>
  <c r="G203" i="1" s="1"/>
  <c r="BC23" i="7"/>
  <c r="AC23" i="5" s="1"/>
  <c r="G281" i="1" s="1"/>
  <c r="BC11" i="7"/>
  <c r="AC11" i="5" s="1"/>
  <c r="G125" i="1" s="1"/>
  <c r="BC18" i="7"/>
  <c r="AC18" i="5" s="1"/>
  <c r="G216" i="1" s="1"/>
  <c r="BC13" i="7"/>
  <c r="AC13" i="5" s="1"/>
  <c r="G151" i="1" s="1"/>
  <c r="BC10" i="7"/>
  <c r="AC10" i="5" s="1"/>
  <c r="G112" i="1" s="1"/>
  <c r="BC15" i="7"/>
  <c r="AC15" i="5" s="1"/>
  <c r="G177" i="1" s="1"/>
  <c r="BC22" i="7"/>
  <c r="AC22" i="5" s="1"/>
  <c r="G268" i="1" s="1"/>
  <c r="BC12" i="7"/>
  <c r="AC12" i="5" s="1"/>
  <c r="G138" i="1" s="1"/>
  <c r="BC19" i="7"/>
  <c r="AC19" i="5" s="1"/>
  <c r="BC20" i="7"/>
  <c r="AC20" i="5" s="1"/>
  <c r="G242" i="1" s="1"/>
  <c r="BC16" i="7"/>
  <c r="AC16" i="5" s="1"/>
  <c r="G190" i="1" s="1"/>
  <c r="BC24" i="7"/>
  <c r="AC24" i="5" s="1"/>
  <c r="G294" i="1" s="1"/>
  <c r="BC21" i="7"/>
  <c r="AC21" i="5" s="1"/>
  <c r="G255" i="1" s="1"/>
  <c r="BC9" i="7"/>
  <c r="AC9" i="5" s="1"/>
  <c r="G99" i="1" s="1"/>
  <c r="K37" i="8"/>
  <c r="G27" i="6" s="1"/>
  <c r="G66" i="1" s="1"/>
  <c r="BC27" i="7"/>
  <c r="AC27" i="5" s="1"/>
  <c r="G333" i="1" s="1"/>
  <c r="K38" i="8"/>
  <c r="G25" i="6" s="1"/>
  <c r="G60" i="1" s="1"/>
  <c r="K39" i="8"/>
  <c r="G26" i="6" s="1"/>
  <c r="G63" i="1" s="1"/>
  <c r="K17" i="8"/>
  <c r="G10" i="6" s="1"/>
  <c r="G15" i="1" s="1"/>
  <c r="AE15" i="7"/>
  <c r="S15" i="5" s="1"/>
  <c r="G172" i="1" s="1"/>
  <c r="AE11" i="7"/>
  <c r="S11" i="5" s="1"/>
  <c r="G120" i="1" s="1"/>
  <c r="AE16" i="7"/>
  <c r="S16" i="5" s="1"/>
  <c r="G185" i="1" s="1"/>
  <c r="AE25" i="7"/>
  <c r="S25" i="5" s="1"/>
  <c r="G302" i="1" s="1"/>
  <c r="AE17" i="7"/>
  <c r="S17" i="5" s="1"/>
  <c r="G198" i="1" s="1"/>
  <c r="W15" i="7"/>
  <c r="G15" i="5" s="1"/>
  <c r="G166" i="1" s="1"/>
  <c r="W24" i="7"/>
  <c r="G24" i="5" s="1"/>
  <c r="G283" i="1" s="1"/>
  <c r="W16" i="7"/>
  <c r="G16" i="5" s="1"/>
  <c r="G179" i="1" s="1"/>
  <c r="AA17" i="7"/>
  <c r="M17" i="5" s="1"/>
  <c r="G195" i="1" s="1"/>
  <c r="AE19" i="7"/>
  <c r="W18" i="7"/>
  <c r="G18" i="5" s="1"/>
  <c r="G205" i="1" s="1"/>
  <c r="AI16" i="7"/>
  <c r="Y16" i="5" s="1"/>
  <c r="G188" i="1" s="1"/>
  <c r="W26" i="7"/>
  <c r="G26" i="5" s="1"/>
  <c r="G309" i="1" s="1"/>
  <c r="AA21" i="7"/>
  <c r="M21" i="5" s="1"/>
  <c r="G247" i="1" s="1"/>
  <c r="AA15" i="7"/>
  <c r="M15" i="5" s="1"/>
  <c r="G169" i="1" s="1"/>
  <c r="AA24" i="7"/>
  <c r="M24" i="5" s="1"/>
  <c r="G286" i="1" s="1"/>
  <c r="AE26" i="7"/>
  <c r="S26" i="5" s="1"/>
  <c r="G315" i="1" s="1"/>
  <c r="AI26" i="7"/>
  <c r="Y26" i="5" s="1"/>
  <c r="G318" i="1" s="1"/>
  <c r="AA13" i="7"/>
  <c r="M13" i="5" s="1"/>
  <c r="G143" i="1" s="1"/>
  <c r="W25" i="7"/>
  <c r="G25" i="5" s="1"/>
  <c r="G296" i="1" s="1"/>
  <c r="W8" i="7"/>
  <c r="G8" i="5" s="1"/>
  <c r="G75" i="1" s="1"/>
  <c r="W12" i="7"/>
  <c r="G12" i="5" s="1"/>
  <c r="G127" i="1" s="1"/>
  <c r="W14" i="7"/>
  <c r="G14" i="5" s="1"/>
  <c r="G153" i="1" s="1"/>
  <c r="AI8" i="7"/>
  <c r="Y8" i="5" s="1"/>
  <c r="G84" i="1" s="1"/>
  <c r="AA16" i="7"/>
  <c r="M16" i="5" s="1"/>
  <c r="G182" i="1" s="1"/>
  <c r="W9" i="7"/>
  <c r="G9" i="5" s="1"/>
  <c r="G88" i="1" s="1"/>
  <c r="W19" i="7"/>
  <c r="AE18" i="7"/>
  <c r="S18" i="5" s="1"/>
  <c r="G211" i="1" s="1"/>
  <c r="W13" i="7"/>
  <c r="G13" i="5" s="1"/>
  <c r="G140" i="1" s="1"/>
  <c r="AE12" i="7"/>
  <c r="S12" i="5" s="1"/>
  <c r="G133" i="1" s="1"/>
  <c r="AA26" i="7"/>
  <c r="M26" i="5" s="1"/>
  <c r="G312" i="1" s="1"/>
  <c r="AE21" i="7"/>
  <c r="S21" i="5" s="1"/>
  <c r="G250" i="1" s="1"/>
  <c r="AE9" i="7"/>
  <c r="S9" i="5" s="1"/>
  <c r="G94" i="1" s="1"/>
  <c r="AA10" i="7"/>
  <c r="M10" i="5" s="1"/>
  <c r="G104" i="1" s="1"/>
  <c r="AI19" i="7"/>
  <c r="Y19" i="5" s="1"/>
  <c r="W10" i="7"/>
  <c r="G10" i="5" s="1"/>
  <c r="G101" i="1" s="1"/>
  <c r="AA14" i="7"/>
  <c r="M14" i="5" s="1"/>
  <c r="G156" i="1" s="1"/>
  <c r="W17" i="7"/>
  <c r="G17" i="5" s="1"/>
  <c r="G192" i="1" s="1"/>
  <c r="AI11" i="7"/>
  <c r="Y11" i="5" s="1"/>
  <c r="G123" i="1" s="1"/>
  <c r="AE8" i="7"/>
  <c r="S8" i="5" s="1"/>
  <c r="G81" i="1" s="1"/>
  <c r="AI21" i="7"/>
  <c r="Y21" i="5" s="1"/>
  <c r="G253" i="1" s="1"/>
  <c r="AA12" i="7"/>
  <c r="M12" i="5" s="1"/>
  <c r="G130" i="1" s="1"/>
  <c r="AI15" i="7"/>
  <c r="Y15" i="5" s="1"/>
  <c r="G175" i="1" s="1"/>
  <c r="W11" i="7"/>
  <c r="G11" i="5" s="1"/>
  <c r="G114" i="1" s="1"/>
  <c r="W20" i="7"/>
  <c r="G20" i="5" s="1"/>
  <c r="G231" i="1" s="1"/>
  <c r="AI17" i="7"/>
  <c r="Y17" i="5" s="1"/>
  <c r="G201" i="1" s="1"/>
  <c r="W21" i="7"/>
  <c r="G21" i="5" s="1"/>
  <c r="G244" i="1" s="1"/>
  <c r="AA18" i="7"/>
  <c r="M18" i="5" s="1"/>
  <c r="G208" i="1" s="1"/>
  <c r="AI10" i="7"/>
  <c r="Y10" i="5" s="1"/>
  <c r="G110" i="1" s="1"/>
  <c r="AE13" i="7"/>
  <c r="S13" i="5" s="1"/>
  <c r="G146" i="1" s="1"/>
  <c r="AE10" i="7"/>
  <c r="S10" i="5" s="1"/>
  <c r="G107" i="1" s="1"/>
  <c r="AE24" i="7"/>
  <c r="S24" i="5" s="1"/>
  <c r="G289" i="1" s="1"/>
  <c r="AA20" i="7"/>
  <c r="M20" i="5" s="1"/>
  <c r="G234" i="1" s="1"/>
  <c r="AE14" i="7"/>
  <c r="S14" i="5" s="1"/>
  <c r="G159" i="1" s="1"/>
  <c r="AI9" i="7"/>
  <c r="Y9" i="5" s="1"/>
  <c r="G97" i="1" s="1"/>
  <c r="AI25" i="7"/>
  <c r="Y25" i="5" s="1"/>
  <c r="G305" i="1" s="1"/>
  <c r="AA9" i="7"/>
  <c r="M9" i="5" s="1"/>
  <c r="G91" i="1" s="1"/>
  <c r="AI14" i="7"/>
  <c r="Y14" i="5" s="1"/>
  <c r="G162" i="1" s="1"/>
  <c r="AA11" i="7"/>
  <c r="M11" i="5" s="1"/>
  <c r="G117" i="1" s="1"/>
  <c r="AA19" i="7"/>
  <c r="M19" i="5" s="1"/>
  <c r="K10" i="8"/>
  <c r="G8" i="6" s="1"/>
  <c r="G9" i="1" s="1"/>
  <c r="AI18" i="7"/>
  <c r="Y18" i="5" s="1"/>
  <c r="G214" i="1" s="1"/>
  <c r="AI13" i="7"/>
  <c r="Y13" i="5" s="1"/>
  <c r="G149" i="1" s="1"/>
  <c r="AE20" i="7"/>
  <c r="S20" i="5" s="1"/>
  <c r="G237" i="1" s="1"/>
  <c r="AI24" i="7"/>
  <c r="Y24" i="5" s="1"/>
  <c r="G292" i="1" s="1"/>
  <c r="AI12" i="7"/>
  <c r="Y12" i="5" s="1"/>
  <c r="G136" i="1" s="1"/>
  <c r="K19" i="8"/>
  <c r="G12" i="6" s="1"/>
  <c r="G21" i="1" s="1"/>
  <c r="AA25" i="7"/>
  <c r="M25" i="5" s="1"/>
  <c r="G299" i="1" s="1"/>
  <c r="AA8" i="7"/>
  <c r="M8" i="5" s="1"/>
  <c r="G78" i="1" s="1"/>
  <c r="AI20" i="7"/>
  <c r="Y20" i="5" s="1"/>
  <c r="G240" i="1" s="1"/>
  <c r="K30" i="8"/>
  <c r="G18" i="6" s="1"/>
  <c r="G39" i="1" s="1"/>
  <c r="W27" i="7"/>
  <c r="G27" i="5" s="1"/>
  <c r="G322" i="1" s="1"/>
  <c r="AE27" i="7"/>
  <c r="S27" i="5" s="1"/>
  <c r="G328" i="1" s="1"/>
  <c r="AA27" i="7"/>
  <c r="M27" i="5" s="1"/>
  <c r="G325" i="1" s="1"/>
  <c r="AI27" i="7"/>
  <c r="Y27" i="5" s="1"/>
  <c r="G331" i="1" s="1"/>
  <c r="AC28" i="5" l="1"/>
  <c r="G346" i="1" s="1"/>
  <c r="G229" i="1"/>
  <c r="S19" i="5"/>
  <c r="G227" i="1"/>
  <c r="Y28" i="5"/>
  <c r="G344" i="1" s="1"/>
  <c r="E17" i="9"/>
  <c r="E14" i="9"/>
  <c r="G221" i="1"/>
  <c r="M28" i="5"/>
  <c r="G338" i="1" s="1"/>
  <c r="G19" i="5"/>
  <c r="O33" i="8"/>
  <c r="I21" i="6" s="1"/>
  <c r="G49" i="1" s="1"/>
  <c r="O32" i="8"/>
  <c r="I20" i="6" s="1"/>
  <c r="G46" i="1" s="1"/>
  <c r="O18" i="8"/>
  <c r="O22" i="8"/>
  <c r="I13" i="6" s="1"/>
  <c r="G25" i="1" s="1"/>
  <c r="O34" i="8"/>
  <c r="I22" i="6" s="1"/>
  <c r="G52" i="1" s="1"/>
  <c r="O31" i="8"/>
  <c r="I19" i="6" s="1"/>
  <c r="G43" i="1" s="1"/>
  <c r="O14" i="8"/>
  <c r="I9" i="6" s="1"/>
  <c r="G13" i="1" s="1"/>
  <c r="O37" i="8"/>
  <c r="I27" i="6" s="1"/>
  <c r="G67" i="1" s="1"/>
  <c r="O17" i="8"/>
  <c r="I10" i="6" s="1"/>
  <c r="G16" i="1" s="1"/>
  <c r="O38" i="8"/>
  <c r="I25" i="6" s="1"/>
  <c r="G61" i="1" s="1"/>
  <c r="O39" i="8"/>
  <c r="I26" i="6" s="1"/>
  <c r="G64" i="1" s="1"/>
  <c r="AM21" i="7"/>
  <c r="I21" i="5" s="1"/>
  <c r="G245" i="1" s="1"/>
  <c r="AQ19" i="7"/>
  <c r="AQ13" i="7"/>
  <c r="O13" i="5" s="1"/>
  <c r="G144" i="1" s="1"/>
  <c r="AQ26" i="7"/>
  <c r="O26" i="5" s="1"/>
  <c r="G313" i="1" s="1"/>
  <c r="AM16" i="7"/>
  <c r="I16" i="5" s="1"/>
  <c r="G180" i="1" s="1"/>
  <c r="AM26" i="7"/>
  <c r="I26" i="5" s="1"/>
  <c r="G310" i="1" s="1"/>
  <c r="AU19" i="7"/>
  <c r="AY9" i="7"/>
  <c r="AA9" i="5" s="1"/>
  <c r="G98" i="1" s="1"/>
  <c r="AU10" i="7"/>
  <c r="U10" i="5" s="1"/>
  <c r="G108" i="1" s="1"/>
  <c r="AU8" i="7"/>
  <c r="U8" i="5" s="1"/>
  <c r="G82" i="1" s="1"/>
  <c r="AQ15" i="7"/>
  <c r="O15" i="5" s="1"/>
  <c r="G170" i="1" s="1"/>
  <c r="AM15" i="7"/>
  <c r="I15" i="5" s="1"/>
  <c r="G167" i="1" s="1"/>
  <c r="AQ24" i="7"/>
  <c r="O24" i="5" s="1"/>
  <c r="G287" i="1" s="1"/>
  <c r="AQ12" i="7"/>
  <c r="O12" i="5" s="1"/>
  <c r="G131" i="1" s="1"/>
  <c r="AQ18" i="7"/>
  <c r="O18" i="5" s="1"/>
  <c r="G209" i="1" s="1"/>
  <c r="AY10" i="7"/>
  <c r="AA10" i="5" s="1"/>
  <c r="G111" i="1" s="1"/>
  <c r="AM20" i="7"/>
  <c r="I20" i="5" s="1"/>
  <c r="G232" i="1" s="1"/>
  <c r="AU16" i="7"/>
  <c r="U16" i="5" s="1"/>
  <c r="G186" i="1" s="1"/>
  <c r="AQ25" i="7"/>
  <c r="O25" i="5" s="1"/>
  <c r="G300" i="1" s="1"/>
  <c r="AU11" i="7"/>
  <c r="U11" i="5" s="1"/>
  <c r="G121" i="1" s="1"/>
  <c r="AU17" i="7"/>
  <c r="U17" i="5" s="1"/>
  <c r="G199" i="1" s="1"/>
  <c r="AM11" i="7"/>
  <c r="I11" i="5" s="1"/>
  <c r="G115" i="1" s="1"/>
  <c r="AY16" i="7"/>
  <c r="AA16" i="5" s="1"/>
  <c r="G189" i="1" s="1"/>
  <c r="AM13" i="7"/>
  <c r="I13" i="5" s="1"/>
  <c r="G141" i="1" s="1"/>
  <c r="AQ17" i="7"/>
  <c r="O17" i="5" s="1"/>
  <c r="G196" i="1" s="1"/>
  <c r="AQ11" i="7"/>
  <c r="O11" i="5" s="1"/>
  <c r="G118" i="1" s="1"/>
  <c r="AU21" i="7"/>
  <c r="U21" i="5" s="1"/>
  <c r="G251" i="1" s="1"/>
  <c r="AM8" i="7"/>
  <c r="I8" i="5" s="1"/>
  <c r="G76" i="1" s="1"/>
  <c r="AQ9" i="7"/>
  <c r="O9" i="5" s="1"/>
  <c r="G92" i="1" s="1"/>
  <c r="AM9" i="7"/>
  <c r="I9" i="5" s="1"/>
  <c r="G89" i="1" s="1"/>
  <c r="AM25" i="7"/>
  <c r="I25" i="5" s="1"/>
  <c r="G297" i="1" s="1"/>
  <c r="AQ14" i="7"/>
  <c r="O14" i="5" s="1"/>
  <c r="G157" i="1" s="1"/>
  <c r="AQ10" i="7"/>
  <c r="O10" i="5" s="1"/>
  <c r="G105" i="1" s="1"/>
  <c r="AQ16" i="7"/>
  <c r="O16" i="5" s="1"/>
  <c r="G183" i="1" s="1"/>
  <c r="AY20" i="7"/>
  <c r="AA20" i="5" s="1"/>
  <c r="G241" i="1" s="1"/>
  <c r="AM18" i="7"/>
  <c r="I18" i="5" s="1"/>
  <c r="G206" i="1" s="1"/>
  <c r="AM10" i="7"/>
  <c r="I10" i="5" s="1"/>
  <c r="G102" i="1" s="1"/>
  <c r="AM12" i="7"/>
  <c r="I12" i="5" s="1"/>
  <c r="G128" i="1" s="1"/>
  <c r="AM24" i="7"/>
  <c r="I24" i="5" s="1"/>
  <c r="G284" i="1" s="1"/>
  <c r="AM19" i="7"/>
  <c r="AU14" i="7"/>
  <c r="U14" i="5" s="1"/>
  <c r="G160" i="1" s="1"/>
  <c r="AM17" i="7"/>
  <c r="I17" i="5" s="1"/>
  <c r="G193" i="1" s="1"/>
  <c r="AU25" i="7"/>
  <c r="U25" i="5" s="1"/>
  <c r="G303" i="1" s="1"/>
  <c r="AM14" i="7"/>
  <c r="I14" i="5" s="1"/>
  <c r="G154" i="1" s="1"/>
  <c r="AQ8" i="7"/>
  <c r="O8" i="5" s="1"/>
  <c r="G79" i="1" s="1"/>
  <c r="AU9" i="7"/>
  <c r="U9" i="5" s="1"/>
  <c r="G95" i="1" s="1"/>
  <c r="AU20" i="7"/>
  <c r="U20" i="5" s="1"/>
  <c r="G238" i="1" s="1"/>
  <c r="AU12" i="7"/>
  <c r="U12" i="5" s="1"/>
  <c r="G134" i="1" s="1"/>
  <c r="AU15" i="7"/>
  <c r="U15" i="5" s="1"/>
  <c r="G173" i="1" s="1"/>
  <c r="O30" i="8"/>
  <c r="I18" i="6" s="1"/>
  <c r="G40" i="1" s="1"/>
  <c r="AM27" i="7"/>
  <c r="I27" i="5" s="1"/>
  <c r="G323" i="1" s="1"/>
  <c r="AU13" i="7"/>
  <c r="U13" i="5" s="1"/>
  <c r="G147" i="1" s="1"/>
  <c r="O19" i="8"/>
  <c r="I12" i="6" s="1"/>
  <c r="G22" i="1" s="1"/>
  <c r="AY19" i="7"/>
  <c r="O10" i="8"/>
  <c r="I8" i="6" s="1"/>
  <c r="G10" i="1" s="1"/>
  <c r="AY14" i="7"/>
  <c r="AA14" i="5" s="1"/>
  <c r="G163" i="1" s="1"/>
  <c r="AU24" i="7"/>
  <c r="U24" i="5" s="1"/>
  <c r="G290" i="1" s="1"/>
  <c r="AQ20" i="7"/>
  <c r="O20" i="5" s="1"/>
  <c r="G235" i="1" s="1"/>
  <c r="AY18" i="7"/>
  <c r="AA18" i="5" s="1"/>
  <c r="G215" i="1" s="1"/>
  <c r="AY17" i="7"/>
  <c r="AA17" i="5" s="1"/>
  <c r="G202" i="1" s="1"/>
  <c r="AY25" i="7"/>
  <c r="AA25" i="5" s="1"/>
  <c r="G306" i="1" s="1"/>
  <c r="AY8" i="7"/>
  <c r="AA8" i="5" s="1"/>
  <c r="G85" i="1" s="1"/>
  <c r="AY21" i="7"/>
  <c r="AA21" i="5" s="1"/>
  <c r="G254" i="1" s="1"/>
  <c r="AY24" i="7"/>
  <c r="AA24" i="5" s="1"/>
  <c r="G293" i="1" s="1"/>
  <c r="AY15" i="7"/>
  <c r="AA15" i="5" s="1"/>
  <c r="G176" i="1" s="1"/>
  <c r="AY11" i="7"/>
  <c r="AA11" i="5" s="1"/>
  <c r="G124" i="1" s="1"/>
  <c r="AQ21" i="7"/>
  <c r="O21" i="5" s="1"/>
  <c r="G248" i="1" s="1"/>
  <c r="AU26" i="7"/>
  <c r="U26" i="5" s="1"/>
  <c r="G316" i="1" s="1"/>
  <c r="AU27" i="7"/>
  <c r="U27" i="5" s="1"/>
  <c r="G329" i="1" s="1"/>
  <c r="AU18" i="7"/>
  <c r="U18" i="5" s="1"/>
  <c r="G212" i="1" s="1"/>
  <c r="AY13" i="7"/>
  <c r="AA13" i="5" s="1"/>
  <c r="G150" i="1" s="1"/>
  <c r="AY27" i="7"/>
  <c r="AA27" i="5" s="1"/>
  <c r="G332" i="1" s="1"/>
  <c r="AY26" i="7"/>
  <c r="AA26" i="5" s="1"/>
  <c r="G319" i="1" s="1"/>
  <c r="AQ27" i="7"/>
  <c r="O27" i="5" s="1"/>
  <c r="G326" i="1" s="1"/>
  <c r="AY12" i="7"/>
  <c r="AA12" i="5" s="1"/>
  <c r="G137" i="1" s="1"/>
  <c r="E21" i="9" l="1"/>
  <c r="E19" i="9"/>
  <c r="E26" i="2" s="1"/>
  <c r="G969" i="1" s="1"/>
  <c r="I19" i="5"/>
  <c r="U19" i="5"/>
  <c r="O19" i="5"/>
  <c r="G23" i="8"/>
  <c r="E15" i="6" s="1"/>
  <c r="G29" i="1" s="1"/>
  <c r="G32" i="8"/>
  <c r="E20" i="6" s="1"/>
  <c r="G44" i="1" s="1"/>
  <c r="G33" i="8"/>
  <c r="E21" i="6" s="1"/>
  <c r="G47" i="1" s="1"/>
  <c r="G34" i="8"/>
  <c r="E22" i="6" s="1"/>
  <c r="G50" i="1" s="1"/>
  <c r="G24" i="8"/>
  <c r="E17" i="6" s="1"/>
  <c r="G35" i="1" s="1"/>
  <c r="G31" i="8"/>
  <c r="E19" i="6" s="1"/>
  <c r="G41" i="1" s="1"/>
  <c r="G25" i="8"/>
  <c r="E14" i="6" s="1"/>
  <c r="G26" i="1" s="1"/>
  <c r="G14" i="8"/>
  <c r="E9" i="6" s="1"/>
  <c r="G11" i="1" s="1"/>
  <c r="G41" i="8"/>
  <c r="E29" i="6" s="1"/>
  <c r="G71" i="1" s="1"/>
  <c r="G35" i="8"/>
  <c r="E23" i="6" s="1"/>
  <c r="G53" i="1" s="1"/>
  <c r="G22" i="8"/>
  <c r="E13" i="6" s="1"/>
  <c r="G23" i="1" s="1"/>
  <c r="G40" i="8"/>
  <c r="E24" i="6" s="1"/>
  <c r="G56" i="1" s="1"/>
  <c r="G26" i="8"/>
  <c r="E16" i="6" s="1"/>
  <c r="G32" i="1" s="1"/>
  <c r="G17" i="8"/>
  <c r="E10" i="6" s="1"/>
  <c r="G14" i="1" s="1"/>
  <c r="G36" i="8"/>
  <c r="E28" i="6" s="1"/>
  <c r="G68" i="1" s="1"/>
  <c r="G37" i="8"/>
  <c r="E27" i="6" s="1"/>
  <c r="G65" i="1" s="1"/>
  <c r="G18" i="8"/>
  <c r="E11" i="6" s="1"/>
  <c r="G17" i="1" s="1"/>
  <c r="G38" i="8"/>
  <c r="E25" i="6" s="1"/>
  <c r="G59" i="1" s="1"/>
  <c r="G19" i="8"/>
  <c r="E12" i="6" s="1"/>
  <c r="G20" i="1" s="1"/>
  <c r="G39" i="8"/>
  <c r="E26" i="6" s="1"/>
  <c r="G62" i="1" s="1"/>
  <c r="G10" i="8"/>
  <c r="E8" i="6" s="1"/>
  <c r="G8" i="1" s="1"/>
  <c r="O25" i="7"/>
  <c r="Q25" i="5" s="1"/>
  <c r="G301" i="1" s="1"/>
  <c r="K18" i="7"/>
  <c r="K18" i="5" s="1"/>
  <c r="G207" i="1" s="1"/>
  <c r="G8" i="7"/>
  <c r="E8" i="5" s="1"/>
  <c r="G74" i="1" s="1"/>
  <c r="K19" i="7"/>
  <c r="K21" i="7"/>
  <c r="K21" i="5" s="1"/>
  <c r="G246" i="1" s="1"/>
  <c r="G21" i="7"/>
  <c r="E21" i="5" s="1"/>
  <c r="G243" i="1" s="1"/>
  <c r="G17" i="7"/>
  <c r="E17" i="5" s="1"/>
  <c r="G191" i="1" s="1"/>
  <c r="G25" i="7"/>
  <c r="E25" i="5" s="1"/>
  <c r="G295" i="1" s="1"/>
  <c r="G24" i="7"/>
  <c r="E24" i="5" s="1"/>
  <c r="G282" i="1" s="1"/>
  <c r="G16" i="7"/>
  <c r="E16" i="5" s="1"/>
  <c r="G178" i="1" s="1"/>
  <c r="K8" i="7"/>
  <c r="K8" i="5" s="1"/>
  <c r="G77" i="1" s="1"/>
  <c r="G12" i="7"/>
  <c r="E12" i="5" s="1"/>
  <c r="G126" i="1" s="1"/>
  <c r="G20" i="7"/>
  <c r="E20" i="5" s="1"/>
  <c r="G230" i="1" s="1"/>
  <c r="O26" i="7"/>
  <c r="Q26" i="5" s="1"/>
  <c r="G314" i="1" s="1"/>
  <c r="K17" i="7"/>
  <c r="K17" i="5" s="1"/>
  <c r="G194" i="1" s="1"/>
  <c r="O18" i="7"/>
  <c r="Q18" i="5" s="1"/>
  <c r="G210" i="1" s="1"/>
  <c r="G9" i="7"/>
  <c r="E9" i="5" s="1"/>
  <c r="G87" i="1" s="1"/>
  <c r="G18" i="7"/>
  <c r="E18" i="5" s="1"/>
  <c r="G204" i="1" s="1"/>
  <c r="G15" i="7"/>
  <c r="E15" i="5" s="1"/>
  <c r="G165" i="1" s="1"/>
  <c r="K24" i="7"/>
  <c r="K24" i="5" s="1"/>
  <c r="G285" i="1" s="1"/>
  <c r="G14" i="7"/>
  <c r="E14" i="5" s="1"/>
  <c r="G152" i="1" s="1"/>
  <c r="O14" i="7"/>
  <c r="Q14" i="5" s="1"/>
  <c r="G158" i="1" s="1"/>
  <c r="K9" i="7"/>
  <c r="K9" i="5" s="1"/>
  <c r="G90" i="1" s="1"/>
  <c r="O17" i="7"/>
  <c r="Q17" i="5" s="1"/>
  <c r="G197" i="1" s="1"/>
  <c r="G26" i="7"/>
  <c r="E26" i="5" s="1"/>
  <c r="G308" i="1" s="1"/>
  <c r="G11" i="7"/>
  <c r="E11" i="5" s="1"/>
  <c r="G113" i="1" s="1"/>
  <c r="G10" i="7"/>
  <c r="E10" i="5" s="1"/>
  <c r="G100" i="1" s="1"/>
  <c r="G13" i="7"/>
  <c r="E13" i="5" s="1"/>
  <c r="G139" i="1" s="1"/>
  <c r="K16" i="7"/>
  <c r="K16" i="5" s="1"/>
  <c r="G181" i="1" s="1"/>
  <c r="G19" i="7"/>
  <c r="E19" i="5" s="1"/>
  <c r="O11" i="7"/>
  <c r="Q11" i="5" s="1"/>
  <c r="G119" i="1" s="1"/>
  <c r="K27" i="7"/>
  <c r="K27" i="5" s="1"/>
  <c r="G324" i="1" s="1"/>
  <c r="G30" i="8"/>
  <c r="E18" i="6" s="1"/>
  <c r="G38" i="1" s="1"/>
  <c r="S15" i="7"/>
  <c r="W15" i="5" s="1"/>
  <c r="G174" i="1" s="1"/>
  <c r="K13" i="7"/>
  <c r="K13" i="5" s="1"/>
  <c r="G142" i="1" s="1"/>
  <c r="O21" i="7"/>
  <c r="Q21" i="5" s="1"/>
  <c r="G249" i="1" s="1"/>
  <c r="O13" i="7"/>
  <c r="Q13" i="5" s="1"/>
  <c r="G145" i="1" s="1"/>
  <c r="S19" i="7"/>
  <c r="W19" i="5" s="1"/>
  <c r="O20" i="7"/>
  <c r="Q20" i="5" s="1"/>
  <c r="G236" i="1" s="1"/>
  <c r="O16" i="7"/>
  <c r="Q16" i="5" s="1"/>
  <c r="G184" i="1" s="1"/>
  <c r="K14" i="7"/>
  <c r="K14" i="5" s="1"/>
  <c r="G155" i="1" s="1"/>
  <c r="O24" i="7"/>
  <c r="Q24" i="5" s="1"/>
  <c r="G288" i="1" s="1"/>
  <c r="S14" i="7"/>
  <c r="W14" i="5" s="1"/>
  <c r="G161" i="1" s="1"/>
  <c r="K25" i="7"/>
  <c r="K25" i="5" s="1"/>
  <c r="G298" i="1" s="1"/>
  <c r="S17" i="7"/>
  <c r="W17" i="5" s="1"/>
  <c r="G200" i="1" s="1"/>
  <c r="K10" i="7"/>
  <c r="K10" i="5" s="1"/>
  <c r="G103" i="1" s="1"/>
  <c r="K11" i="7"/>
  <c r="K11" i="5" s="1"/>
  <c r="G116" i="1" s="1"/>
  <c r="S26" i="7"/>
  <c r="W26" i="5" s="1"/>
  <c r="G317" i="1" s="1"/>
  <c r="O27" i="7"/>
  <c r="Q27" i="5" s="1"/>
  <c r="G327" i="1" s="1"/>
  <c r="O19" i="7"/>
  <c r="Q19" i="5" s="1"/>
  <c r="K15" i="7"/>
  <c r="K15" i="5" s="1"/>
  <c r="G168" i="1" s="1"/>
  <c r="S18" i="7"/>
  <c r="W18" i="5" s="1"/>
  <c r="G213" i="1" s="1"/>
  <c r="S12" i="7"/>
  <c r="W12" i="5" s="1"/>
  <c r="G135" i="1" s="1"/>
  <c r="O15" i="7"/>
  <c r="Q15" i="5" s="1"/>
  <c r="G171" i="1" s="1"/>
  <c r="K20" i="7"/>
  <c r="K20" i="5" s="1"/>
  <c r="G233" i="1" s="1"/>
  <c r="S16" i="7"/>
  <c r="W16" i="5" s="1"/>
  <c r="G187" i="1" s="1"/>
  <c r="O12" i="7"/>
  <c r="Q12" i="5" s="1"/>
  <c r="G132" i="1" s="1"/>
  <c r="K12" i="7"/>
  <c r="K12" i="5" s="1"/>
  <c r="G129" i="1" s="1"/>
  <c r="O10" i="7"/>
  <c r="Q10" i="5" s="1"/>
  <c r="G106" i="1" s="1"/>
  <c r="O9" i="7"/>
  <c r="Q9" i="5" s="1"/>
  <c r="G93" i="1" s="1"/>
  <c r="O8" i="7"/>
  <c r="Q8" i="5" s="1"/>
  <c r="G80" i="1" s="1"/>
  <c r="S11" i="7"/>
  <c r="W11" i="5" s="1"/>
  <c r="G122" i="1" s="1"/>
  <c r="S8" i="7"/>
  <c r="W8" i="5" s="1"/>
  <c r="G83" i="1" s="1"/>
  <c r="S10" i="7"/>
  <c r="W10" i="5" s="1"/>
  <c r="G109" i="1" s="1"/>
  <c r="G27" i="7"/>
  <c r="E27" i="5" s="1"/>
  <c r="G321" i="1" s="1"/>
  <c r="K26" i="7"/>
  <c r="K26" i="5" s="1"/>
  <c r="G311" i="1" s="1"/>
  <c r="S25" i="7"/>
  <c r="W25" i="5" s="1"/>
  <c r="G304" i="1" s="1"/>
  <c r="S24" i="7"/>
  <c r="W24" i="5" s="1"/>
  <c r="G291" i="1" s="1"/>
  <c r="S9" i="7"/>
  <c r="W9" i="5" s="1"/>
  <c r="G96" i="1" s="1"/>
  <c r="S13" i="7"/>
  <c r="W13" i="5" s="1"/>
  <c r="G148" i="1" s="1"/>
  <c r="S21" i="7"/>
  <c r="W21" i="5" s="1"/>
  <c r="G252" i="1" s="1"/>
  <c r="S20" i="7"/>
  <c r="W20" i="5" s="1"/>
  <c r="G239" i="1" s="1"/>
  <c r="S27" i="7"/>
  <c r="W27" i="5" s="1"/>
  <c r="G330" i="1" s="1"/>
  <c r="AA19" i="5"/>
  <c r="G224" i="1"/>
  <c r="S28" i="5"/>
  <c r="G341" i="1" s="1"/>
  <c r="G28" i="5"/>
  <c r="G335" i="1" s="1"/>
  <c r="G218" i="1"/>
  <c r="G226" i="1" l="1"/>
  <c r="W28" i="5"/>
  <c r="G343" i="1" s="1"/>
  <c r="G217" i="1"/>
  <c r="E28" i="5"/>
  <c r="G334" i="1" s="1"/>
  <c r="K19" i="5"/>
  <c r="G228" i="1"/>
  <c r="AA28" i="5"/>
  <c r="G345" i="1" s="1"/>
  <c r="G223" i="1"/>
  <c r="Q28" i="5"/>
  <c r="G340" i="1" s="1"/>
  <c r="U28" i="5"/>
  <c r="G342" i="1" s="1"/>
  <c r="G225" i="1"/>
  <c r="I28" i="5"/>
  <c r="G336" i="1" s="1"/>
  <c r="G219" i="1"/>
  <c r="G222" i="1"/>
  <c r="O28" i="5"/>
  <c r="G339" i="1" s="1"/>
  <c r="E24" i="9"/>
  <c r="E27" i="2" s="1"/>
  <c r="G970" i="1" s="1"/>
  <c r="E22" i="9"/>
  <c r="E23" i="9" s="1"/>
  <c r="G220" i="1" l="1"/>
  <c r="K28" i="5"/>
  <c r="G337" i="1" s="1"/>
</calcChain>
</file>

<file path=xl/sharedStrings.xml><?xml version="1.0" encoding="utf-8"?>
<sst xmlns="http://schemas.openxmlformats.org/spreadsheetml/2006/main" count="90973" uniqueCount="47981">
  <si>
    <t>CP 2015 Run: 08/28/2017 01:53:25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</si>
  <si>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</si>
  <si>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</si>
  <si>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</si>
  <si>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</si>
  <si>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</si>
  <si>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</si>
  <si>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</si>
  <si>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</si>
  <si>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</si>
  <si>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</si>
  <si>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</si>
  <si>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</si>
  <si>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</si>
  <si>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</si>
  <si>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</si>
  <si>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</si>
  <si>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</si>
  <si>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</si>
  <si>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</si>
  <si>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</si>
  <si>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</si>
  <si>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</si>
  <si>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</si>
  <si>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</si>
  <si>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</si>
  <si>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</si>
  <si>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</si>
  <si>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</si>
  <si>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</si>
  <si>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</si>
  <si>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</si>
  <si>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</si>
  <si>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</si>
  <si>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</si>
  <si>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</si>
  <si>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</si>
  <si>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</si>
  <si>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</si>
  <si>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</si>
  <si>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</si>
  <si>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</si>
  <si>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</si>
  <si>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</si>
  <si>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</si>
  <si>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</si>
  <si>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</si>
  <si>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</si>
  <si>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</si>
  <si>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</si>
  <si>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</si>
  <si>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</si>
  <si>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</si>
  <si>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</si>
  <si>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</si>
  <si>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</si>
  <si>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</si>
  <si>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</si>
  <si>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</si>
  <si>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</si>
  <si>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</si>
  <si>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</si>
  <si>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</si>
  <si>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</si>
  <si>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</si>
  <si>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</si>
  <si>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</si>
  <si>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</si>
  <si>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</si>
  <si>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</si>
  <si>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</si>
  <si>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</si>
  <si>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</si>
  <si>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</si>
  <si>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</si>
  <si>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</si>
  <si>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</si>
  <si>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</si>
  <si>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</si>
  <si>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</si>
  <si>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</si>
  <si>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</si>
  <si>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</si>
  <si>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</si>
  <si>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</si>
  <si>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</si>
  <si>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</si>
  <si>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</si>
  <si>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</si>
  <si>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</si>
  <si>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</si>
  <si>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</si>
  <si>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</si>
  <si>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</si>
  <si>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</si>
  <si>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</si>
  <si>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</si>
  <si>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</si>
  <si>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</si>
  <si>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</si>
  <si>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</si>
  <si>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</si>
  <si>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</si>
  <si>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</si>
  <si>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</si>
  <si>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</si>
  <si>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</si>
  <si>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</si>
  <si>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</si>
  <si>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</si>
  <si>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</si>
  <si>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</si>
  <si>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</si>
  <si>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</si>
  <si>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</si>
  <si>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</si>
  <si>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</si>
  <si>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</si>
  <si>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</si>
  <si>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</si>
  <si>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</si>
  <si>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</si>
  <si>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</si>
  <si>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</si>
  <si>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</si>
  <si>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</si>
  <si>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</si>
  <si>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</si>
  <si>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</si>
  <si>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</si>
  <si>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</si>
  <si>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</si>
  <si>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</si>
  <si>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</si>
  <si>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</si>
  <si>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</si>
  <si>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</si>
  <si>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</si>
  <si>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</si>
  <si>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</si>
  <si>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</si>
  <si>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</si>
  <si>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</si>
  <si>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</si>
  <si>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</si>
  <si>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</si>
  <si>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</si>
  <si>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</si>
  <si>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</si>
  <si>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</si>
  <si>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</si>
  <si>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</si>
  <si>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</si>
  <si>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</si>
  <si>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</si>
  <si>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</si>
  <si>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</si>
  <si>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</si>
  <si>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</si>
  <si>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</si>
  <si>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</si>
  <si>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</si>
  <si>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</si>
  <si>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</si>
  <si>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</si>
  <si>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</si>
  <si>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</si>
  <si>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</si>
  <si>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</si>
  <si>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</si>
  <si>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</si>
  <si>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</si>
  <si>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</si>
  <si>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</si>
  <si>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2015 SCH 755</t>
  </si>
  <si>
    <t>2014 SCH 755</t>
  </si>
  <si>
    <t>2013 SCH 755</t>
  </si>
  <si>
    <t>2012 SCH 755</t>
  </si>
  <si>
    <t>2011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</si>
  <si>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</si>
  <si>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</si>
  <si>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</si>
  <si>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</si>
  <si>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</si>
  <si>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</si>
  <si>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</si>
  <si>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</si>
  <si>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</si>
  <si>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</si>
  <si>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</si>
  <si>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</si>
  <si>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</si>
  <si>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</si>
  <si>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</si>
  <si>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</si>
  <si>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</si>
  <si>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</si>
  <si>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</si>
  <si>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</si>
  <si>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</si>
  <si>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</si>
  <si>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</si>
  <si>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</si>
  <si>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</si>
  <si>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</si>
  <si>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</si>
  <si>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</si>
  <si>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</si>
  <si>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</si>
  <si>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</si>
  <si>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</si>
  <si>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</si>
  <si>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</si>
  <si>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</si>
  <si>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</si>
  <si>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</si>
  <si>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</si>
  <si>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</si>
  <si>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</si>
  <si>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</si>
  <si>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</si>
  <si>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</si>
  <si>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</si>
  <si>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</si>
  <si>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</si>
  <si>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</si>
  <si>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</si>
  <si>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</si>
  <si>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</si>
  <si>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</si>
  <si>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</si>
  <si>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</si>
  <si>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</si>
  <si>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</si>
  <si>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</si>
  <si>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</si>
  <si>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</si>
  <si>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</si>
  <si>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</si>
  <si>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</si>
  <si>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</si>
  <si>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</si>
  <si>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</si>
  <si>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</si>
  <si>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</si>
  <si>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</si>
  <si>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</si>
  <si>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</si>
  <si>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</si>
  <si>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</si>
  <si>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</si>
  <si>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</si>
  <si>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</si>
  <si>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</si>
  <si>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</si>
  <si>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</si>
  <si>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</si>
  <si>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</si>
  <si>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</si>
  <si>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</si>
  <si>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</si>
  <si>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</si>
  <si>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</si>
  <si>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</si>
  <si>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</si>
  <si>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</si>
  <si>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</si>
  <si>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</si>
  <si>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</si>
  <si>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</si>
  <si>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</si>
  <si>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</si>
  <si>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</si>
  <si>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</si>
  <si>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</si>
  <si>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</si>
  <si>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</si>
  <si>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</si>
  <si>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</si>
  <si>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</si>
  <si>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</si>
  <si>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</si>
  <si>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</si>
  <si>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</si>
  <si>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</si>
  <si>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</si>
  <si>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</si>
  <si>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</si>
  <si>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</si>
  <si>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</si>
  <si>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</si>
  <si>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</si>
  <si>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</si>
  <si>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</si>
  <si>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</si>
  <si>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</si>
  <si>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</si>
  <si>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</si>
  <si>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</si>
  <si>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</si>
  <si>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</si>
  <si>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</si>
  <si>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</si>
  <si>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</si>
  <si>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</si>
  <si>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</si>
  <si>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</si>
  <si>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</si>
  <si>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</si>
  <si>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</si>
  <si>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</si>
  <si>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</si>
  <si>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</si>
  <si>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</si>
  <si>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</si>
  <si>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</si>
  <si>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</si>
  <si>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</si>
  <si>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</si>
  <si>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</si>
  <si>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</si>
  <si>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</si>
  <si>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</si>
  <si>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</si>
  <si>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</si>
  <si>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</si>
  <si>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</si>
  <si>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</si>
  <si>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</si>
  <si>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</si>
  <si>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</si>
  <si>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</si>
  <si>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</si>
  <si>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</si>
  <si>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</si>
  <si>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</si>
  <si>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</si>
  <si>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</si>
  <si>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</si>
  <si>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</si>
  <si>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</si>
  <si>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</si>
  <si>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</si>
  <si>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</si>
  <si>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</si>
  <si>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</si>
  <si>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</si>
  <si>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</si>
  <si>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</si>
  <si>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</si>
  <si>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</si>
  <si>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</si>
  <si>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</si>
  <si>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</si>
  <si>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</si>
  <si>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</si>
  <si>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</si>
  <si>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</si>
  <si>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</si>
  <si>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</si>
  <si>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2015 QCS COL(B)</t>
  </si>
  <si>
    <t>2014 QCS COL(B)</t>
  </si>
  <si>
    <t>2013 QCS COL(B)</t>
  </si>
  <si>
    <t>2012 QCS COL(B)</t>
  </si>
  <si>
    <t>2011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</si>
  <si>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</si>
  <si>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</si>
  <si>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</si>
  <si>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</si>
  <si>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2015 QCS COL(D)</t>
  </si>
  <si>
    <t>2014 QCS COL(D)</t>
  </si>
  <si>
    <t>2013 QCS COL(D)</t>
  </si>
  <si>
    <t>2012 QCS COL(D)</t>
  </si>
  <si>
    <t>2011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</si>
  <si>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</si>
  <si>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</si>
  <si>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</si>
  <si>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</si>
  <si>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2015 QCS COL(F)</t>
  </si>
  <si>
    <t>2014 QCS COL(F)</t>
  </si>
  <si>
    <t>2013 QCS COL(F)</t>
  </si>
  <si>
    <t>2012 QCS COL(F)</t>
  </si>
  <si>
    <t>2011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</si>
  <si>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</si>
  <si>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</si>
  <si>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</si>
  <si>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</si>
  <si>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2015 QCS COL(H)</t>
  </si>
  <si>
    <t>2014 QCS COL(H)</t>
  </si>
  <si>
    <t>2013 QCS COL(H)</t>
  </si>
  <si>
    <t>2012 QCS COL(H)</t>
  </si>
  <si>
    <t>2011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</si>
  <si>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</si>
  <si>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</si>
  <si>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</si>
  <si>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</si>
  <si>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</si>
  <si>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</si>
  <si>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</si>
  <si>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</si>
  <si>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</si>
  <si>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</si>
  <si>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</si>
  <si>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</si>
  <si>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</si>
  <si>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</si>
  <si>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</si>
  <si>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</si>
  <si>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</si>
  <si>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</si>
  <si>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</si>
  <si>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</si>
  <si>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</si>
  <si>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</si>
  <si>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</si>
  <si>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</si>
  <si>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</si>
  <si>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</si>
  <si>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</si>
  <si>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</si>
  <si>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</si>
  <si>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</si>
  <si>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</si>
  <si>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2015 SCH 700 COL(C)</t>
  </si>
  <si>
    <t>2014 SCH 700 COL(C)</t>
  </si>
  <si>
    <t>2013 SCH 700 COL(C)</t>
  </si>
  <si>
    <t>2012 SCH 700 COL(C)</t>
  </si>
  <si>
    <t>2011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</si>
  <si>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</si>
  <si>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</si>
  <si>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</si>
  <si>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</si>
  <si>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2015 SCH 700 COL(D)</t>
  </si>
  <si>
    <t>2014 SCH 700 COL(D)</t>
  </si>
  <si>
    <t>2013 SCH 700 COL(D)</t>
  </si>
  <si>
    <t>2012 SCH 700 COL(D)</t>
  </si>
  <si>
    <t>2011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</si>
  <si>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</si>
  <si>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</si>
  <si>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</si>
  <si>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</si>
  <si>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2015 SCH 700 COL(E)</t>
  </si>
  <si>
    <t>2014 SCH 700 COL(E)</t>
  </si>
  <si>
    <t>2013 SCH 700 COL(E)</t>
  </si>
  <si>
    <t>2012 SCH 700 COL(E)</t>
  </si>
  <si>
    <t>2011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</si>
  <si>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</si>
  <si>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</si>
  <si>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</si>
  <si>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</si>
  <si>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2015 SCH 700 COL(F)</t>
  </si>
  <si>
    <t>2014 SCH 700 COL(F)</t>
  </si>
  <si>
    <t>2013 SCH 700 COL(F)</t>
  </si>
  <si>
    <t>2012 SCH 700 COL(F)</t>
  </si>
  <si>
    <t>2011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</si>
  <si>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</si>
  <si>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</si>
  <si>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</si>
  <si>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</si>
  <si>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</si>
  <si>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</si>
  <si>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</si>
  <si>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</si>
  <si>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</si>
  <si>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</si>
  <si>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</si>
  <si>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</si>
  <si>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</si>
  <si>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2015 SCH 700 COL(H)</t>
  </si>
  <si>
    <t>2014 SCH 700 COL(H)</t>
  </si>
  <si>
    <t>2013 SCH 700 COL(H)</t>
  </si>
  <si>
    <t>2012 SCH 700 COL(H)</t>
  </si>
  <si>
    <t>2011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</si>
  <si>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</si>
  <si>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</si>
  <si>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</si>
  <si>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</si>
  <si>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2015 SCH 700 COL(G)</t>
  </si>
  <si>
    <t>2014 SCH 700 COL(G)</t>
  </si>
  <si>
    <t>2013 SCH 700 COL(G)</t>
  </si>
  <si>
    <t>2012 SCH 700 COL(G)</t>
  </si>
  <si>
    <t>2011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</si>
  <si>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</si>
  <si>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</si>
  <si>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</si>
  <si>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</si>
  <si>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</si>
  <si>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</si>
  <si>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</si>
  <si>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</si>
  <si>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</si>
  <si>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</si>
  <si>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</si>
  <si>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</si>
  <si>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</si>
  <si>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</si>
  <si>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</si>
  <si>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</si>
  <si>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</si>
  <si>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</si>
  <si>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</si>
  <si>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</si>
  <si>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</si>
  <si>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</si>
  <si>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2015 SCH 700 COL(I)</t>
  </si>
  <si>
    <t>2014 SCH 700 COL(I)</t>
  </si>
  <si>
    <t>2013 SCH 700 COL(I)</t>
  </si>
  <si>
    <t>2012 SCH 700 COL(I)</t>
  </si>
  <si>
    <t>2011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</si>
  <si>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</si>
  <si>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</si>
  <si>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</si>
  <si>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</si>
  <si>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</si>
  <si>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</si>
  <si>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</si>
  <si>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</si>
  <si>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</si>
  <si>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</si>
  <si>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</si>
  <si>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</si>
  <si>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</si>
  <si>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</si>
  <si>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</si>
  <si>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</si>
  <si>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</si>
  <si>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</si>
  <si>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</si>
  <si>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</si>
  <si>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</si>
  <si>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</si>
  <si>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</si>
  <si>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</si>
  <si>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</si>
  <si>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</si>
  <si>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</si>
  <si>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</si>
  <si>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</si>
  <si>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</si>
  <si>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</si>
  <si>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</si>
  <si>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</si>
  <si>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</si>
  <si>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</si>
  <si>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</si>
  <si>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</si>
  <si>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</si>
  <si>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</si>
  <si>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</si>
  <si>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</si>
  <si>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</si>
  <si>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</si>
  <si>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</si>
  <si>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</si>
  <si>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</si>
  <si>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</si>
  <si>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</si>
  <si>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</si>
  <si>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</si>
  <si>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</si>
  <si>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</si>
  <si>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</si>
  <si>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</si>
  <si>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</si>
  <si>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</si>
  <si>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</si>
  <si>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</si>
  <si>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</si>
  <si>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</si>
  <si>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</si>
  <si>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</si>
  <si>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</si>
  <si>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</si>
  <si>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</si>
  <si>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</si>
  <si>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</si>
  <si>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</si>
  <si>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</si>
  <si>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</si>
  <si>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</si>
  <si>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</si>
  <si>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</si>
  <si>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</si>
  <si>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</si>
  <si>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</si>
  <si>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</si>
  <si>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</si>
  <si>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</si>
  <si>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</si>
  <si>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</si>
  <si>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</si>
  <si>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</si>
  <si>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</si>
  <si>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</si>
  <si>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</si>
  <si>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</si>
  <si>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</si>
  <si>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</si>
  <si>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</si>
  <si>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</si>
  <si>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</si>
  <si>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</si>
  <si>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</si>
  <si>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</si>
  <si>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</si>
  <si>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</si>
  <si>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</si>
  <si>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</si>
  <si>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</si>
  <si>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</si>
  <si>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</si>
  <si>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</si>
  <si>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</si>
  <si>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</si>
  <si>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</si>
  <si>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</si>
  <si>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</si>
  <si>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</si>
  <si>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</si>
  <si>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</si>
  <si>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</si>
  <si>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</si>
  <si>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</si>
  <si>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</si>
  <si>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</si>
  <si>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</si>
  <si>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</si>
  <si>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</si>
  <si>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</si>
  <si>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</si>
  <si>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</si>
  <si>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</si>
  <si>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</si>
  <si>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</si>
  <si>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</si>
  <si>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</si>
  <si>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</si>
  <si>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</si>
  <si>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</si>
  <si>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</si>
  <si>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</si>
  <si>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</si>
  <si>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</si>
  <si>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</si>
  <si>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</si>
  <si>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</si>
  <si>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</si>
  <si>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</si>
  <si>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</si>
  <si>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</si>
  <si>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</si>
  <si>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</si>
  <si>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</si>
  <si>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</si>
  <si>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</si>
  <si>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</si>
  <si>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</si>
  <si>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</si>
  <si>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</si>
  <si>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</si>
  <si>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</si>
  <si>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</si>
  <si>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</si>
  <si>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</si>
  <si>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</si>
  <si>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</si>
  <si>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</si>
  <si>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</si>
  <si>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</si>
  <si>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</si>
  <si>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</si>
  <si>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</si>
  <si>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</si>
  <si>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</si>
  <si>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</si>
  <si>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</si>
  <si>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</si>
  <si>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</si>
  <si>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</si>
  <si>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</si>
  <si>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</si>
  <si>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</si>
  <si>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</si>
  <si>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</si>
  <si>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</si>
  <si>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</si>
  <si>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</si>
  <si>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</si>
  <si>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</si>
  <si>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</si>
  <si>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</si>
  <si>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</si>
  <si>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</si>
  <si>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</si>
  <si>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</si>
  <si>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</si>
  <si>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</si>
  <si>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</si>
  <si>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</si>
  <si>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</si>
  <si>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</si>
  <si>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</si>
  <si>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</si>
  <si>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</si>
  <si>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</si>
  <si>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</si>
  <si>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</si>
  <si>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</si>
  <si>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</si>
  <si>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</si>
  <si>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</si>
  <si>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</si>
  <si>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</si>
  <si>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</si>
  <si>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</si>
  <si>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</si>
  <si>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</si>
  <si>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</si>
  <si>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</si>
  <si>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</si>
  <si>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</si>
  <si>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</si>
  <si>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</si>
  <si>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</si>
  <si>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</si>
  <si>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</si>
  <si>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</si>
  <si>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</si>
  <si>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</si>
  <si>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</si>
  <si>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</si>
  <si>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</si>
  <si>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</si>
  <si>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</si>
  <si>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</si>
  <si>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</si>
  <si>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</si>
  <si>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</si>
  <si>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</si>
  <si>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</si>
  <si>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</si>
  <si>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</si>
  <si>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</si>
  <si>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</si>
  <si>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</si>
  <si>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</si>
  <si>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</si>
  <si>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</si>
  <si>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</si>
  <si>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</si>
  <si>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</si>
  <si>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</si>
  <si>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</si>
  <si>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</si>
  <si>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</si>
  <si>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</si>
  <si>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</si>
  <si>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</si>
  <si>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</si>
  <si>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</si>
  <si>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</si>
  <si>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</si>
  <si>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</si>
  <si>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</si>
  <si>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</si>
  <si>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</si>
  <si>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</si>
  <si>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</si>
  <si>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</si>
  <si>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</si>
  <si>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</si>
  <si>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</si>
  <si>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</si>
  <si>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</si>
  <si>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</si>
  <si>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</si>
  <si>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</si>
  <si>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</si>
  <si>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</si>
  <si>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</si>
  <si>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</si>
  <si>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</si>
  <si>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</si>
  <si>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</si>
  <si>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</si>
  <si>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</si>
  <si>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</si>
  <si>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</si>
  <si>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</si>
  <si>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</si>
  <si>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</si>
  <si>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</si>
  <si>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</si>
  <si>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</si>
  <si>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</si>
  <si>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</si>
  <si>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</si>
  <si>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</si>
  <si>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</si>
  <si>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</si>
  <si>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</si>
  <si>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</si>
  <si>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</si>
  <si>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</si>
  <si>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</si>
  <si>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</si>
  <si>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</si>
  <si>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</si>
  <si>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</si>
  <si>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</si>
  <si>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</si>
  <si>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</si>
  <si>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</si>
  <si>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</si>
  <si>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</si>
  <si>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</si>
  <si>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</si>
  <si>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</si>
  <si>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</si>
  <si>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</si>
  <si>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</si>
  <si>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</si>
  <si>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</si>
  <si>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</si>
  <si>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</si>
  <si>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</si>
  <si>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</si>
  <si>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</si>
  <si>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</si>
  <si>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</si>
  <si>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</si>
  <si>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</si>
  <si>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</si>
  <si>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</si>
  <si>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</si>
  <si>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</si>
  <si>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</si>
  <si>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</si>
  <si>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</si>
  <si>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</si>
  <si>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</si>
  <si>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</si>
  <si>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</si>
  <si>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</si>
  <si>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</si>
  <si>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</si>
  <si>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</si>
  <si>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</si>
  <si>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</si>
  <si>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</si>
  <si>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</si>
  <si>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</si>
  <si>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</si>
  <si>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</si>
  <si>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</si>
  <si>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</si>
  <si>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</si>
  <si>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</si>
  <si>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</si>
  <si>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</si>
  <si>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</si>
  <si>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</si>
  <si>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</si>
  <si>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</si>
  <si>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</si>
  <si>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</si>
  <si>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</si>
  <si>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</si>
  <si>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</si>
  <si>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</si>
  <si>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</si>
  <si>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</si>
  <si>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</si>
  <si>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</si>
  <si>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</si>
  <si>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</si>
  <si>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</si>
  <si>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</si>
  <si>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</si>
  <si>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</si>
  <si>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</si>
  <si>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</si>
  <si>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</si>
  <si>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</si>
  <si>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</si>
  <si>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</si>
  <si>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</si>
  <si>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</si>
  <si>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</si>
  <si>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</si>
  <si>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</si>
  <si>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</si>
  <si>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</si>
  <si>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</si>
  <si>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</si>
  <si>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</si>
  <si>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</si>
  <si>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</si>
  <si>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</si>
  <si>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</si>
  <si>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</si>
  <si>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</si>
  <si>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</si>
  <si>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</si>
  <si>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</si>
  <si>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</si>
  <si>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</si>
  <si>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</si>
  <si>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</si>
  <si>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</si>
  <si>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</si>
  <si>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</si>
  <si>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</si>
  <si>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</si>
  <si>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</si>
  <si>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</si>
  <si>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</si>
  <si>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</si>
  <si>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</si>
  <si>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</si>
  <si>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</si>
  <si>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</si>
  <si>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</si>
  <si>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</si>
  <si>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</si>
  <si>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</si>
  <si>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</si>
  <si>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</si>
  <si>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</si>
  <si>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</si>
  <si>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</si>
  <si>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</si>
  <si>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</si>
  <si>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</si>
  <si>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</si>
  <si>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</si>
  <si>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</si>
  <si>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</si>
  <si>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</si>
  <si>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</si>
  <si>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</si>
  <si>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</si>
  <si>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</si>
  <si>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</si>
  <si>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</si>
  <si>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</si>
  <si>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</si>
  <si>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</si>
  <si>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</si>
  <si>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</si>
  <si>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</si>
  <si>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</si>
  <si>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</si>
  <si>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</si>
  <si>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</si>
  <si>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</si>
  <si>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</si>
  <si>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</si>
  <si>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</si>
  <si>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</si>
  <si>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</si>
  <si>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</si>
  <si>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</si>
  <si>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</si>
  <si>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</si>
  <si>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</si>
  <si>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</si>
  <si>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</si>
  <si>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</si>
  <si>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</si>
  <si>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</si>
  <si>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</si>
  <si>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</si>
  <si>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</si>
  <si>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</si>
  <si>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</si>
  <si>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</si>
  <si>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</si>
  <si>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</si>
  <si>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</si>
  <si>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</si>
  <si>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</si>
  <si>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</si>
  <si>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</si>
  <si>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</si>
  <si>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</si>
  <si>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</si>
  <si>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</si>
  <si>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</si>
  <si>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</si>
  <si>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</si>
  <si>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</si>
  <si>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</si>
  <si>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</si>
  <si>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</si>
  <si>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</si>
  <si>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</si>
  <si>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</si>
  <si>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</si>
  <si>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</si>
  <si>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</si>
  <si>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</si>
  <si>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</si>
  <si>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</si>
  <si>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</si>
  <si>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</si>
  <si>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</si>
  <si>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</si>
  <si>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</si>
  <si>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</si>
  <si>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</si>
  <si>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</si>
  <si>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</si>
  <si>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</si>
  <si>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</si>
  <si>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</si>
  <si>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</si>
  <si>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</si>
  <si>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</si>
  <si>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</si>
  <si>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</si>
  <si>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</si>
  <si>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</si>
  <si>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</si>
  <si>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</si>
  <si>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</si>
  <si>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</si>
  <si>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</si>
  <si>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</si>
  <si>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</si>
  <si>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</si>
  <si>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</si>
  <si>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</si>
  <si>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</si>
  <si>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</si>
  <si>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</si>
  <si>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</si>
  <si>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</si>
  <si>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</si>
  <si>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</si>
  <si>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</si>
  <si>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</si>
  <si>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</si>
  <si>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</si>
  <si>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</si>
  <si>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</si>
  <si>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</si>
  <si>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</si>
  <si>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</si>
  <si>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</si>
  <si>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</si>
  <si>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</si>
  <si>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</si>
  <si>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</si>
  <si>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</si>
  <si>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</si>
  <si>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</si>
  <si>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</si>
  <si>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</si>
  <si>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</si>
  <si>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</si>
  <si>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</si>
  <si>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</si>
  <si>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</si>
  <si>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</si>
  <si>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</si>
  <si>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</si>
  <si>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</si>
  <si>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</si>
  <si>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</si>
  <si>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</si>
  <si>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</si>
  <si>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</si>
  <si>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</si>
  <si>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</si>
  <si>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</si>
  <si>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</si>
  <si>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</si>
  <si>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</si>
  <si>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</si>
  <si>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</si>
  <si>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</si>
  <si>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</si>
  <si>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</si>
  <si>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</si>
  <si>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</si>
  <si>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</si>
  <si>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</si>
  <si>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</si>
  <si>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</si>
  <si>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</si>
  <si>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</si>
  <si>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</si>
  <si>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</si>
  <si>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</si>
  <si>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</si>
  <si>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</si>
  <si>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</si>
  <si>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</si>
  <si>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</si>
  <si>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</si>
  <si>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</si>
  <si>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</si>
  <si>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</si>
  <si>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</si>
  <si>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</si>
  <si>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</si>
  <si>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</si>
  <si>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</si>
  <si>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</si>
  <si>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</si>
  <si>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</si>
  <si>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</si>
  <si>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</si>
  <si>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</si>
  <si>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</si>
  <si>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</si>
  <si>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</si>
  <si>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</si>
  <si>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</si>
  <si>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</si>
  <si>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</si>
  <si>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</si>
  <si>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</si>
  <si>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</si>
  <si>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</si>
  <si>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</si>
  <si>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</si>
  <si>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</si>
  <si>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</si>
  <si>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</si>
  <si>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</si>
  <si>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</si>
  <si>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</si>
  <si>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</si>
  <si>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</si>
  <si>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</si>
  <si>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</si>
  <si>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</si>
  <si>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</si>
  <si>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</si>
  <si>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</si>
  <si>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</si>
  <si>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</si>
  <si>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</si>
  <si>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</si>
  <si>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</si>
  <si>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</si>
  <si>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</si>
  <si>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</si>
  <si>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</si>
  <si>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</si>
  <si>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</si>
  <si>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</si>
  <si>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</si>
  <si>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</si>
  <si>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</si>
  <si>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</si>
  <si>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</si>
  <si>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</si>
  <si>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</si>
  <si>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</si>
  <si>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</si>
  <si>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</si>
  <si>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</si>
  <si>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</si>
  <si>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</si>
  <si>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</si>
  <si>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</si>
  <si>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</si>
  <si>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</si>
  <si>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</si>
  <si>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</si>
  <si>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</si>
  <si>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</si>
  <si>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</si>
  <si>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</si>
  <si>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</si>
  <si>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</si>
  <si>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</si>
  <si>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</si>
  <si>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</si>
  <si>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</si>
  <si>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</si>
  <si>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</si>
  <si>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</si>
  <si>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</si>
  <si>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</si>
  <si>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</si>
  <si>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</si>
  <si>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</si>
  <si>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</si>
  <si>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</si>
  <si>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</si>
  <si>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</si>
  <si>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</si>
  <si>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</si>
  <si>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</si>
  <si>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</si>
  <si>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</si>
  <si>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</si>
  <si>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</si>
  <si>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</si>
  <si>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</si>
  <si>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</si>
  <si>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</si>
  <si>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</si>
  <si>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</si>
  <si>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</si>
  <si>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</si>
  <si>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</si>
  <si>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</si>
  <si>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</si>
  <si>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</si>
  <si>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</si>
  <si>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</si>
  <si>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</si>
  <si>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</si>
  <si>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</si>
  <si>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</si>
  <si>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</si>
  <si>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</si>
  <si>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</si>
  <si>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</si>
  <si>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</si>
  <si>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</si>
  <si>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</si>
  <si>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</si>
  <si>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</si>
  <si>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</si>
  <si>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</si>
  <si>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</si>
  <si>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</si>
  <si>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</si>
  <si>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</si>
  <si>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</si>
  <si>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</si>
  <si>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</si>
  <si>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</si>
  <si>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</si>
  <si>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</si>
  <si>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</si>
  <si>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</si>
  <si>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</si>
  <si>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</si>
  <si>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</si>
  <si>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</si>
  <si>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</si>
  <si>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</si>
  <si>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</si>
  <si>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</si>
  <si>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</si>
  <si>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</si>
  <si>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</si>
  <si>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</si>
  <si>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</si>
  <si>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</si>
  <si>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</si>
  <si>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</si>
  <si>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</si>
  <si>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</si>
  <si>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</si>
  <si>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</si>
  <si>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</si>
  <si>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</si>
  <si>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</si>
  <si>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</si>
  <si>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</si>
  <si>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</si>
  <si>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</si>
  <si>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</si>
  <si>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</si>
  <si>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</si>
  <si>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</si>
  <si>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</si>
  <si>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</si>
  <si>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</si>
  <si>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</si>
  <si>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</si>
  <si>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</si>
  <si>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</si>
  <si>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</si>
  <si>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</si>
  <si>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</si>
  <si>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</si>
  <si>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</si>
  <si>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</si>
  <si>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</si>
  <si>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</si>
  <si>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</si>
  <si>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</si>
  <si>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</si>
  <si>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</si>
  <si>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</si>
  <si>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</si>
  <si>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</si>
  <si>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</si>
  <si>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</si>
  <si>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</si>
  <si>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</si>
  <si>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</si>
  <si>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</si>
  <si>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</si>
  <si>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</si>
  <si>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</si>
  <si>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</si>
  <si>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</si>
  <si>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</si>
  <si>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</si>
  <si>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</si>
  <si>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</si>
  <si>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</si>
  <si>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</si>
  <si>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</si>
  <si>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</si>
  <si>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</si>
  <si>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</si>
  <si>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</si>
  <si>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</si>
  <si>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</si>
  <si>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</si>
  <si>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</si>
  <si>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</si>
  <si>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</si>
  <si>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</si>
  <si>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</si>
  <si>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</si>
  <si>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</si>
  <si>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</si>
  <si>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</si>
  <si>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</si>
  <si>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</si>
  <si>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</si>
  <si>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</si>
  <si>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</si>
  <si>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</si>
  <si>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</si>
  <si>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</si>
  <si>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</si>
  <si>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</si>
  <si>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</si>
  <si>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</si>
  <si>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</si>
  <si>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</si>
  <si>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</si>
  <si>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</si>
  <si>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</si>
  <si>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</si>
  <si>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</si>
  <si>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</si>
  <si>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</si>
  <si>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</si>
  <si>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</si>
  <si>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</si>
  <si>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</si>
  <si>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</si>
  <si>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</si>
  <si>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</si>
  <si>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</si>
  <si>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</si>
  <si>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</si>
  <si>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</si>
  <si>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</si>
  <si>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</si>
  <si>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</si>
  <si>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</si>
  <si>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</si>
  <si>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</si>
  <si>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</si>
  <si>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</si>
  <si>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</si>
  <si>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</si>
  <si>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</si>
  <si>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</si>
  <si>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</si>
  <si>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</si>
  <si>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</si>
  <si>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</si>
  <si>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</si>
  <si>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</si>
  <si>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</si>
  <si>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</si>
  <si>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</si>
  <si>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</si>
  <si>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</si>
  <si>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</si>
  <si>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</si>
  <si>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</si>
  <si>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</si>
  <si>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</si>
  <si>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</si>
  <si>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</si>
  <si>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</si>
  <si>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</si>
  <si>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</si>
  <si>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</si>
  <si>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</si>
  <si>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</si>
  <si>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</si>
  <si>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</si>
  <si>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</si>
  <si>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</si>
  <si>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</si>
  <si>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</si>
  <si>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</si>
  <si>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</si>
  <si>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</si>
  <si>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</si>
  <si>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</si>
  <si>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</si>
  <si>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</si>
  <si>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</si>
  <si>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</si>
  <si>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</si>
  <si>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</si>
  <si>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</si>
  <si>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</si>
  <si>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</si>
  <si>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</si>
  <si>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</si>
  <si>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</si>
  <si>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</si>
  <si>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</si>
  <si>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</si>
  <si>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</si>
  <si>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</si>
  <si>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</si>
  <si>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</si>
  <si>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</si>
  <si>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</si>
  <si>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</si>
  <si>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</si>
  <si>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</si>
  <si>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</si>
  <si>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</si>
  <si>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</si>
  <si>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</si>
  <si>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</si>
  <si>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</si>
  <si>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</si>
  <si>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</si>
  <si>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</si>
  <si>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</si>
  <si>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</si>
  <si>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</si>
  <si>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</si>
  <si>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</si>
  <si>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</si>
  <si>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</si>
  <si>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</si>
  <si>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</si>
  <si>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</si>
  <si>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</si>
  <si>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</si>
  <si>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</si>
  <si>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</si>
  <si>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</si>
  <si>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</si>
  <si>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</si>
  <si>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</si>
  <si>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</si>
  <si>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</si>
  <si>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</si>
  <si>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</si>
  <si>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</si>
  <si>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</si>
  <si>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</si>
  <si>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</si>
  <si>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</si>
  <si>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</si>
  <si>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</si>
  <si>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</si>
  <si>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</si>
  <si>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</si>
  <si>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</si>
  <si>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</si>
  <si>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</si>
  <si>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</si>
  <si>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</si>
  <si>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</si>
  <si>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</si>
  <si>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</si>
  <si>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</si>
  <si>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</si>
  <si>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</si>
  <si>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</si>
  <si>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</si>
  <si>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</si>
  <si>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</si>
  <si>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</si>
  <si>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</si>
  <si>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</si>
  <si>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</si>
  <si>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</si>
  <si>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</si>
  <si>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</si>
  <si>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</si>
  <si>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</si>
  <si>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</si>
  <si>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</si>
  <si>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</si>
  <si>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</si>
  <si>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</si>
  <si>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</si>
  <si>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</si>
  <si>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</si>
  <si>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</si>
  <si>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</si>
  <si>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</si>
  <si>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</si>
  <si>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</si>
  <si>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</si>
  <si>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</si>
  <si>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</si>
  <si>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</si>
  <si>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</si>
  <si>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</si>
  <si>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</si>
  <si>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</si>
  <si>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</si>
  <si>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</si>
  <si>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</si>
  <si>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</si>
  <si>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</si>
  <si>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</si>
  <si>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</si>
  <si>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</si>
  <si>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</si>
  <si>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</si>
  <si>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</si>
  <si>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</si>
  <si>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</si>
  <si>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</si>
  <si>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</si>
  <si>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</si>
  <si>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</si>
  <si>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</si>
  <si>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</si>
  <si>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</si>
  <si>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</si>
  <si>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</si>
  <si>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</si>
  <si>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</si>
  <si>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</si>
  <si>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</si>
  <si>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</si>
  <si>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</si>
  <si>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</si>
  <si>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</si>
  <si>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</si>
  <si>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</si>
  <si>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</si>
  <si>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</si>
  <si>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</si>
  <si>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</si>
  <si>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</si>
  <si>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</si>
  <si>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</si>
  <si>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</si>
  <si>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</si>
  <si>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</si>
  <si>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</si>
  <si>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</si>
  <si>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</si>
  <si>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</si>
  <si>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</si>
  <si>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</si>
  <si>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</si>
  <si>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</si>
  <si>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</si>
  <si>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</si>
  <si>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</si>
  <si>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</si>
  <si>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</si>
  <si>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</si>
  <si>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</si>
  <si>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</si>
  <si>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</si>
  <si>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</si>
  <si>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</si>
  <si>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</si>
  <si>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</si>
  <si>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</si>
  <si>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</si>
  <si>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</si>
  <si>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</si>
  <si>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</si>
  <si>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</si>
  <si>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</si>
  <si>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</si>
  <si>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</si>
  <si>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</si>
  <si>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</si>
  <si>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</si>
  <si>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</si>
  <si>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</si>
  <si>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</si>
  <si>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</si>
  <si>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</si>
  <si>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</si>
  <si>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</si>
  <si>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</si>
  <si>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</si>
  <si>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</si>
  <si>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</si>
  <si>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</si>
  <si>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</si>
  <si>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</si>
  <si>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</si>
  <si>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</si>
  <si>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</si>
  <si>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</si>
  <si>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</si>
  <si>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</si>
  <si>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</si>
  <si>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</si>
  <si>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</si>
  <si>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</si>
  <si>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</si>
  <si>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</si>
  <si>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</si>
  <si>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</si>
  <si>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</si>
  <si>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</si>
  <si>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</si>
  <si>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</si>
  <si>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</si>
  <si>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</si>
  <si>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</si>
  <si>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</si>
  <si>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</si>
  <si>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</si>
  <si>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</si>
  <si>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</si>
  <si>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</si>
  <si>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</si>
  <si>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</si>
  <si>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</si>
  <si>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</si>
  <si>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</si>
  <si>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</si>
  <si>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</si>
  <si>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</si>
  <si>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</si>
  <si>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</si>
  <si>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</si>
  <si>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</si>
  <si>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</si>
  <si>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</si>
  <si>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</si>
  <si>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</si>
  <si>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</si>
  <si>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</si>
  <si>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</si>
  <si>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</si>
  <si>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</si>
  <si>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</si>
  <si>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</si>
  <si>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</si>
  <si>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</si>
  <si>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</si>
  <si>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</si>
  <si>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</si>
  <si>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</si>
  <si>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</si>
  <si>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</si>
  <si>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</si>
  <si>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</si>
  <si>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</si>
  <si>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</si>
  <si>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</si>
  <si>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</si>
  <si>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</si>
  <si>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</si>
  <si>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</si>
  <si>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</si>
  <si>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</si>
  <si>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</si>
  <si>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</si>
  <si>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</si>
  <si>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</si>
  <si>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</si>
  <si>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</si>
  <si>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</si>
  <si>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</si>
  <si>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</si>
  <si>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</si>
  <si>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</si>
  <si>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</si>
  <si>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</si>
  <si>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</si>
  <si>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</si>
  <si>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</si>
  <si>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</si>
  <si>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</si>
  <si>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</si>
  <si>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</si>
  <si>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</si>
  <si>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</si>
  <si>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</si>
  <si>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</si>
  <si>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</si>
  <si>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</si>
  <si>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</si>
  <si>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</si>
  <si>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</si>
  <si>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</si>
  <si>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</si>
  <si>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</si>
  <si>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</si>
  <si>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</si>
  <si>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</si>
  <si>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</si>
  <si>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</si>
  <si>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</si>
  <si>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</si>
  <si>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</si>
  <si>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</si>
  <si>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</si>
  <si>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</si>
  <si>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</si>
  <si>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</si>
  <si>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</si>
  <si>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</si>
  <si>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</si>
  <si>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</si>
  <si>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</si>
  <si>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</si>
  <si>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</si>
  <si>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</si>
  <si>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</si>
  <si>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</si>
  <si>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</si>
  <si>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</si>
  <si>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</si>
  <si>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</si>
  <si>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</si>
  <si>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</si>
  <si>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</si>
  <si>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</si>
  <si>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</si>
  <si>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</si>
  <si>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</si>
  <si>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</si>
  <si>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</si>
  <si>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</si>
  <si>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</si>
  <si>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</si>
  <si>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</si>
  <si>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</si>
  <si>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</si>
  <si>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</si>
  <si>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</si>
  <si>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</si>
  <si>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</si>
  <si>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</si>
  <si>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</si>
  <si>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</si>
  <si>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</si>
  <si>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</si>
  <si>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</si>
  <si>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</si>
  <si>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</si>
  <si>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</si>
  <si>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</si>
  <si>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</si>
  <si>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</si>
  <si>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</si>
  <si>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</si>
  <si>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</si>
  <si>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</si>
  <si>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</si>
  <si>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</si>
  <si>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</si>
  <si>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</si>
  <si>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</si>
  <si>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</si>
  <si>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</si>
  <si>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</si>
  <si>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</si>
  <si>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</si>
  <si>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</si>
  <si>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</si>
  <si>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</si>
  <si>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</si>
  <si>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</si>
  <si>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</si>
  <si>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</si>
  <si>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</si>
  <si>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</si>
  <si>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</si>
  <si>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</si>
  <si>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</si>
  <si>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</si>
  <si>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</si>
  <si>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</si>
  <si>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</si>
  <si>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</si>
  <si>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</si>
  <si>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</si>
  <si>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</si>
  <si>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</si>
  <si>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</si>
  <si>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</si>
  <si>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</si>
  <si>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</si>
  <si>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</si>
  <si>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</si>
  <si>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</si>
  <si>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</si>
  <si>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</si>
  <si>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</si>
  <si>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</si>
  <si>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</si>
  <si>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</si>
  <si>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</si>
  <si>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</si>
  <si>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</si>
  <si>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</si>
  <si>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</si>
  <si>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</si>
  <si>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</si>
  <si>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</si>
  <si>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</si>
  <si>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</si>
  <si>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</si>
  <si>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</si>
  <si>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</si>
  <si>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</si>
  <si>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</si>
  <si>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</si>
  <si>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</si>
  <si>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</si>
  <si>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</si>
  <si>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</si>
  <si>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</si>
  <si>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</si>
  <si>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</si>
  <si>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</si>
  <si>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</si>
  <si>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</si>
  <si>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</si>
  <si>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</si>
  <si>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</si>
  <si>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</si>
  <si>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</si>
  <si>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</si>
  <si>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</si>
  <si>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</si>
  <si>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</si>
  <si>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</si>
  <si>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</si>
  <si>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</si>
  <si>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</si>
  <si>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</si>
  <si>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</si>
  <si>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</si>
  <si>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</si>
  <si>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</si>
  <si>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</si>
  <si>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</si>
  <si>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</si>
  <si>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</si>
  <si>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</si>
  <si>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</si>
  <si>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</si>
  <si>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</si>
  <si>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</si>
  <si>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</si>
  <si>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</si>
  <si>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</si>
  <si>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</si>
  <si>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</si>
  <si>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</si>
  <si>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</si>
  <si>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</si>
  <si>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</si>
  <si>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</si>
  <si>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</si>
  <si>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</si>
  <si>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</si>
  <si>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</si>
  <si>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</si>
  <si>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</si>
  <si>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</si>
  <si>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</si>
  <si>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</si>
  <si>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</si>
  <si>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</si>
  <si>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</si>
  <si>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</si>
  <si>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</si>
  <si>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</si>
  <si>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</si>
  <si>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</si>
  <si>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</si>
  <si>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</si>
  <si>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</si>
  <si>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</si>
  <si>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</si>
  <si>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</si>
  <si>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</si>
  <si>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</si>
  <si>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</si>
  <si>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</si>
  <si>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</si>
  <si>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</si>
  <si>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</si>
  <si>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</si>
  <si>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</si>
  <si>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</si>
  <si>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</si>
  <si>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</si>
  <si>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</si>
  <si>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</si>
  <si>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</si>
  <si>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</si>
  <si>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</si>
  <si>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</si>
  <si>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</si>
  <si>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</si>
  <si>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</si>
  <si>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</si>
  <si>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</si>
  <si>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</si>
  <si>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</si>
  <si>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</si>
  <si>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</si>
  <si>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</si>
  <si>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</si>
  <si>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</si>
  <si>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</si>
  <si>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</si>
  <si>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</si>
  <si>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</si>
  <si>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</si>
  <si>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</si>
  <si>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</si>
  <si>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</si>
  <si>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</si>
  <si>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</si>
  <si>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</si>
  <si>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</si>
  <si>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</si>
  <si>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</si>
  <si>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</si>
  <si>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</si>
  <si>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</si>
  <si>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</si>
  <si>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</si>
  <si>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</si>
  <si>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</si>
  <si>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</si>
  <si>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</si>
  <si>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</si>
  <si>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</si>
  <si>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</si>
  <si>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</si>
  <si>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</si>
  <si>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</si>
  <si>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</si>
  <si>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</si>
  <si>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</si>
  <si>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</si>
  <si>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</si>
  <si>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</si>
  <si>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</si>
  <si>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</si>
  <si>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</si>
  <si>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</si>
  <si>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</si>
  <si>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</si>
  <si>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</si>
  <si>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</si>
  <si>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</si>
  <si>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</si>
  <si>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</si>
  <si>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</si>
  <si>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</si>
  <si>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</si>
  <si>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</si>
  <si>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</si>
  <si>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</si>
  <si>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</si>
  <si>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</si>
  <si>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</si>
  <si>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</si>
  <si>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</si>
  <si>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</si>
  <si>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</si>
  <si>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</si>
  <si>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</si>
  <si>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</si>
  <si>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</si>
  <si>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</si>
  <si>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</si>
  <si>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</si>
  <si>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</si>
  <si>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</si>
  <si>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</si>
  <si>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</si>
  <si>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</si>
  <si>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</si>
  <si>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</si>
  <si>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</si>
  <si>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</si>
  <si>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</si>
  <si>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</si>
  <si>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</si>
  <si>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</si>
  <si>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</si>
  <si>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</si>
  <si>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</si>
  <si>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</si>
  <si>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</si>
  <si>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</si>
  <si>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</si>
  <si>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</si>
  <si>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</si>
  <si>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</si>
  <si>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</si>
  <si>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</si>
  <si>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</si>
  <si>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</si>
  <si>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</si>
  <si>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</si>
  <si>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</si>
  <si>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</si>
  <si>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</si>
  <si>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</si>
  <si>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</si>
  <si>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</si>
  <si>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</si>
  <si>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</si>
  <si>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</si>
  <si>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</si>
  <si>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</si>
  <si>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</si>
  <si>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</si>
  <si>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</si>
  <si>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</si>
  <si>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</si>
  <si>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</si>
  <si>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</si>
  <si>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</si>
  <si>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</si>
  <si>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</si>
  <si>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</si>
  <si>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</si>
  <si>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</si>
  <si>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</si>
  <si>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</si>
  <si>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</si>
  <si>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</si>
  <si>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</si>
  <si>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</si>
  <si>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</si>
  <si>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</si>
  <si>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</si>
  <si>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</si>
  <si>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</si>
  <si>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</si>
  <si>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</si>
  <si>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</si>
  <si>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</si>
  <si>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</si>
  <si>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</si>
  <si>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</si>
  <si>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</si>
  <si>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</si>
  <si>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</si>
  <si>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</si>
  <si>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</si>
  <si>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</si>
  <si>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</si>
  <si>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</si>
  <si>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</si>
  <si>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</si>
  <si>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</si>
  <si>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</si>
  <si>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</si>
  <si>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</si>
  <si>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</si>
  <si>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</si>
  <si>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</si>
  <si>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</si>
  <si>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</si>
  <si>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</si>
  <si>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</si>
  <si>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</si>
  <si>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</si>
  <si>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</si>
  <si>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</si>
  <si>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</si>
  <si>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</si>
  <si>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</si>
  <si>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</si>
  <si>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</si>
  <si>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</si>
  <si>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</si>
  <si>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</si>
  <si>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</si>
  <si>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</si>
  <si>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</si>
  <si>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</si>
  <si>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</si>
  <si>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</si>
  <si>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</si>
  <si>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</si>
  <si>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</si>
  <si>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</si>
  <si>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</si>
  <si>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</si>
  <si>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</si>
  <si>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</si>
  <si>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</si>
  <si>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</si>
  <si>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</si>
  <si>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</si>
  <si>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</si>
  <si>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</si>
  <si>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</si>
  <si>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</si>
  <si>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</si>
  <si>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</si>
  <si>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</si>
  <si>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</si>
  <si>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</si>
  <si>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</si>
  <si>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</si>
  <si>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</si>
  <si>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</si>
  <si>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</si>
  <si>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</si>
  <si>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</si>
  <si>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</si>
  <si>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</si>
  <si>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</si>
  <si>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</si>
  <si>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</si>
  <si>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</si>
  <si>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</si>
  <si>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</si>
  <si>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</si>
  <si>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</si>
  <si>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</si>
  <si>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</si>
  <si>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</si>
  <si>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</si>
  <si>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</si>
  <si>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</si>
  <si>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</si>
  <si>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</si>
  <si>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</si>
  <si>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</si>
  <si>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</si>
  <si>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</si>
  <si>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</si>
  <si>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</si>
  <si>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</si>
  <si>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</si>
  <si>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</si>
  <si>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</si>
  <si>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</si>
  <si>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</si>
  <si>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</si>
  <si>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</si>
  <si>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</si>
  <si>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</si>
  <si>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</si>
  <si>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</si>
  <si>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</si>
  <si>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</si>
  <si>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</si>
  <si>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</si>
  <si>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</si>
  <si>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</si>
  <si>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</si>
  <si>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</si>
  <si>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</si>
  <si>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</si>
  <si>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</si>
  <si>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</si>
  <si>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</si>
  <si>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</si>
  <si>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</si>
  <si>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</si>
  <si>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</si>
  <si>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</si>
  <si>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</si>
  <si>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</si>
  <si>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</si>
  <si>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</si>
  <si>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</si>
  <si>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</si>
  <si>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</si>
  <si>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</si>
  <si>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</si>
  <si>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</si>
  <si>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</si>
  <si>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</si>
  <si>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</si>
  <si>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</si>
  <si>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</si>
  <si>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</si>
  <si>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</si>
  <si>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</si>
  <si>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</si>
  <si>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</si>
  <si>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</si>
  <si>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</si>
  <si>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</si>
  <si>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</si>
  <si>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</si>
  <si>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</si>
  <si>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</si>
  <si>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</si>
  <si>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</si>
  <si>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</si>
  <si>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</si>
  <si>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</si>
  <si>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</si>
  <si>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</si>
  <si>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</si>
  <si>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</si>
  <si>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</si>
  <si>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</si>
  <si>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</si>
  <si>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</si>
  <si>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</si>
  <si>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</si>
  <si>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</si>
  <si>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</si>
  <si>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</si>
  <si>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</si>
  <si>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</si>
  <si>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</si>
  <si>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</si>
  <si>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</si>
  <si>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</si>
  <si>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</si>
  <si>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</si>
  <si>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</si>
  <si>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</si>
  <si>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</si>
  <si>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</si>
  <si>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</si>
  <si>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</si>
  <si>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</si>
  <si>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</si>
  <si>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</si>
  <si>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</si>
  <si>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</si>
  <si>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</si>
  <si>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</si>
  <si>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</si>
  <si>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</si>
  <si>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</si>
  <si>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</si>
  <si>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</si>
  <si>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</si>
  <si>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</si>
  <si>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</si>
  <si>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</si>
  <si>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</si>
  <si>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</si>
  <si>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</si>
  <si>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</si>
  <si>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</si>
  <si>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</si>
  <si>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</si>
  <si>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</si>
  <si>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</si>
  <si>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</si>
  <si>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</si>
  <si>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</si>
  <si>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</si>
  <si>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</si>
  <si>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</si>
  <si>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</si>
  <si>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</si>
  <si>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</si>
  <si>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</si>
  <si>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</si>
  <si>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</si>
  <si>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</si>
  <si>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</si>
  <si>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</si>
  <si>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</si>
  <si>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</si>
  <si>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</si>
  <si>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</si>
  <si>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</si>
  <si>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</si>
  <si>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</si>
  <si>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</si>
  <si>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</si>
  <si>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</si>
  <si>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</si>
  <si>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</si>
  <si>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</si>
  <si>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</si>
  <si>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</si>
  <si>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</si>
  <si>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</si>
  <si>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</si>
  <si>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</si>
  <si>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</si>
  <si>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</si>
  <si>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</si>
  <si>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</si>
  <si>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</si>
  <si>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</si>
  <si>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</si>
  <si>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</si>
  <si>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</si>
  <si>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</si>
  <si>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</si>
  <si>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</si>
  <si>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</si>
  <si>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</si>
  <si>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</si>
  <si>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</si>
  <si>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</si>
  <si>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</si>
  <si>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</si>
  <si>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</si>
  <si>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</si>
  <si>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</si>
  <si>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</si>
  <si>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</si>
  <si>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</si>
  <si>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</si>
  <si>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</si>
  <si>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</si>
  <si>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</si>
  <si>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</si>
  <si>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</si>
  <si>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</si>
  <si>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</si>
  <si>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</si>
  <si>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</si>
  <si>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</si>
  <si>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</si>
  <si>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</si>
  <si>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</si>
  <si>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</si>
  <si>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</si>
  <si>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</si>
  <si>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</si>
  <si>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</si>
  <si>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</si>
  <si>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</si>
  <si>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</si>
  <si>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</si>
  <si>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</si>
  <si>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</si>
  <si>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</si>
  <si>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</si>
  <si>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</si>
  <si>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</si>
  <si>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</si>
  <si>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</si>
  <si>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</si>
  <si>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</si>
  <si>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</si>
  <si>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</si>
  <si>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</si>
  <si>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</si>
  <si>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</si>
  <si>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</si>
  <si>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</si>
  <si>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</si>
  <si>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</si>
  <si>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</si>
  <si>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</si>
  <si>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</si>
  <si>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</si>
  <si>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</si>
  <si>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</si>
  <si>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</si>
  <si>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</si>
  <si>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</si>
  <si>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</si>
  <si>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</si>
  <si>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</si>
  <si>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</si>
  <si>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</si>
  <si>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</si>
  <si>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</si>
  <si>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</si>
  <si>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</si>
  <si>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</si>
  <si>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</si>
  <si>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</si>
  <si>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</si>
  <si>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</si>
  <si>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</si>
  <si>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</si>
  <si>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</si>
  <si>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</si>
  <si>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</si>
  <si>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</si>
  <si>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</si>
  <si>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</si>
  <si>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</si>
  <si>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</si>
  <si>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</si>
  <si>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</si>
  <si>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</si>
  <si>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</si>
  <si>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</si>
  <si>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</si>
  <si>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</si>
  <si>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</si>
  <si>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</si>
  <si>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</si>
  <si>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</si>
  <si>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</si>
  <si>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</si>
  <si>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</si>
  <si>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</si>
  <si>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</si>
  <si>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</si>
  <si>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</si>
  <si>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</si>
  <si>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</si>
  <si>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</si>
  <si>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</si>
  <si>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</si>
  <si>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</si>
  <si>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</si>
  <si>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</si>
  <si>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</si>
  <si>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</si>
  <si>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</si>
  <si>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</si>
  <si>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</si>
  <si>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</si>
  <si>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</si>
  <si>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</si>
  <si>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</si>
  <si>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</si>
  <si>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</si>
  <si>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</si>
  <si>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</si>
  <si>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</si>
  <si>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</si>
  <si>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</si>
  <si>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</si>
  <si>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</si>
  <si>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</si>
  <si>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</si>
  <si>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</si>
  <si>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</si>
  <si>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</si>
  <si>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</si>
  <si>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</si>
  <si>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</si>
  <si>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</si>
  <si>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</si>
  <si>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</si>
  <si>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</si>
  <si>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</si>
  <si>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</si>
  <si>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</si>
  <si>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</si>
  <si>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</si>
  <si>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</si>
  <si>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</si>
  <si>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</si>
  <si>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</si>
  <si>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</si>
  <si>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</si>
  <si>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</si>
  <si>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</si>
  <si>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</si>
  <si>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</si>
  <si>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</si>
  <si>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</si>
  <si>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</si>
  <si>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</si>
  <si>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</si>
  <si>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</si>
  <si>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</si>
  <si>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</si>
  <si>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</si>
  <si>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</si>
  <si>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</si>
  <si>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</si>
  <si>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</si>
  <si>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</si>
  <si>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</si>
  <si>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</si>
  <si>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</si>
  <si>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</si>
  <si>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</si>
  <si>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</si>
  <si>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</si>
  <si>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</si>
  <si>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</si>
  <si>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</si>
  <si>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</si>
  <si>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</si>
  <si>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</si>
  <si>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</si>
  <si>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</si>
  <si>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</si>
  <si>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</si>
  <si>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</si>
  <si>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</si>
  <si>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</si>
  <si>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</si>
  <si>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</si>
  <si>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</si>
  <si>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</si>
  <si>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</si>
  <si>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</si>
  <si>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</si>
  <si>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</si>
  <si>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</si>
  <si>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</si>
  <si>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</si>
  <si>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</si>
  <si>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</si>
  <si>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</si>
  <si>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</si>
  <si>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</si>
  <si>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</si>
  <si>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</si>
  <si>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</si>
  <si>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</si>
  <si>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</si>
  <si>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</si>
  <si>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</si>
  <si>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</si>
  <si>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</si>
  <si>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</si>
  <si>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</si>
  <si>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</si>
  <si>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</si>
  <si>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</si>
  <si>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</si>
  <si>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</si>
  <si>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</si>
  <si>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</si>
  <si>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</si>
  <si>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</si>
  <si>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</si>
  <si>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</si>
  <si>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</si>
  <si>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</si>
  <si>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</si>
  <si>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</si>
  <si>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</si>
  <si>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</si>
  <si>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</si>
  <si>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</si>
  <si>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</si>
  <si>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</si>
  <si>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</si>
  <si>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</si>
  <si>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</si>
  <si>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</si>
  <si>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</si>
  <si>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</si>
  <si>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</si>
  <si>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</si>
  <si>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</si>
  <si>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</si>
  <si>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</si>
  <si>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</si>
  <si>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</si>
  <si>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</si>
  <si>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</si>
  <si>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</si>
  <si>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</si>
  <si>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</si>
  <si>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</si>
  <si>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</si>
  <si>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</si>
  <si>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</si>
  <si>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</si>
  <si>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</si>
  <si>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</si>
  <si>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</si>
  <si>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</si>
  <si>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</si>
  <si>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</si>
  <si>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</si>
  <si>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</si>
  <si>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</si>
  <si>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</si>
  <si>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</si>
  <si>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</si>
  <si>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</si>
  <si>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</si>
  <si>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</si>
  <si>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</si>
  <si>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</si>
  <si>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</si>
  <si>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</si>
  <si>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</si>
  <si>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</si>
  <si>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</si>
  <si>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</si>
  <si>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</si>
  <si>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</si>
  <si>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2015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</si>
  <si>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</si>
  <si>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</si>
  <si>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</si>
  <si>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</si>
  <si>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</si>
  <si>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</si>
  <si>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</si>
  <si>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</si>
  <si>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</si>
  <si>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</si>
  <si>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</si>
  <si>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</si>
  <si>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</si>
  <si>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</si>
  <si>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</si>
  <si>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</si>
  <si>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</si>
  <si>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</si>
  <si>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</si>
  <si>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</si>
  <si>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</si>
  <si>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</si>
  <si>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</si>
  <si>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</si>
  <si>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</si>
  <si>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</si>
  <si>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</si>
  <si>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</si>
  <si>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</si>
  <si>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</si>
  <si>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</si>
  <si>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</si>
  <si>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</si>
  <si>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</si>
  <si>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</si>
  <si>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</si>
  <si>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</si>
  <si>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</si>
  <si>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</si>
  <si>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</si>
  <si>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</si>
  <si>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</si>
  <si>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</si>
  <si>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</si>
  <si>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</si>
  <si>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</si>
  <si>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</si>
  <si>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</si>
  <si>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</si>
  <si>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</si>
  <si>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</si>
  <si>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</si>
  <si>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</si>
  <si>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</si>
  <si>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</si>
  <si>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</si>
  <si>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</si>
  <si>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</si>
  <si>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</si>
  <si>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</si>
  <si>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</si>
  <si>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</si>
  <si>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</si>
  <si>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</si>
  <si>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</si>
  <si>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</si>
  <si>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</si>
  <si>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</si>
  <si>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</si>
  <si>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</si>
  <si>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</si>
  <si>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</si>
  <si>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</si>
  <si>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</si>
  <si>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</si>
  <si>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</si>
  <si>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</si>
  <si>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</si>
  <si>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</si>
  <si>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</si>
  <si>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</si>
  <si>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</si>
  <si>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</si>
  <si>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</si>
  <si>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</si>
  <si>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</si>
  <si>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</si>
  <si>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</si>
  <si>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</si>
  <si>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</si>
  <si>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</si>
  <si>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</si>
  <si>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</si>
  <si>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</si>
  <si>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</si>
  <si>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</si>
  <si>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</si>
  <si>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</si>
  <si>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</si>
  <si>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</si>
  <si>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</si>
  <si>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</si>
  <si>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</si>
  <si>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</si>
  <si>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</si>
  <si>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</si>
  <si>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</si>
  <si>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</si>
  <si>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</si>
  <si>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</si>
  <si>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</si>
  <si>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</si>
  <si>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</si>
  <si>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</si>
  <si>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</si>
  <si>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</si>
  <si>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</si>
  <si>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</si>
  <si>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</si>
  <si>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</si>
  <si>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</si>
  <si>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</si>
  <si>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</si>
  <si>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</si>
  <si>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</si>
  <si>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</si>
  <si>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</si>
  <si>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</si>
  <si>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</si>
  <si>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</si>
  <si>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</si>
  <si>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</si>
  <si>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</si>
  <si>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2015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</si>
  <si>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</si>
  <si>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</si>
  <si>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</si>
  <si>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</si>
  <si>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</si>
  <si>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</si>
  <si>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</si>
  <si>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</si>
  <si>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</si>
  <si>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</si>
  <si>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</si>
  <si>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</si>
  <si>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</si>
  <si>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</si>
  <si>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</si>
  <si>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</si>
  <si>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</si>
  <si>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</si>
  <si>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</si>
  <si>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</si>
  <si>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</si>
  <si>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</si>
  <si>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</si>
  <si>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</si>
  <si>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</si>
  <si>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</si>
  <si>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</si>
  <si>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</si>
  <si>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</si>
  <si>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</si>
  <si>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</si>
  <si>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</si>
  <si>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</si>
  <si>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</si>
  <si>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</si>
  <si>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</si>
  <si>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</si>
  <si>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</si>
  <si>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</si>
  <si>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</si>
  <si>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</si>
  <si>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</si>
  <si>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</si>
  <si>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</si>
  <si>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</si>
  <si>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</si>
  <si>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</si>
  <si>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</si>
  <si>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</si>
  <si>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</si>
  <si>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</si>
  <si>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</si>
  <si>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</si>
  <si>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</si>
  <si>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</si>
  <si>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</si>
  <si>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</si>
  <si>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</si>
  <si>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</si>
  <si>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</si>
  <si>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</si>
  <si>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</si>
  <si>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</si>
  <si>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</si>
  <si>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</si>
  <si>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</si>
  <si>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</si>
  <si>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</si>
  <si>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</si>
  <si>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</si>
  <si>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</si>
  <si>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</si>
  <si>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</si>
  <si>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</si>
  <si>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</si>
  <si>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</si>
  <si>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</si>
  <si>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</si>
  <si>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</si>
  <si>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</si>
  <si>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</si>
  <si>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</si>
  <si>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</si>
  <si>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</si>
  <si>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</si>
  <si>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</si>
  <si>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</si>
  <si>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</si>
  <si>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</si>
  <si>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</si>
  <si>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</si>
  <si>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</si>
  <si>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</si>
  <si>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</si>
  <si>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</si>
  <si>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</si>
  <si>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</si>
  <si>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</si>
  <si>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</si>
  <si>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</si>
  <si>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</si>
  <si>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</si>
  <si>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</si>
  <si>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</si>
  <si>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</si>
  <si>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</si>
  <si>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</si>
  <si>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</si>
  <si>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</si>
  <si>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</si>
  <si>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</si>
  <si>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</si>
  <si>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</si>
  <si>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</si>
  <si>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</si>
  <si>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</si>
  <si>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</si>
  <si>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</si>
  <si>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</si>
  <si>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</si>
  <si>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</si>
  <si>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</si>
  <si>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</si>
  <si>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</si>
  <si>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</si>
  <si>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</si>
  <si>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</si>
  <si>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</si>
  <si>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</si>
  <si>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</si>
  <si>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</si>
  <si>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</si>
  <si>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</si>
  <si>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</si>
  <si>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</si>
  <si>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</si>
  <si>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</si>
  <si>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</si>
  <si>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</si>
  <si>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</si>
  <si>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</si>
  <si>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</si>
  <si>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</si>
  <si>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</si>
  <si>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</si>
  <si>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</si>
  <si>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</si>
  <si>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</si>
  <si>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</si>
  <si>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</si>
  <si>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</si>
  <si>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</si>
  <si>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</si>
  <si>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</si>
  <si>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</si>
  <si>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</si>
  <si>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</si>
  <si>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</si>
  <si>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</si>
  <si>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</si>
  <si>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</si>
  <si>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</si>
  <si>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</si>
  <si>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</si>
  <si>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</si>
  <si>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</si>
  <si>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</si>
  <si>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</si>
  <si>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</si>
  <si>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</si>
  <si>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</si>
  <si>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</si>
  <si>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</si>
  <si>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</si>
  <si>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</si>
  <si>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</si>
  <si>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</si>
  <si>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</si>
  <si>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</si>
  <si>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</si>
  <si>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</si>
  <si>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</si>
  <si>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</si>
  <si>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</si>
  <si>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</si>
  <si>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</si>
  <si>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</si>
  <si>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</si>
  <si>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</si>
  <si>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</si>
  <si>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</si>
  <si>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</si>
  <si>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</si>
  <si>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</si>
  <si>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</si>
  <si>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</si>
  <si>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</si>
  <si>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</si>
  <si>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</si>
  <si>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</si>
  <si>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</si>
  <si>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</si>
  <si>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</si>
  <si>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</si>
  <si>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</si>
  <si>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</si>
  <si>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</si>
  <si>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</si>
  <si>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</si>
  <si>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</si>
  <si>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</si>
  <si>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</si>
  <si>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</si>
  <si>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</si>
  <si>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</si>
  <si>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</si>
  <si>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2015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</si>
  <si>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</si>
  <si>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</si>
  <si>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</si>
  <si>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</si>
  <si>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</si>
  <si>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2014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</si>
  <si>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</si>
  <si>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</si>
  <si>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</si>
  <si>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</si>
  <si>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</si>
  <si>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2013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</si>
  <si>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</si>
  <si>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</si>
  <si>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</si>
  <si>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</si>
  <si>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</si>
  <si>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2012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</si>
  <si>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</si>
  <si>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</si>
  <si>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</si>
  <si>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</si>
  <si>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</si>
  <si>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2011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</si>
  <si>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</si>
  <si>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</si>
  <si>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</si>
  <si>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</si>
  <si>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</si>
  <si>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</si>
  <si>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</si>
  <si>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</si>
  <si>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</si>
  <si>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</si>
  <si>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</si>
  <si>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</si>
  <si>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</si>
  <si>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</si>
  <si>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</si>
  <si>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</si>
  <si>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</si>
  <si>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</si>
  <si>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</si>
  <si>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</si>
  <si>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</si>
  <si>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</si>
  <si>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</si>
  <si>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</si>
  <si>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</si>
  <si>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</si>
  <si>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</si>
  <si>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</si>
  <si>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</si>
  <si>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</si>
  <si>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</si>
  <si>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</si>
  <si>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</si>
  <si>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</si>
  <si>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</si>
  <si>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</si>
  <si>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</si>
  <si>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</si>
  <si>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</si>
  <si>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</si>
  <si>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</si>
  <si>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</si>
  <si>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</si>
  <si>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</si>
  <si>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</si>
  <si>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</si>
  <si>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</si>
  <si>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</si>
  <si>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</si>
  <si>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</si>
  <si>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</si>
  <si>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</si>
  <si>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</si>
  <si>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</si>
  <si>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</si>
  <si>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</si>
  <si>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</si>
  <si>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</si>
  <si>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</si>
  <si>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</si>
  <si>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</si>
  <si>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</si>
  <si>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</si>
  <si>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</si>
  <si>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</si>
  <si>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</si>
  <si>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</si>
  <si>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</si>
  <si>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</si>
  <si>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</si>
  <si>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</si>
  <si>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</si>
  <si>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</si>
  <si>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</si>
  <si>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</si>
  <si>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</si>
  <si>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</si>
  <si>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</si>
  <si>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</si>
  <si>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</si>
  <si>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</si>
  <si>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</si>
  <si>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</si>
  <si>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</si>
  <si>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</si>
  <si>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</si>
  <si>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</si>
  <si>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</si>
  <si>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</si>
  <si>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</si>
  <si>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</si>
  <si>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</si>
  <si>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</si>
  <si>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</si>
  <si>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</si>
  <si>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</si>
  <si>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</si>
  <si>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</si>
  <si>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</si>
  <si>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</si>
  <si>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</si>
  <si>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</si>
  <si>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</si>
  <si>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</si>
  <si>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</si>
  <si>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</si>
  <si>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</si>
  <si>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</si>
  <si>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</si>
  <si>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</si>
  <si>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</si>
  <si>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</si>
  <si>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</si>
  <si>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</si>
  <si>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</si>
  <si>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</si>
  <si>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</si>
  <si>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</si>
  <si>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</si>
  <si>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</si>
  <si>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</si>
  <si>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</si>
  <si>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</si>
  <si>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</si>
  <si>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</si>
  <si>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</si>
  <si>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</si>
  <si>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</si>
  <si>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</si>
  <si>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</si>
  <si>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</si>
  <si>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</si>
  <si>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</si>
  <si>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</si>
  <si>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</si>
  <si>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</si>
  <si>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</si>
  <si>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</si>
  <si>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</si>
  <si>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</si>
  <si>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</si>
  <si>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</si>
  <si>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</si>
  <si>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</si>
  <si>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</si>
  <si>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</si>
  <si>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</si>
  <si>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</si>
  <si>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</si>
  <si>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</si>
  <si>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</si>
  <si>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</si>
  <si>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</si>
  <si>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</si>
  <si>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</si>
  <si>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</si>
  <si>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</si>
  <si>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</si>
  <si>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</si>
  <si>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</si>
  <si>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</si>
  <si>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</si>
  <si>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</si>
  <si>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</si>
  <si>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</si>
  <si>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</si>
  <si>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</si>
  <si>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</si>
  <si>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</si>
  <si>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</si>
  <si>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</si>
  <si>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</si>
  <si>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</si>
  <si>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</si>
  <si>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</si>
  <si>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</si>
  <si>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</si>
  <si>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</si>
  <si>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</si>
  <si>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</si>
  <si>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</si>
  <si>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</si>
  <si>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</si>
  <si>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</si>
  <si>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</si>
  <si>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</si>
  <si>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</si>
  <si>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</si>
  <si>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</si>
  <si>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</si>
  <si>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</si>
  <si>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</si>
  <si>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</si>
  <si>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</si>
  <si>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</si>
  <si>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</si>
  <si>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</si>
  <si>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</si>
  <si>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</si>
  <si>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</si>
  <si>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</si>
  <si>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</si>
  <si>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</si>
  <si>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</si>
  <si>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</si>
  <si>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</si>
  <si>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</si>
  <si>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</si>
  <si>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</si>
  <si>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</si>
  <si>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</si>
  <si>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</si>
  <si>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</si>
  <si>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</si>
  <si>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</si>
  <si>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</si>
  <si>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</si>
  <si>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</si>
  <si>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</si>
  <si>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</si>
  <si>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</si>
  <si>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</si>
  <si>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</si>
  <si>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</si>
  <si>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</si>
  <si>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</si>
  <si>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</si>
  <si>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</si>
  <si>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</si>
  <si>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</si>
  <si>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</si>
  <si>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</si>
  <si>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</si>
  <si>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</si>
  <si>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</si>
  <si>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</si>
  <si>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</si>
  <si>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</si>
  <si>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</si>
  <si>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</si>
  <si>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</si>
  <si>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</si>
  <si>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</si>
  <si>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</si>
  <si>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</si>
  <si>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</si>
  <si>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</si>
  <si>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</si>
  <si>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</si>
  <si>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</si>
  <si>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</si>
  <si>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</si>
  <si>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</si>
  <si>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</si>
  <si>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</si>
  <si>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</si>
  <si>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</si>
  <si>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</si>
  <si>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</si>
  <si>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</si>
  <si>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</si>
  <si>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</si>
  <si>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</si>
  <si>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</si>
  <si>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</si>
  <si>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</si>
  <si>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</si>
  <si>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</si>
  <si>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</si>
  <si>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</si>
  <si>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</si>
  <si>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</si>
  <si>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</si>
  <si>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</si>
  <si>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</si>
  <si>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</si>
  <si>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</si>
  <si>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</si>
  <si>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</si>
  <si>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</si>
  <si>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</si>
  <si>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</si>
  <si>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</si>
  <si>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</si>
  <si>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</si>
  <si>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</si>
  <si>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</si>
  <si>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</si>
  <si>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</si>
  <si>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</si>
  <si>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</si>
  <si>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</si>
  <si>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</si>
  <si>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</si>
  <si>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</si>
  <si>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</si>
  <si>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</si>
  <si>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</si>
  <si>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</si>
  <si>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</si>
  <si>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</si>
  <si>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</si>
  <si>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</si>
  <si>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</si>
  <si>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</si>
  <si>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</si>
  <si>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</si>
  <si>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</si>
  <si>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</si>
  <si>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</si>
  <si>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</si>
  <si>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</si>
  <si>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</si>
  <si>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</si>
  <si>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</si>
  <si>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</si>
  <si>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</si>
  <si>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</si>
  <si>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</si>
  <si>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</si>
  <si>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</si>
  <si>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</si>
  <si>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</si>
  <si>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</si>
  <si>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</si>
  <si>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</si>
  <si>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</si>
  <si>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</si>
  <si>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</si>
  <si>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</si>
  <si>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</si>
  <si>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</si>
  <si>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</si>
  <si>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</si>
  <si>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</si>
  <si>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</si>
  <si>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</si>
  <si>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</si>
  <si>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</si>
  <si>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</si>
  <si>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</si>
  <si>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</si>
  <si>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</si>
  <si>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</si>
  <si>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</si>
  <si>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</si>
  <si>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</si>
  <si>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</si>
  <si>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</si>
  <si>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</si>
  <si>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</si>
  <si>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</si>
  <si>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</si>
  <si>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</si>
  <si>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</si>
  <si>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</si>
  <si>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</si>
  <si>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</si>
  <si>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</si>
  <si>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</si>
  <si>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</si>
  <si>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</si>
  <si>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</si>
  <si>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</si>
  <si>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</si>
  <si>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</si>
  <si>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</si>
  <si>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</si>
  <si>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</si>
  <si>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</si>
  <si>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</si>
  <si>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</si>
  <si>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</si>
  <si>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</si>
  <si>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</si>
  <si>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</si>
  <si>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</si>
  <si>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</si>
  <si>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</si>
  <si>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</si>
  <si>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</si>
  <si>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</si>
  <si>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</si>
  <si>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</si>
  <si>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</si>
  <si>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</si>
  <si>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</si>
  <si>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</si>
  <si>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</si>
  <si>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</si>
  <si>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</si>
  <si>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</si>
  <si>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</si>
  <si>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</si>
  <si>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</si>
  <si>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</si>
  <si>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</si>
  <si>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</si>
  <si>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</si>
  <si>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</si>
  <si>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</si>
  <si>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</si>
  <si>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</si>
  <si>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</si>
  <si>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</si>
  <si>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</si>
  <si>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</si>
  <si>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</si>
  <si>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</si>
  <si>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</si>
  <si>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</si>
  <si>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</si>
  <si>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</si>
  <si>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</si>
  <si>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</si>
  <si>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</si>
  <si>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</si>
  <si>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</si>
  <si>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</si>
  <si>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</si>
  <si>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</si>
  <si>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</si>
  <si>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</si>
  <si>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</si>
  <si>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</si>
  <si>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</si>
  <si>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</si>
  <si>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</si>
  <si>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</si>
  <si>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</si>
  <si>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</si>
  <si>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</si>
  <si>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</si>
  <si>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</si>
  <si>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</si>
  <si>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</si>
  <si>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</si>
  <si>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</si>
  <si>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</si>
  <si>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</si>
  <si>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</si>
  <si>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</si>
  <si>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</si>
  <si>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</si>
  <si>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</si>
  <si>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</si>
  <si>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</si>
  <si>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</si>
  <si>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</si>
  <si>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</si>
  <si>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</si>
  <si>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</si>
  <si>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</si>
  <si>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</si>
  <si>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</si>
  <si>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</si>
  <si>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</si>
  <si>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</si>
  <si>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</si>
  <si>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</si>
  <si>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</si>
  <si>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</si>
  <si>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</si>
  <si>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</si>
  <si>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</si>
  <si>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</si>
  <si>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</si>
  <si>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</si>
  <si>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</si>
  <si>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</si>
  <si>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</si>
  <si>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</si>
  <si>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</si>
  <si>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</si>
  <si>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</si>
  <si>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</si>
  <si>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</si>
  <si>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</si>
  <si>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</si>
  <si>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</si>
  <si>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</si>
  <si>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</si>
  <si>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</si>
  <si>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</si>
  <si>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</si>
  <si>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</si>
  <si>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</si>
  <si>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</si>
  <si>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</si>
  <si>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</si>
  <si>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</si>
  <si>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</si>
  <si>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</si>
  <si>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</si>
  <si>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</si>
  <si>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</si>
  <si>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</si>
  <si>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</si>
  <si>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</si>
  <si>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</si>
  <si>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</si>
  <si>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</si>
  <si>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</si>
  <si>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</si>
  <si>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</si>
  <si>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</si>
  <si>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</si>
  <si>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</si>
  <si>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</si>
  <si>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</si>
  <si>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</si>
  <si>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</si>
  <si>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</si>
  <si>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</si>
  <si>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</si>
  <si>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</si>
  <si>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</si>
  <si>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</si>
  <si>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</si>
  <si>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</si>
  <si>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</si>
  <si>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</si>
  <si>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</si>
  <si>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</si>
  <si>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</si>
  <si>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</si>
  <si>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</si>
  <si>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</si>
  <si>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</si>
  <si>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</si>
  <si>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</si>
  <si>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</si>
  <si>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</si>
  <si>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</si>
  <si>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</si>
  <si>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</si>
  <si>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</si>
  <si>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</si>
  <si>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</si>
  <si>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</si>
  <si>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</si>
  <si>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</si>
  <si>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</si>
  <si>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</si>
  <si>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</si>
  <si>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</si>
  <si>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</si>
  <si>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</si>
  <si>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</si>
  <si>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</si>
  <si>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</si>
  <si>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</si>
  <si>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</si>
  <si>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</si>
  <si>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</si>
  <si>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</si>
  <si>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</si>
  <si>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</si>
  <si>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</si>
  <si>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</si>
  <si>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</si>
  <si>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</si>
  <si>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</si>
  <si>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</si>
  <si>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</si>
  <si>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</si>
  <si>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</si>
  <si>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</si>
  <si>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</si>
  <si>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</si>
  <si>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</si>
  <si>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</si>
  <si>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</si>
  <si>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</si>
  <si>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</si>
  <si>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</si>
  <si>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</si>
  <si>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</si>
  <si>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</si>
  <si>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</si>
  <si>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</si>
  <si>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</si>
  <si>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</si>
  <si>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</si>
  <si>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</si>
  <si>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</si>
  <si>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</si>
  <si>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</si>
  <si>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</si>
  <si>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</si>
  <si>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</si>
  <si>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</si>
  <si>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</si>
  <si>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</si>
  <si>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</si>
  <si>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</si>
  <si>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</si>
  <si>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</si>
  <si>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</si>
  <si>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</si>
  <si>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</si>
  <si>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</si>
  <si>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</si>
  <si>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</si>
  <si>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</si>
  <si>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</si>
  <si>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</si>
  <si>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</si>
  <si>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</si>
  <si>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</si>
  <si>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</si>
  <si>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</si>
  <si>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</si>
  <si>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</si>
  <si>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</si>
  <si>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</si>
  <si>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</si>
  <si>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</si>
  <si>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</si>
  <si>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</si>
  <si>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</si>
  <si>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</si>
  <si>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</si>
  <si>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</si>
  <si>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</si>
  <si>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</si>
  <si>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</si>
  <si>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</si>
  <si>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</si>
  <si>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</si>
  <si>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</si>
  <si>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</si>
  <si>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</si>
  <si>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</si>
  <si>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</si>
  <si>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</si>
  <si>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</si>
  <si>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</si>
  <si>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</si>
  <si>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</si>
  <si>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</si>
  <si>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</si>
  <si>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</si>
  <si>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</si>
  <si>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</si>
  <si>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</si>
  <si>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</si>
  <si>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</si>
  <si>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</si>
  <si>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</si>
  <si>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</si>
  <si>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</si>
  <si>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</si>
  <si>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</si>
  <si>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</si>
  <si>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</si>
  <si>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</si>
  <si>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</si>
  <si>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</si>
  <si>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</si>
  <si>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</si>
  <si>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</si>
  <si>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</si>
  <si>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</si>
  <si>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</si>
  <si>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</si>
  <si>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</si>
  <si>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</si>
  <si>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</si>
  <si>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</si>
  <si>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</si>
  <si>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</si>
  <si>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</si>
  <si>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</si>
  <si>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</si>
  <si>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</si>
  <si>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</si>
  <si>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</si>
  <si>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</si>
  <si>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</si>
  <si>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</si>
  <si>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</si>
  <si>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</si>
  <si>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</si>
  <si>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</si>
  <si>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</si>
  <si>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</si>
  <si>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</si>
  <si>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</si>
  <si>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</si>
  <si>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</si>
  <si>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</si>
  <si>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</si>
  <si>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</si>
  <si>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</si>
  <si>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</si>
  <si>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</si>
  <si>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</si>
  <si>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</si>
  <si>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</si>
  <si>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</si>
  <si>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</si>
  <si>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</si>
  <si>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</si>
  <si>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</si>
  <si>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</si>
  <si>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</si>
  <si>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</si>
  <si>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</si>
  <si>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</si>
  <si>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</si>
  <si>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</si>
  <si>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</si>
  <si>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</si>
  <si>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</si>
  <si>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</si>
  <si>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</si>
  <si>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</si>
  <si>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</si>
  <si>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</si>
  <si>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</si>
  <si>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</si>
  <si>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</si>
  <si>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</si>
  <si>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</si>
  <si>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</si>
  <si>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</si>
  <si>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</si>
  <si>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</si>
  <si>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</si>
  <si>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</si>
  <si>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</si>
  <si>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</si>
  <si>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</si>
  <si>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</si>
  <si>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</si>
  <si>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</si>
  <si>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</si>
  <si>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</si>
  <si>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</si>
  <si>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</si>
  <si>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</si>
  <si>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</si>
  <si>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</si>
  <si>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</si>
  <si>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</si>
  <si>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</si>
  <si>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</si>
  <si>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</si>
  <si>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</si>
  <si>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</si>
  <si>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</si>
  <si>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</si>
  <si>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</si>
  <si>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</si>
  <si>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</si>
  <si>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</si>
  <si>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</si>
  <si>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</si>
  <si>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</si>
  <si>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</si>
  <si>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</si>
  <si>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</si>
  <si>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</si>
  <si>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</si>
  <si>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</si>
  <si>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</si>
  <si>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</si>
  <si>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</si>
  <si>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</si>
  <si>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</si>
  <si>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</si>
  <si>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</si>
  <si>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</si>
  <si>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</si>
  <si>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</si>
  <si>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</si>
  <si>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</si>
  <si>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</si>
  <si>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</si>
  <si>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</si>
  <si>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</si>
  <si>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</si>
  <si>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</si>
  <si>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</si>
  <si>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</si>
  <si>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</si>
  <si>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</si>
  <si>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</si>
  <si>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</si>
  <si>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</si>
  <si>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</si>
  <si>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</si>
  <si>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</si>
  <si>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</si>
  <si>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</si>
  <si>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</si>
  <si>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</si>
  <si>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</si>
  <si>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</si>
  <si>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</si>
  <si>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</si>
  <si>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</si>
  <si>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</si>
  <si>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</si>
  <si>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</si>
  <si>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</si>
  <si>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</si>
  <si>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</si>
  <si>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</si>
  <si>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</si>
  <si>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</si>
  <si>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</si>
  <si>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</si>
  <si>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</si>
  <si>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</si>
  <si>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</si>
  <si>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</si>
  <si>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</si>
  <si>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</si>
  <si>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</si>
  <si>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</si>
  <si>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</si>
  <si>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</si>
  <si>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</si>
  <si>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</si>
  <si>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</si>
  <si>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</si>
  <si>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</si>
  <si>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</si>
  <si>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</si>
  <si>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</si>
  <si>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</si>
  <si>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</si>
  <si>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</si>
  <si>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</si>
  <si>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</si>
  <si>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</si>
  <si>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</si>
  <si>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</si>
  <si>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</si>
  <si>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</si>
  <si>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</si>
  <si>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</si>
  <si>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</si>
  <si>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</si>
  <si>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</si>
  <si>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</si>
  <si>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</si>
  <si>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</si>
  <si>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</si>
  <si>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</si>
  <si>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</si>
  <si>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</si>
  <si>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</si>
  <si>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</si>
  <si>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</si>
  <si>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</si>
  <si>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</si>
  <si>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</si>
  <si>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</si>
  <si>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</si>
  <si>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</si>
  <si>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</si>
  <si>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</si>
  <si>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</si>
  <si>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</si>
  <si>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</si>
  <si>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</si>
  <si>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</si>
  <si>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</si>
  <si>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</si>
  <si>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</si>
  <si>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</si>
  <si>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</si>
  <si>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</si>
  <si>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</si>
  <si>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</si>
  <si>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</si>
  <si>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</si>
  <si>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</si>
  <si>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</si>
  <si>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</si>
  <si>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</si>
  <si>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</si>
  <si>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</si>
  <si>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</si>
  <si>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</si>
  <si>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</si>
  <si>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</si>
  <si>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</si>
  <si>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</si>
  <si>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</si>
  <si>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</si>
  <si>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</si>
  <si>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</si>
  <si>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</si>
  <si>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</si>
  <si>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</si>
  <si>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</si>
  <si>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</si>
  <si>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</si>
  <si>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</si>
  <si>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</si>
  <si>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</si>
  <si>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</si>
  <si>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</si>
  <si>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</si>
  <si>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</si>
  <si>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</si>
  <si>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</si>
  <si>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</si>
  <si>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</si>
  <si>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</si>
  <si>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</si>
  <si>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</si>
  <si>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</si>
  <si>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</si>
  <si>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</si>
  <si>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</si>
  <si>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</si>
  <si>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</si>
  <si>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</si>
  <si>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</si>
  <si>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</si>
  <si>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</si>
  <si>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</si>
  <si>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</si>
  <si>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</si>
  <si>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</si>
  <si>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</si>
  <si>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</si>
  <si>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</si>
  <si>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</si>
  <si>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</si>
  <si>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</si>
  <si>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</si>
  <si>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</si>
  <si>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</si>
  <si>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</si>
  <si>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</si>
  <si>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</si>
  <si>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</si>
  <si>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</si>
  <si>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</si>
  <si>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</si>
  <si>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</si>
  <si>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</si>
  <si>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</si>
  <si>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</si>
  <si>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</si>
  <si>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</si>
  <si>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</si>
  <si>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</si>
  <si>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</si>
  <si>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</si>
  <si>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</si>
  <si>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</si>
  <si>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</si>
  <si>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</si>
  <si>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</si>
  <si>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</si>
  <si>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</si>
  <si>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</si>
  <si>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</si>
  <si>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</si>
  <si>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</si>
  <si>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</si>
  <si>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</si>
  <si>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</si>
  <si>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</si>
  <si>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</si>
  <si>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</si>
  <si>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</si>
  <si>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</si>
  <si>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</si>
  <si>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</si>
  <si>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</si>
  <si>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</si>
  <si>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</si>
  <si>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</si>
  <si>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</si>
  <si>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</si>
  <si>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</si>
  <si>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</si>
  <si>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</si>
  <si>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</si>
  <si>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</si>
  <si>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</si>
  <si>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</si>
  <si>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</si>
  <si>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</si>
  <si>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</si>
  <si>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</si>
  <si>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</si>
  <si>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</si>
  <si>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</si>
  <si>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</si>
  <si>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</si>
  <si>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2015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</si>
  <si>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</si>
  <si>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</si>
  <si>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</si>
  <si>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</si>
  <si>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</si>
  <si>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</si>
  <si>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</si>
  <si>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</si>
  <si>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</si>
  <si>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</si>
  <si>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</si>
  <si>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</si>
  <si>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</si>
  <si>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</si>
  <si>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</si>
  <si>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</si>
  <si>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</si>
  <si>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</si>
  <si>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</si>
  <si>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</si>
  <si>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</si>
  <si>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</si>
  <si>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</si>
  <si>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</si>
  <si>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</si>
  <si>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</si>
  <si>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</si>
  <si>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</si>
  <si>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</si>
  <si>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</si>
  <si>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</si>
  <si>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</si>
  <si>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</si>
  <si>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</si>
  <si>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</si>
  <si>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</si>
  <si>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</si>
  <si>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</si>
  <si>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</si>
  <si>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</si>
  <si>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</si>
  <si>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</si>
  <si>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</si>
  <si>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</si>
  <si>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</si>
  <si>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</si>
  <si>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</si>
  <si>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</si>
  <si>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</si>
  <si>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</si>
  <si>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</si>
  <si>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</si>
  <si>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</si>
  <si>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</si>
  <si>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</si>
  <si>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</si>
  <si>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</si>
  <si>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</si>
  <si>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</si>
  <si>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</si>
  <si>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</si>
  <si>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</si>
  <si>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</si>
  <si>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</si>
  <si>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</si>
  <si>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</si>
  <si>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</si>
  <si>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</si>
  <si>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</si>
  <si>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</si>
  <si>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</si>
  <si>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</si>
  <si>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</si>
  <si>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</si>
  <si>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</si>
  <si>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</si>
  <si>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</si>
  <si>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</si>
  <si>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</si>
  <si>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</si>
  <si>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</si>
  <si>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</si>
  <si>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</si>
  <si>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</si>
  <si>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</si>
  <si>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</si>
  <si>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</si>
  <si>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</si>
  <si>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</si>
  <si>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</si>
  <si>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</si>
  <si>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</si>
  <si>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</si>
  <si>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</si>
  <si>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</si>
  <si>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</si>
  <si>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</si>
  <si>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</si>
  <si>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</si>
  <si>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</si>
  <si>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</si>
  <si>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</si>
  <si>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</si>
  <si>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</si>
  <si>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</si>
  <si>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</si>
  <si>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</si>
  <si>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</si>
  <si>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</si>
  <si>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</si>
  <si>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</si>
  <si>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</si>
  <si>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</si>
  <si>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</si>
  <si>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</si>
  <si>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</si>
  <si>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</si>
  <si>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</si>
  <si>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</si>
  <si>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</si>
  <si>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</si>
  <si>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</si>
  <si>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</si>
  <si>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</si>
  <si>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</si>
  <si>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</si>
  <si>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</si>
  <si>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</si>
  <si>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</si>
  <si>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</si>
  <si>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</si>
  <si>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</si>
  <si>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</si>
  <si>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</si>
  <si>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</si>
  <si>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</si>
  <si>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</si>
  <si>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</si>
  <si>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</si>
  <si>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</si>
  <si>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</si>
  <si>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</si>
  <si>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</si>
  <si>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</si>
  <si>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</si>
  <si>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</si>
  <si>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</si>
  <si>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</si>
  <si>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</si>
  <si>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</si>
  <si>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</si>
  <si>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</si>
  <si>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</si>
  <si>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</si>
  <si>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</si>
  <si>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</si>
  <si>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</si>
  <si>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</si>
  <si>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</si>
  <si>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</si>
  <si>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</si>
  <si>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</si>
  <si>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</si>
  <si>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</si>
  <si>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</si>
  <si>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</si>
  <si>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</si>
  <si>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</si>
  <si>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</si>
  <si>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</si>
  <si>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</si>
  <si>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</si>
  <si>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</si>
  <si>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</si>
  <si>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</si>
  <si>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</si>
  <si>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</si>
  <si>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</si>
  <si>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</si>
  <si>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</si>
  <si>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</si>
  <si>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</si>
  <si>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</si>
  <si>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</si>
  <si>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</si>
  <si>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</si>
  <si>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</si>
  <si>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</si>
  <si>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</si>
  <si>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</si>
  <si>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</si>
  <si>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</si>
  <si>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</si>
  <si>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</si>
  <si>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</si>
  <si>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</si>
  <si>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</si>
  <si>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</si>
  <si>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</si>
  <si>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</si>
  <si>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</si>
  <si>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</si>
  <si>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</si>
  <si>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</si>
  <si>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</si>
  <si>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</si>
  <si>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</si>
  <si>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</si>
  <si>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</si>
  <si>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</si>
  <si>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</si>
  <si>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</si>
  <si>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</si>
  <si>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</si>
  <si>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</si>
  <si>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</si>
  <si>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</si>
  <si>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</si>
  <si>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</si>
  <si>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</si>
  <si>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</si>
  <si>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</si>
  <si>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</si>
  <si>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</si>
  <si>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</si>
  <si>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</si>
  <si>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</si>
  <si>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</si>
  <si>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</si>
  <si>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</si>
  <si>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</si>
  <si>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</si>
  <si>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</si>
  <si>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</si>
  <si>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</si>
  <si>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</si>
  <si>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</si>
  <si>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</si>
  <si>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</si>
  <si>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</si>
  <si>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</si>
  <si>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</si>
  <si>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</si>
  <si>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</si>
  <si>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</si>
  <si>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</si>
  <si>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</si>
  <si>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</si>
  <si>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</si>
  <si>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</si>
  <si>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</si>
  <si>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</si>
  <si>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</si>
  <si>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</si>
  <si>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</si>
  <si>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</si>
  <si>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</si>
  <si>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</si>
  <si>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</si>
  <si>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</si>
  <si>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</si>
  <si>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</si>
  <si>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</si>
  <si>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</si>
  <si>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</si>
  <si>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</si>
  <si>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</si>
  <si>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</si>
  <si>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</si>
  <si>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</si>
  <si>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</si>
  <si>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</si>
  <si>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</si>
  <si>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</si>
  <si>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</si>
  <si>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</si>
  <si>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</si>
  <si>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</si>
  <si>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</si>
  <si>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</si>
  <si>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</si>
  <si>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</si>
  <si>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</si>
  <si>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</si>
  <si>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</si>
  <si>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</si>
  <si>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</si>
  <si>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</si>
  <si>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</si>
  <si>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</si>
  <si>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</si>
  <si>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</si>
  <si>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</si>
  <si>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</si>
  <si>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</si>
  <si>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</si>
  <si>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</si>
  <si>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</si>
  <si>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</si>
  <si>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</si>
  <si>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</si>
  <si>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</si>
  <si>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</si>
  <si>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</si>
  <si>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</si>
  <si>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</si>
  <si>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</si>
  <si>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</si>
  <si>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</si>
  <si>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</si>
  <si>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</si>
  <si>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</si>
  <si>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</si>
  <si>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</si>
  <si>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</si>
  <si>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</si>
  <si>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</si>
  <si>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</si>
  <si>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</si>
  <si>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</si>
  <si>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</si>
  <si>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</si>
  <si>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</si>
  <si>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</si>
  <si>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</si>
  <si>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</si>
  <si>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</si>
  <si>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</si>
  <si>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</si>
  <si>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</si>
  <si>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</si>
  <si>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</si>
  <si>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</si>
  <si>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</si>
  <si>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</si>
  <si>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</si>
  <si>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</si>
  <si>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</si>
  <si>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</si>
  <si>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</si>
  <si>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</si>
  <si>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</si>
  <si>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</si>
  <si>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</si>
  <si>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</si>
  <si>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</si>
  <si>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</si>
  <si>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</si>
  <si>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</si>
  <si>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</si>
  <si>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</si>
  <si>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</si>
  <si>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</si>
  <si>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</si>
  <si>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</si>
  <si>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</si>
  <si>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</si>
  <si>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</si>
  <si>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</si>
  <si>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</si>
  <si>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</si>
  <si>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</si>
  <si>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</si>
  <si>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</si>
  <si>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</si>
  <si>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</si>
  <si>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</si>
  <si>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</si>
  <si>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</si>
  <si>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</si>
  <si>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</si>
  <si>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</si>
  <si>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</si>
  <si>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</si>
  <si>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</si>
  <si>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</si>
  <si>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</si>
  <si>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</si>
  <si>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</si>
  <si>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</si>
  <si>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</si>
  <si>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</si>
  <si>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</si>
  <si>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</si>
  <si>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</si>
  <si>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</si>
  <si>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</si>
  <si>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</si>
  <si>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</si>
  <si>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</si>
  <si>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</si>
  <si>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</si>
  <si>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</si>
  <si>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</si>
  <si>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</si>
  <si>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</si>
  <si>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</si>
  <si>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</si>
  <si>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</si>
  <si>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</si>
  <si>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</si>
  <si>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</si>
  <si>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</si>
  <si>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</si>
  <si>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</si>
  <si>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</si>
  <si>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</si>
  <si>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</si>
  <si>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</si>
  <si>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</si>
  <si>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</si>
  <si>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</si>
  <si>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</si>
  <si>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</si>
  <si>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</si>
  <si>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</si>
  <si>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</si>
  <si>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</si>
  <si>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</si>
  <si>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</si>
  <si>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</si>
  <si>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</si>
  <si>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</si>
  <si>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</si>
  <si>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</si>
  <si>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</si>
  <si>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</si>
  <si>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</si>
  <si>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</si>
  <si>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</si>
  <si>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</si>
  <si>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</si>
  <si>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</si>
  <si>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</si>
  <si>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</si>
  <si>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</si>
  <si>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</si>
  <si>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</si>
  <si>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</si>
  <si>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</si>
  <si>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</si>
  <si>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</si>
  <si>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</si>
  <si>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</si>
  <si>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</si>
  <si>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</si>
  <si>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</si>
  <si>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</si>
  <si>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</si>
  <si>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</si>
  <si>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</si>
  <si>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</si>
  <si>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</si>
  <si>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</si>
  <si>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</si>
  <si>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</si>
  <si>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</si>
  <si>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</si>
  <si>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</si>
  <si>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</si>
  <si>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</si>
  <si>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</si>
  <si>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</si>
  <si>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</si>
  <si>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</si>
  <si>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</si>
  <si>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</si>
  <si>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</si>
  <si>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</si>
  <si>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</si>
  <si>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</si>
  <si>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</si>
  <si>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</si>
  <si>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</si>
  <si>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</si>
  <si>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</si>
  <si>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</si>
  <si>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</si>
  <si>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</si>
  <si>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</si>
  <si>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</si>
  <si>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</si>
  <si>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</si>
  <si>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</si>
  <si>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</si>
  <si>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</si>
  <si>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</si>
  <si>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</si>
  <si>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</si>
  <si>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</si>
  <si>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</si>
  <si>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</si>
  <si>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</si>
  <si>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</si>
  <si>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</si>
  <si>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</si>
  <si>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</si>
  <si>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</si>
  <si>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</si>
  <si>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</si>
  <si>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</si>
  <si>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</si>
  <si>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</si>
  <si>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</si>
  <si>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</si>
  <si>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</si>
  <si>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</si>
  <si>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</si>
  <si>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</si>
  <si>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</si>
  <si>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</si>
  <si>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</si>
  <si>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</si>
  <si>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</si>
  <si>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</si>
  <si>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</si>
  <si>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</si>
  <si>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</si>
  <si>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</si>
  <si>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</si>
  <si>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</si>
  <si>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</si>
  <si>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</si>
  <si>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</si>
  <si>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</si>
  <si>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</si>
  <si>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</si>
  <si>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</si>
  <si>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</si>
  <si>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</si>
  <si>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</si>
  <si>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</si>
  <si>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</si>
  <si>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</si>
  <si>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</si>
  <si>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</si>
  <si>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</si>
  <si>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</si>
  <si>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</si>
  <si>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</si>
  <si>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</si>
  <si>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</si>
  <si>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</si>
  <si>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</si>
  <si>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</si>
  <si>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</si>
  <si>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</si>
  <si>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</si>
  <si>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</si>
  <si>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</si>
  <si>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</si>
  <si>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</si>
  <si>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</si>
  <si>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</si>
  <si>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</si>
  <si>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</si>
  <si>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</si>
  <si>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</si>
  <si>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</si>
  <si>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</si>
  <si>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</si>
  <si>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</si>
  <si>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</si>
  <si>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</si>
  <si>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</si>
  <si>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</si>
  <si>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</si>
  <si>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</si>
  <si>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</si>
  <si>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</si>
  <si>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</si>
  <si>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</si>
  <si>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</si>
  <si>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</si>
  <si>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</si>
  <si>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</si>
  <si>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</si>
  <si>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</si>
  <si>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</si>
  <si>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</si>
  <si>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</si>
  <si>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</si>
  <si>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</si>
  <si>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</si>
  <si>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</si>
  <si>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</si>
  <si>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</si>
  <si>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</si>
  <si>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</si>
  <si>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</si>
  <si>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</si>
  <si>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</si>
  <si>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</si>
  <si>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</si>
  <si>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</si>
  <si>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</si>
  <si>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</si>
  <si>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</si>
  <si>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</si>
  <si>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</si>
  <si>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</si>
  <si>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</si>
  <si>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</si>
  <si>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</si>
  <si>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</si>
  <si>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</si>
  <si>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</si>
  <si>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</si>
  <si>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</si>
  <si>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</si>
  <si>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</si>
  <si>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</si>
  <si>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</si>
  <si>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</si>
  <si>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</si>
  <si>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</si>
  <si>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</si>
  <si>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</si>
  <si>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</si>
  <si>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</si>
  <si>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</si>
  <si>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</si>
  <si>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</si>
  <si>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</si>
  <si>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</si>
  <si>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</si>
  <si>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</si>
  <si>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</si>
  <si>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</si>
  <si>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</si>
  <si>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</si>
  <si>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</si>
  <si>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</si>
  <si>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</si>
  <si>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</si>
  <si>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</si>
  <si>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</si>
  <si>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</si>
  <si>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</si>
  <si>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</si>
  <si>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</si>
  <si>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</si>
  <si>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</si>
  <si>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</si>
  <si>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</si>
  <si>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</si>
  <si>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</si>
  <si>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</si>
  <si>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</si>
  <si>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</si>
  <si>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</si>
  <si>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</si>
  <si>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</si>
  <si>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</si>
  <si>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</si>
  <si>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</si>
  <si>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</si>
  <si>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</si>
  <si>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</si>
  <si>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</si>
  <si>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</si>
  <si>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</si>
  <si>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</si>
  <si>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</si>
  <si>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</si>
  <si>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</si>
  <si>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</si>
  <si>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</si>
  <si>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</si>
  <si>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</si>
  <si>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</si>
  <si>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</si>
  <si>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</si>
  <si>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</si>
  <si>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</si>
  <si>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</si>
  <si>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</si>
  <si>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</si>
  <si>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</si>
  <si>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</si>
  <si>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</si>
  <si>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</si>
  <si>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</si>
  <si>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</si>
  <si>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</si>
  <si>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</si>
  <si>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</si>
  <si>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</si>
  <si>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</si>
  <si>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</si>
  <si>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</si>
  <si>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</si>
  <si>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</si>
  <si>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</si>
  <si>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</si>
  <si>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</si>
  <si>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</si>
  <si>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</si>
  <si>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</si>
  <si>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</si>
  <si>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</si>
  <si>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</si>
  <si>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</si>
  <si>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</si>
  <si>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</si>
  <si>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</si>
  <si>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</si>
  <si>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</si>
  <si>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</si>
  <si>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</si>
  <si>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</si>
  <si>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</si>
  <si>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</si>
  <si>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</si>
  <si>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</si>
  <si>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</si>
  <si>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</si>
  <si>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</si>
  <si>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</si>
  <si>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</si>
  <si>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</si>
  <si>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</si>
  <si>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</si>
  <si>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</si>
  <si>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</si>
  <si>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</si>
  <si>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</si>
  <si>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</si>
  <si>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</si>
  <si>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</si>
  <si>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</si>
  <si>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</si>
  <si>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</si>
  <si>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</si>
  <si>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</si>
  <si>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</si>
  <si>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</si>
  <si>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</si>
  <si>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</si>
  <si>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</si>
  <si>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</si>
  <si>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</si>
  <si>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</si>
  <si>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</si>
  <si>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</si>
  <si>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</si>
  <si>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</si>
  <si>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</si>
  <si>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</si>
  <si>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</si>
  <si>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</si>
  <si>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</si>
  <si>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</si>
  <si>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</si>
  <si>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</si>
  <si>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</si>
  <si>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</si>
  <si>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</si>
  <si>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</si>
  <si>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</si>
  <si>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</si>
  <si>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</si>
  <si>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</si>
  <si>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</si>
  <si>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</si>
  <si>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</si>
  <si>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</si>
  <si>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</si>
  <si>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</si>
  <si>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</si>
  <si>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</si>
  <si>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</si>
  <si>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</si>
  <si>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</si>
  <si>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</si>
  <si>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</si>
  <si>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</si>
  <si>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</si>
  <si>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</si>
  <si>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</si>
  <si>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</si>
  <si>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</si>
  <si>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</si>
  <si>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</si>
  <si>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</si>
  <si>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</si>
  <si>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</si>
  <si>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</si>
  <si>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</si>
  <si>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</si>
  <si>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</si>
  <si>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</si>
  <si>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</si>
  <si>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</si>
  <si>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</si>
  <si>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</si>
  <si>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</si>
  <si>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</si>
  <si>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</si>
  <si>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</si>
  <si>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</si>
  <si>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</si>
  <si>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</si>
  <si>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</si>
  <si>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</si>
  <si>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</si>
  <si>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</si>
  <si>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</si>
  <si>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</si>
  <si>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</si>
  <si>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</si>
  <si>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</si>
  <si>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</si>
  <si>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</si>
  <si>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</si>
  <si>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</si>
  <si>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</si>
  <si>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</si>
  <si>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</si>
  <si>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</si>
  <si>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</si>
  <si>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</si>
  <si>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</si>
  <si>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</si>
  <si>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</si>
  <si>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</si>
  <si>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</si>
  <si>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</si>
  <si>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</si>
  <si>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</si>
  <si>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</si>
  <si>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</si>
  <si>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</si>
  <si>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</si>
  <si>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</si>
  <si>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</si>
  <si>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</si>
  <si>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</si>
  <si>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</si>
  <si>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</si>
  <si>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</si>
  <si>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</si>
  <si>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</si>
  <si>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</si>
  <si>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</si>
  <si>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</si>
  <si>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</si>
  <si>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</si>
  <si>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</si>
  <si>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</si>
  <si>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</si>
  <si>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</si>
  <si>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</si>
  <si>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</si>
  <si>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</si>
  <si>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</si>
  <si>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</si>
  <si>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</si>
  <si>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</si>
  <si>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</si>
  <si>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</si>
  <si>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</si>
  <si>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</si>
  <si>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</si>
  <si>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</si>
  <si>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</si>
  <si>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</si>
  <si>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</si>
  <si>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</si>
  <si>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</si>
  <si>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</si>
  <si>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</si>
  <si>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</si>
  <si>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</si>
  <si>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</si>
  <si>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</si>
  <si>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</si>
  <si>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</si>
  <si>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</si>
  <si>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</si>
  <si>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</si>
  <si>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</si>
  <si>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</si>
  <si>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</si>
  <si>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</si>
  <si>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</si>
  <si>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</si>
  <si>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</si>
  <si>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</si>
  <si>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</si>
  <si>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</si>
  <si>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</si>
  <si>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</si>
  <si>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</si>
  <si>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</si>
  <si>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</si>
  <si>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</si>
  <si>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</si>
  <si>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</si>
  <si>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</si>
  <si>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</si>
  <si>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</si>
  <si>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</si>
  <si>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</si>
  <si>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</si>
  <si>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</si>
  <si>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</si>
  <si>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</si>
  <si>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</si>
  <si>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</si>
  <si>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</si>
  <si>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</si>
  <si>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</si>
  <si>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</si>
  <si>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</si>
  <si>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</si>
  <si>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</si>
  <si>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</si>
  <si>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</si>
  <si>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</si>
  <si>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</si>
  <si>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</si>
  <si>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</si>
  <si>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</si>
  <si>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</si>
  <si>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</si>
  <si>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</si>
  <si>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</si>
  <si>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</si>
  <si>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</si>
  <si>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</si>
  <si>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</si>
  <si>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</si>
  <si>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</si>
  <si>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</si>
  <si>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</si>
  <si>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</si>
  <si>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</si>
  <si>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</si>
  <si>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</si>
  <si>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</si>
  <si>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</si>
  <si>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</si>
  <si>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</si>
  <si>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</si>
  <si>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</si>
  <si>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</si>
  <si>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</si>
  <si>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</si>
  <si>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</si>
  <si>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</si>
  <si>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</si>
  <si>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</si>
  <si>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</si>
  <si>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</si>
  <si>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</si>
  <si>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</si>
  <si>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</si>
  <si>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</si>
  <si>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</si>
  <si>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</si>
  <si>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</si>
  <si>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</si>
  <si>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</si>
  <si>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</si>
  <si>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</si>
  <si>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</si>
  <si>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</si>
  <si>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</si>
  <si>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</si>
  <si>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</si>
  <si>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</si>
  <si>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</si>
  <si>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</si>
  <si>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</si>
  <si>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</si>
  <si>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</si>
  <si>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</si>
  <si>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</si>
  <si>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</si>
  <si>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</si>
  <si>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</si>
  <si>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</si>
  <si>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</si>
  <si>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</si>
  <si>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</si>
  <si>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</si>
  <si>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</si>
  <si>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</si>
  <si>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</si>
  <si>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</si>
  <si>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</si>
  <si>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</si>
  <si>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</si>
  <si>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</si>
  <si>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</si>
  <si>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</si>
  <si>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</si>
  <si>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</si>
  <si>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</si>
  <si>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</si>
  <si>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</si>
  <si>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</si>
  <si>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</si>
  <si>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</si>
  <si>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</si>
  <si>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</si>
  <si>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</si>
  <si>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</si>
  <si>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</si>
  <si>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</si>
  <si>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</si>
  <si>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</si>
  <si>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</si>
  <si>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</si>
  <si>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</si>
  <si>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</si>
  <si>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</si>
  <si>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</si>
  <si>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</si>
  <si>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</si>
  <si>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</si>
  <si>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</si>
  <si>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</si>
  <si>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</si>
  <si>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</si>
  <si>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</si>
  <si>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</si>
  <si>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</si>
  <si>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</si>
  <si>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</si>
  <si>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</si>
  <si>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</si>
  <si>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</si>
  <si>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</si>
  <si>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</si>
  <si>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</si>
  <si>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</si>
  <si>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</si>
  <si>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</si>
  <si>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</si>
  <si>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</si>
  <si>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</si>
  <si>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</si>
  <si>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</si>
  <si>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</si>
  <si>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</si>
  <si>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</si>
  <si>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</si>
  <si>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</si>
  <si>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</si>
  <si>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</si>
  <si>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</si>
  <si>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</si>
  <si>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</si>
  <si>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</si>
  <si>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</si>
  <si>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</si>
  <si>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</si>
  <si>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</si>
  <si>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</si>
  <si>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</si>
  <si>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</si>
  <si>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</si>
  <si>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</si>
  <si>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</si>
  <si>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</si>
  <si>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</si>
  <si>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</si>
  <si>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</si>
  <si>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</si>
  <si>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</si>
  <si>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</si>
  <si>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</si>
  <si>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</si>
  <si>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</si>
  <si>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</si>
  <si>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</si>
  <si>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</si>
  <si>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</si>
  <si>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</si>
  <si>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</si>
  <si>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</si>
  <si>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</si>
  <si>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</si>
  <si>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</si>
  <si>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</si>
  <si>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</si>
  <si>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</si>
  <si>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</si>
  <si>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</si>
  <si>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</si>
  <si>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</si>
  <si>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</si>
  <si>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</si>
  <si>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</si>
  <si>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</si>
  <si>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</si>
  <si>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</si>
  <si>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</si>
  <si>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</si>
  <si>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</si>
  <si>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</si>
  <si>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</si>
  <si>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</si>
  <si>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</si>
  <si>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</si>
  <si>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</si>
  <si>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</si>
  <si>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</si>
  <si>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</si>
  <si>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</si>
  <si>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</si>
  <si>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</si>
  <si>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</si>
  <si>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</si>
  <si>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</si>
  <si>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</si>
  <si>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</si>
  <si>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</si>
  <si>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</si>
  <si>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</si>
  <si>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</si>
  <si>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</si>
  <si>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</si>
  <si>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</si>
  <si>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</si>
  <si>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</si>
  <si>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</si>
  <si>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</si>
  <si>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</si>
  <si>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</si>
  <si>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</si>
  <si>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</si>
  <si>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</si>
  <si>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</si>
  <si>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2015 SCH 210</t>
  </si>
  <si>
    <t>2014 SCH 210</t>
  </si>
  <si>
    <t>2013 SCH 210</t>
  </si>
  <si>
    <t>2012 SCH 210</t>
  </si>
  <si>
    <t>2011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</si>
  <si>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</si>
  <si>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</si>
  <si>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</si>
  <si>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</si>
  <si>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</si>
  <si>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</si>
  <si>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</si>
  <si>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</si>
  <si>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</si>
  <si>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</si>
  <si>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</si>
  <si>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</si>
  <si>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</si>
  <si>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</si>
  <si>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</si>
  <si>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</si>
  <si>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</si>
  <si>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</si>
  <si>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</si>
  <si>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</si>
  <si>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</si>
  <si>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</si>
  <si>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</si>
  <si>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</si>
  <si>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</si>
  <si>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</si>
  <si>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</si>
  <si>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</si>
  <si>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</si>
  <si>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</si>
  <si>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</si>
  <si>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</si>
  <si>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</si>
  <si>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</si>
  <si>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</si>
  <si>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</si>
  <si>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</si>
  <si>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</si>
  <si>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</si>
  <si>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</si>
  <si>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</si>
  <si>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</si>
  <si>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</si>
  <si>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</si>
  <si>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</si>
  <si>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</si>
  <si>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</si>
  <si>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</si>
  <si>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</si>
  <si>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</si>
  <si>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</si>
  <si>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</si>
  <si>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</si>
  <si>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</si>
  <si>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</si>
  <si>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</si>
  <si>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</si>
  <si>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</si>
  <si>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</si>
  <si>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</si>
  <si>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</si>
  <si>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</si>
  <si>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</si>
  <si>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</si>
  <si>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</si>
  <si>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</si>
  <si>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</si>
  <si>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</si>
  <si>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</si>
  <si>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</si>
  <si>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</si>
  <si>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</si>
  <si>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</si>
  <si>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</si>
  <si>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</si>
  <si>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</si>
  <si>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</si>
  <si>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</si>
  <si>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</si>
  <si>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</si>
  <si>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</si>
  <si>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</si>
  <si>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</si>
  <si>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</si>
  <si>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</si>
  <si>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</si>
  <si>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</si>
  <si>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</si>
  <si>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</si>
  <si>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</si>
  <si>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</si>
  <si>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</si>
  <si>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</si>
  <si>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2015 SCH 417</t>
  </si>
  <si>
    <t>2014 SCH 417</t>
  </si>
  <si>
    <t>2013 SCH 417</t>
  </si>
  <si>
    <t>2012 SCH 417</t>
  </si>
  <si>
    <t>2011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</si>
  <si>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</si>
  <si>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</si>
  <si>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</si>
  <si>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</si>
  <si>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</si>
  <si>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</si>
  <si>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</si>
  <si>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</si>
  <si>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</si>
  <si>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</si>
  <si>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</si>
  <si>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</si>
  <si>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</si>
  <si>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</si>
  <si>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</si>
  <si>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</si>
  <si>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</si>
  <si>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</si>
  <si>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</si>
  <si>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</si>
  <si>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</si>
  <si>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</si>
  <si>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</si>
  <si>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</si>
  <si>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</si>
  <si>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</si>
  <si>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</si>
  <si>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</si>
  <si>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</si>
  <si>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</si>
  <si>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</si>
  <si>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</si>
  <si>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</si>
  <si>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</si>
  <si>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</si>
  <si>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</si>
  <si>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</si>
  <si>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</si>
  <si>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</si>
  <si>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</si>
  <si>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</si>
  <si>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</si>
  <si>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</si>
  <si>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</si>
  <si>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</si>
  <si>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</si>
  <si>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</si>
  <si>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</si>
  <si>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</si>
  <si>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</si>
  <si>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</si>
  <si>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</si>
  <si>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</si>
  <si>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</si>
  <si>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</si>
  <si>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</si>
  <si>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</si>
  <si>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</si>
  <si>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</si>
  <si>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</si>
  <si>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</si>
  <si>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</si>
  <si>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</si>
  <si>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</si>
  <si>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</si>
  <si>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</si>
  <si>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</si>
  <si>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</si>
  <si>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</si>
  <si>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</si>
  <si>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</si>
  <si>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</si>
  <si>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</si>
  <si>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</si>
  <si>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</si>
  <si>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</si>
  <si>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</si>
  <si>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</si>
  <si>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</si>
  <si>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</si>
  <si>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</si>
  <si>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</si>
  <si>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</si>
  <si>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</si>
  <si>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</si>
  <si>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</si>
  <si>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</si>
  <si>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</si>
  <si>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</si>
  <si>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</si>
  <si>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</si>
  <si>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</si>
  <si>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</si>
  <si>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</si>
  <si>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</si>
  <si>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</si>
  <si>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</si>
  <si>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</si>
  <si>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</si>
  <si>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</si>
  <si>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</si>
  <si>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</si>
  <si>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</si>
  <si>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</si>
  <si>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</si>
  <si>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</si>
  <si>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</si>
  <si>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</si>
  <si>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</si>
  <si>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</si>
  <si>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</si>
  <si>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</si>
  <si>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</si>
  <si>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</si>
  <si>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</si>
  <si>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</si>
  <si>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</si>
  <si>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</si>
  <si>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</si>
  <si>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</si>
  <si>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</si>
  <si>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</si>
  <si>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</si>
  <si>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</si>
  <si>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</si>
  <si>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</si>
  <si>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</si>
  <si>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</si>
  <si>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</si>
  <si>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</si>
  <si>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</si>
  <si>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</si>
  <si>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</si>
  <si>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</si>
  <si>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</si>
  <si>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</si>
  <si>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</si>
  <si>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</si>
  <si>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</si>
  <si>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</si>
  <si>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</si>
  <si>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</si>
  <si>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</si>
  <si>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</si>
  <si>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</si>
  <si>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</si>
  <si>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</si>
  <si>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</si>
  <si>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</si>
  <si>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</si>
  <si>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</si>
  <si>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</si>
  <si>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</si>
  <si>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</si>
  <si>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</si>
  <si>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</si>
  <si>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</si>
  <si>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</si>
  <si>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</si>
  <si>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</si>
  <si>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</si>
  <si>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</si>
  <si>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</si>
  <si>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</si>
  <si>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</si>
  <si>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</si>
  <si>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</si>
  <si>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</si>
  <si>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</si>
  <si>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</si>
  <si>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</si>
  <si>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</si>
  <si>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</si>
  <si>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</si>
  <si>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</si>
  <si>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2015 SCH 414</t>
  </si>
  <si>
    <t>2014 SCH 414</t>
  </si>
  <si>
    <t>2013 SCH 414</t>
  </si>
  <si>
    <t>2012 SCH 414</t>
  </si>
  <si>
    <t>2011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</si>
  <si>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</si>
  <si>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</si>
  <si>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</si>
  <si>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</si>
  <si>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</si>
  <si>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</si>
  <si>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</si>
  <si>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</si>
  <si>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</si>
  <si>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</si>
  <si>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</si>
  <si>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</si>
  <si>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</si>
  <si>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</si>
  <si>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</si>
  <si>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</si>
  <si>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</si>
  <si>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</si>
  <si>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</si>
  <si>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</si>
  <si>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</si>
  <si>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</si>
  <si>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</si>
  <si>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</si>
  <si>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</si>
  <si>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</si>
  <si>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</si>
  <si>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</si>
  <si>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</si>
  <si>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</si>
  <si>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</si>
  <si>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</si>
  <si>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</si>
  <si>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</si>
  <si>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</si>
  <si>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</si>
  <si>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</si>
  <si>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</si>
  <si>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</si>
  <si>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</si>
  <si>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</si>
  <si>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</si>
  <si>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</si>
  <si>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</si>
  <si>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</si>
  <si>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</si>
  <si>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</si>
  <si>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</si>
  <si>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</si>
  <si>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</si>
  <si>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</si>
  <si>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</si>
  <si>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</si>
  <si>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</si>
  <si>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</si>
  <si>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</si>
  <si>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</si>
  <si>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</si>
  <si>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</si>
  <si>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</si>
  <si>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</si>
  <si>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</si>
  <si>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</si>
  <si>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</si>
  <si>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</si>
  <si>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</si>
  <si>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</si>
  <si>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</si>
  <si>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</si>
  <si>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</si>
  <si>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</si>
  <si>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</si>
  <si>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</si>
  <si>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</si>
  <si>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</si>
  <si>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</si>
  <si>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</si>
  <si>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</si>
  <si>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</si>
  <si>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</si>
  <si>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</si>
  <si>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</si>
  <si>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</si>
  <si>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</si>
  <si>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</si>
  <si>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</si>
  <si>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</si>
  <si>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</si>
  <si>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</si>
  <si>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</si>
  <si>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</si>
  <si>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</si>
  <si>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</si>
  <si>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</si>
  <si>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</si>
  <si>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</si>
  <si>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</si>
  <si>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</si>
  <si>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</si>
  <si>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</si>
  <si>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</si>
  <si>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</si>
  <si>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</si>
  <si>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</si>
  <si>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</si>
  <si>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</si>
  <si>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</si>
  <si>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</si>
  <si>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</si>
  <si>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</si>
  <si>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</si>
  <si>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</si>
  <si>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</si>
  <si>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</si>
  <si>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</si>
  <si>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</si>
  <si>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</si>
  <si>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</si>
  <si>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</si>
  <si>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</si>
  <si>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</si>
  <si>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</si>
  <si>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</si>
  <si>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</si>
  <si>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</si>
  <si>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</si>
  <si>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</si>
  <si>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</si>
  <si>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</si>
  <si>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</si>
  <si>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</si>
  <si>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</si>
  <si>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</si>
  <si>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</si>
  <si>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</si>
  <si>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</si>
  <si>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</si>
  <si>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</si>
  <si>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</si>
  <si>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</si>
  <si>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</si>
  <si>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</si>
  <si>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</si>
  <si>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</si>
  <si>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</si>
  <si>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</si>
  <si>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</si>
  <si>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</si>
  <si>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</si>
  <si>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</si>
  <si>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</si>
  <si>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</si>
  <si>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</si>
  <si>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</si>
  <si>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</si>
  <si>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</si>
  <si>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</si>
  <si>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</si>
  <si>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</si>
  <si>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</si>
  <si>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</si>
  <si>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</si>
  <si>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</si>
  <si>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</si>
  <si>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</si>
  <si>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</si>
  <si>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</si>
  <si>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</si>
  <si>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</si>
  <si>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</si>
  <si>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</si>
  <si>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</si>
  <si>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</si>
  <si>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</si>
  <si>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</si>
  <si>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</si>
  <si>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</si>
  <si>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</si>
  <si>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</si>
  <si>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</si>
  <si>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</si>
  <si>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</si>
  <si>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</si>
  <si>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</si>
  <si>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</si>
  <si>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</si>
  <si>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</si>
  <si>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</si>
  <si>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</si>
  <si>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</si>
  <si>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</si>
  <si>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</si>
  <si>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</si>
  <si>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</si>
  <si>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</si>
  <si>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</si>
  <si>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</si>
  <si>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</si>
  <si>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</si>
  <si>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</si>
  <si>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</si>
  <si>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</si>
  <si>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</si>
  <si>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</si>
  <si>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</si>
  <si>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</si>
  <si>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</si>
  <si>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</si>
  <si>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</si>
  <si>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</si>
  <si>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</si>
  <si>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</si>
  <si>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</si>
  <si>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</si>
  <si>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</si>
  <si>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</si>
  <si>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</si>
  <si>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</si>
  <si>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</si>
  <si>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</si>
  <si>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</si>
  <si>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</si>
  <si>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</si>
  <si>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</si>
  <si>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</si>
  <si>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</si>
  <si>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</si>
  <si>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</si>
  <si>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</si>
  <si>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</si>
  <si>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</si>
  <si>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</si>
  <si>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</si>
  <si>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</si>
  <si>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</si>
  <si>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</si>
  <si>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</si>
  <si>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</si>
  <si>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</si>
  <si>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</si>
  <si>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</si>
  <si>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</si>
  <si>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</si>
  <si>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</si>
  <si>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</si>
  <si>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</si>
  <si>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</si>
  <si>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</si>
  <si>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</si>
  <si>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</si>
  <si>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</si>
  <si>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</si>
  <si>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</si>
  <si>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</si>
  <si>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</si>
  <si>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</si>
  <si>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</si>
  <si>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</si>
  <si>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</si>
  <si>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</si>
  <si>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</si>
  <si>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</si>
  <si>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</si>
  <si>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</si>
  <si>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</si>
  <si>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</si>
  <si>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2015 SCH 415</t>
  </si>
  <si>
    <t>2014 SCH 415</t>
  </si>
  <si>
    <t>2013 SCH 415</t>
  </si>
  <si>
    <t>2012 SCH 415</t>
  </si>
  <si>
    <t>2011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</si>
  <si>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</si>
  <si>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</si>
  <si>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</si>
  <si>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</si>
  <si>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</si>
  <si>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</si>
  <si>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</si>
  <si>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</si>
  <si>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</si>
  <si>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</si>
  <si>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</si>
  <si>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</si>
  <si>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</si>
  <si>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</si>
  <si>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</si>
  <si>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</si>
  <si>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</si>
  <si>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</si>
  <si>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</si>
  <si>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</si>
  <si>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</si>
  <si>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</si>
  <si>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</si>
  <si>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</si>
  <si>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</si>
  <si>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</si>
  <si>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</si>
  <si>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</si>
  <si>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</si>
  <si>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</si>
  <si>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</si>
  <si>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</si>
  <si>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</si>
  <si>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</si>
  <si>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</si>
  <si>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</si>
  <si>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</si>
  <si>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</si>
  <si>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</si>
  <si>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</si>
  <si>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</si>
  <si>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</si>
  <si>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</si>
  <si>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</si>
  <si>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</si>
  <si>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</si>
  <si>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</si>
  <si>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</si>
  <si>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</si>
  <si>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</si>
  <si>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</si>
  <si>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</si>
  <si>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</si>
  <si>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</si>
  <si>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</si>
  <si>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</si>
  <si>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</si>
  <si>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</si>
  <si>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</si>
  <si>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</si>
  <si>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</si>
  <si>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</si>
  <si>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</si>
  <si>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</si>
  <si>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</si>
  <si>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</si>
  <si>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</si>
  <si>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</si>
  <si>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</si>
  <si>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</si>
  <si>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</si>
  <si>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</si>
  <si>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</si>
  <si>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</si>
  <si>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</si>
  <si>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</si>
  <si>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</si>
  <si>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</si>
  <si>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</si>
  <si>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</si>
  <si>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</si>
  <si>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</si>
  <si>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</si>
  <si>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</si>
  <si>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</si>
  <si>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</si>
  <si>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</si>
  <si>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</si>
  <si>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</si>
  <si>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</si>
  <si>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</si>
  <si>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</si>
  <si>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</si>
  <si>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</si>
  <si>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</si>
  <si>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</si>
  <si>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</si>
  <si>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</si>
  <si>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</si>
  <si>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</si>
  <si>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</si>
  <si>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</si>
  <si>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</si>
  <si>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</si>
  <si>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</si>
  <si>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</si>
  <si>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</si>
  <si>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</si>
  <si>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</si>
  <si>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</si>
  <si>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</si>
  <si>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</si>
  <si>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</si>
  <si>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</si>
  <si>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</si>
  <si>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</si>
  <si>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</si>
  <si>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</si>
  <si>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</si>
  <si>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</si>
  <si>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</si>
  <si>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</si>
  <si>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</si>
  <si>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</si>
  <si>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</si>
  <si>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</si>
  <si>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</si>
  <si>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</si>
  <si>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</si>
  <si>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</si>
  <si>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</si>
  <si>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</si>
  <si>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</si>
  <si>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</si>
  <si>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</si>
  <si>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</si>
  <si>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</si>
  <si>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</si>
  <si>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</si>
  <si>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</si>
  <si>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</si>
  <si>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</si>
  <si>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</si>
  <si>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</si>
  <si>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</si>
  <si>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</si>
  <si>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</si>
  <si>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</si>
  <si>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</si>
  <si>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</si>
  <si>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</si>
  <si>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</si>
  <si>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</si>
  <si>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</si>
  <si>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</si>
  <si>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</si>
  <si>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</si>
  <si>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</si>
  <si>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</si>
  <si>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</si>
  <si>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</si>
  <si>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</si>
  <si>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</si>
  <si>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</si>
  <si>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</si>
  <si>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</si>
  <si>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</si>
  <si>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</si>
  <si>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</si>
  <si>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</si>
  <si>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</si>
  <si>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</si>
  <si>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</si>
  <si>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</si>
  <si>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</si>
  <si>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</si>
  <si>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</si>
  <si>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</si>
  <si>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</si>
  <si>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</si>
  <si>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</si>
  <si>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</si>
  <si>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</si>
  <si>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</si>
  <si>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</si>
  <si>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</si>
  <si>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</si>
  <si>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</si>
  <si>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</si>
  <si>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</si>
  <si>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</si>
  <si>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</si>
  <si>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</si>
  <si>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</si>
  <si>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</si>
  <si>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</si>
  <si>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</si>
  <si>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</si>
  <si>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</si>
  <si>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</si>
  <si>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</si>
  <si>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</si>
  <si>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</si>
  <si>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</si>
  <si>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</si>
  <si>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</si>
  <si>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</si>
  <si>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</si>
  <si>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</si>
  <si>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</si>
  <si>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</si>
  <si>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</si>
  <si>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</si>
  <si>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</si>
  <si>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</si>
  <si>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</si>
  <si>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</si>
  <si>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</si>
  <si>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</si>
  <si>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</si>
  <si>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</si>
  <si>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</si>
  <si>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</si>
  <si>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</si>
  <si>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</si>
  <si>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</si>
  <si>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</si>
  <si>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</si>
  <si>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</si>
  <si>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</si>
  <si>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</si>
  <si>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</si>
  <si>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</si>
  <si>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</si>
  <si>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</si>
  <si>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</si>
  <si>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</si>
  <si>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</si>
  <si>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</si>
  <si>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</si>
  <si>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</si>
  <si>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</si>
  <si>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</si>
  <si>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</si>
  <si>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</si>
  <si>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</si>
  <si>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</si>
  <si>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</si>
  <si>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</si>
  <si>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</si>
  <si>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</si>
  <si>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</si>
  <si>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</si>
  <si>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</si>
  <si>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</si>
  <si>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</si>
  <si>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</si>
  <si>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</si>
  <si>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</si>
  <si>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</si>
  <si>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</si>
  <si>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</si>
  <si>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</si>
  <si>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</si>
  <si>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</si>
  <si>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</si>
  <si>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</si>
  <si>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</si>
  <si>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</si>
  <si>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</si>
  <si>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</si>
  <si>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</si>
  <si>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</si>
  <si>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</si>
  <si>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</si>
  <si>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</si>
  <si>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</si>
  <si>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</si>
  <si>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</si>
  <si>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</si>
  <si>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</si>
  <si>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</si>
  <si>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</si>
  <si>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</si>
  <si>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</si>
  <si>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</si>
  <si>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</si>
  <si>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</si>
  <si>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</si>
  <si>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</si>
  <si>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</si>
  <si>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</si>
  <si>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</si>
  <si>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</si>
  <si>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</si>
  <si>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</si>
  <si>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</si>
  <si>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</si>
  <si>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</si>
  <si>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</si>
  <si>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</si>
  <si>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</si>
  <si>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</si>
  <si>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</si>
  <si>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</si>
  <si>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</si>
  <si>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</si>
  <si>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</si>
  <si>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</si>
  <si>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</si>
  <si>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</si>
  <si>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</si>
  <si>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</si>
  <si>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</si>
  <si>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</si>
  <si>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</si>
  <si>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</si>
  <si>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</si>
  <si>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</si>
  <si>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</si>
  <si>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</si>
  <si>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</si>
  <si>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</si>
  <si>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</si>
  <si>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</si>
  <si>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</si>
  <si>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</si>
  <si>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</si>
  <si>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</si>
  <si>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</si>
  <si>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</si>
  <si>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</si>
  <si>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</si>
  <si>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</si>
  <si>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</si>
  <si>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</si>
  <si>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</si>
  <si>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</si>
  <si>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</si>
  <si>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</si>
  <si>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</si>
  <si>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</si>
  <si>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</si>
  <si>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</si>
  <si>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</si>
  <si>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</si>
  <si>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</si>
  <si>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</si>
  <si>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</si>
  <si>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</si>
  <si>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</si>
  <si>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</si>
  <si>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</si>
  <si>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</si>
  <si>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</si>
  <si>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</si>
  <si>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</si>
  <si>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</si>
  <si>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</si>
  <si>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</si>
  <si>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</si>
  <si>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</si>
  <si>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</si>
  <si>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</si>
  <si>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</si>
  <si>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</si>
  <si>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</si>
  <si>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</si>
  <si>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</si>
  <si>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</si>
  <si>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</si>
  <si>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</si>
  <si>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</si>
  <si>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</si>
  <si>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</si>
  <si>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</si>
  <si>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</si>
  <si>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</si>
  <si>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</si>
  <si>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</si>
  <si>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</si>
  <si>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</si>
  <si>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</si>
  <si>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</si>
  <si>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</si>
  <si>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</si>
  <si>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</si>
  <si>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</si>
  <si>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</si>
  <si>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</si>
  <si>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</si>
  <si>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</si>
  <si>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</si>
  <si>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</si>
  <si>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2015 SCH 412</t>
  </si>
  <si>
    <t>2014 SCH 412</t>
  </si>
  <si>
    <t>2013 SCH 412</t>
  </si>
  <si>
    <t>2012 SCH 412</t>
  </si>
  <si>
    <t>2011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</si>
  <si>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</si>
  <si>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</si>
  <si>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</si>
  <si>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</si>
  <si>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</si>
  <si>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</si>
  <si>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</si>
  <si>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</si>
  <si>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</si>
  <si>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</si>
  <si>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</si>
  <si>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</si>
  <si>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</si>
  <si>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</si>
  <si>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</si>
  <si>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</si>
  <si>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</si>
  <si>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</si>
  <si>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</si>
  <si>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</si>
  <si>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</si>
  <si>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</si>
  <si>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</si>
  <si>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</si>
  <si>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</si>
  <si>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</si>
  <si>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</si>
  <si>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</si>
  <si>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</si>
  <si>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</si>
  <si>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</si>
  <si>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</si>
  <si>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</si>
  <si>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</si>
  <si>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</si>
  <si>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</si>
  <si>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</si>
  <si>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</si>
  <si>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</si>
  <si>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</si>
  <si>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</si>
  <si>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</si>
  <si>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</si>
  <si>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</si>
  <si>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</si>
  <si>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</si>
  <si>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</si>
  <si>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</si>
  <si>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</si>
  <si>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</si>
  <si>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</si>
  <si>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</si>
  <si>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</si>
  <si>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</si>
  <si>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</si>
  <si>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</si>
  <si>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</si>
  <si>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</si>
  <si>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</si>
  <si>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</si>
  <si>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</si>
  <si>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</si>
  <si>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</si>
  <si>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</si>
  <si>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</si>
  <si>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</si>
  <si>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</si>
  <si>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</si>
  <si>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</si>
  <si>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</si>
  <si>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</si>
  <si>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</si>
  <si>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</si>
  <si>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</si>
  <si>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</si>
  <si>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</si>
  <si>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</si>
  <si>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</si>
  <si>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</si>
  <si>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</si>
  <si>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</si>
  <si>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</si>
  <si>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</si>
  <si>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</si>
  <si>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</si>
  <si>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</si>
  <si>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</si>
  <si>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</si>
  <si>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</si>
  <si>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</si>
  <si>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</si>
  <si>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</si>
  <si>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</si>
  <si>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</si>
  <si>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</si>
  <si>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</si>
  <si>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</si>
  <si>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</si>
  <si>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</si>
  <si>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</si>
  <si>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</si>
  <si>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</si>
  <si>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</si>
  <si>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</si>
  <si>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</si>
  <si>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</si>
  <si>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</si>
  <si>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</si>
  <si>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</si>
  <si>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</si>
  <si>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</si>
  <si>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</si>
  <si>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</si>
  <si>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</si>
  <si>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</si>
  <si>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</si>
  <si>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</si>
  <si>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</si>
  <si>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</si>
  <si>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</si>
  <si>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</si>
  <si>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</si>
  <si>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2015 SCH 352B COL (B)</t>
  </si>
  <si>
    <t>=SUM(A4L101C2,A4L101C3)</t>
  </si>
  <si>
    <t>2015 SCH 335 COL (G)</t>
  </si>
  <si>
    <t>2015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</si>
  <si>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</si>
  <si>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</si>
  <si>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</si>
  <si>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</si>
  <si>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</si>
  <si>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</si>
  <si>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</si>
  <si>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</si>
  <si>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</si>
  <si>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</si>
  <si>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</si>
  <si>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</si>
  <si>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</si>
  <si>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</si>
  <si>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</si>
  <si>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</si>
  <si>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</si>
  <si>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</si>
  <si>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</si>
  <si>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</si>
  <si>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</si>
  <si>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</si>
  <si>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</si>
  <si>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</si>
  <si>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</si>
  <si>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</si>
  <si>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</si>
  <si>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</si>
  <si>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</si>
  <si>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</si>
  <si>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</si>
  <si>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</si>
  <si>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</si>
  <si>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</si>
  <si>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</si>
  <si>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</si>
  <si>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</si>
  <si>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</si>
  <si>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</si>
  <si>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</si>
  <si>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</si>
  <si>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</si>
  <si>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</si>
  <si>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</si>
  <si>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</si>
  <si>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</si>
  <si>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</si>
  <si>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</si>
  <si>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</si>
  <si>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</si>
  <si>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</si>
  <si>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</si>
  <si>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</si>
  <si>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</si>
  <si>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</si>
  <si>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</si>
  <si>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</si>
  <si>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</si>
  <si>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</si>
  <si>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</si>
  <si>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</si>
  <si>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</si>
  <si>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</si>
  <si>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</si>
  <si>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</si>
  <si>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</si>
  <si>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</si>
  <si>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</si>
  <si>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</si>
  <si>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</si>
  <si>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</si>
  <si>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</si>
  <si>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</si>
  <si>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</si>
  <si>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</si>
  <si>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</si>
  <si>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</si>
  <si>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2015 SCH 245, LINE 28</t>
  </si>
  <si>
    <t>=A4L201C1</t>
  </si>
  <si>
    <t>2015 SCH 200, LINE 49</t>
  </si>
  <si>
    <t>=A4L202C1</t>
  </si>
  <si>
    <t>2015 SCH 510, LINE 27</t>
  </si>
  <si>
    <t>=IF(EMBEDDED_COC="N",A4L205C1,A4L203C1)</t>
  </si>
  <si>
    <t>2015 SCH 510, LINE 28</t>
  </si>
  <si>
    <t>=IF(EMBEDDED_COC="N",A4L205C1,A4L204C1)</t>
  </si>
  <si>
    <t>2015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</si>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</sst>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137700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6</v>
      </c>
    </row>
    <row r="9" spans="1:2" x14ac:dyDescent="0.2">
      <c r="A9" s="1" t="s">
        <v>9</v>
      </c>
      <c r="B9" s="6">
        <v>2015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1608.4259999999999</v>
      </c>
      <c r="F8" s="16" t="s">
        <v>175</v>
      </c>
      <c r="G8" s="15">
        <v>2731.7249999999999</v>
      </c>
      <c r="H8" s="16" t="s">
        <v>176</v>
      </c>
      <c r="I8" s="15">
        <v>2767.1660000000002</v>
      </c>
      <c r="J8" s="16" t="s">
        <v>177</v>
      </c>
      <c r="K8" s="15">
        <v>2252.41</v>
      </c>
      <c r="L8" s="16" t="s">
        <v>178</v>
      </c>
      <c r="M8" s="15">
        <v>1850.059</v>
      </c>
      <c r="N8" s="16" t="s">
        <v>179</v>
      </c>
      <c r="O8" s="17">
        <f>IF(RUN_YEARS &gt; 1,(A1L101C1 + A1L101C2) / 2, 0)</f>
        <v>2170.0754999999999</v>
      </c>
      <c r="P8" s="16" t="s">
        <v>180</v>
      </c>
      <c r="Q8" s="17">
        <f>IF(RUN_YEARS &gt; 2,(A1L101C1 + A1L101C2 + A1L101C3) / 3, 0)</f>
        <v>2369.1056666666668</v>
      </c>
      <c r="R8" s="16" t="s">
        <v>181</v>
      </c>
      <c r="S8" s="17">
        <f>IF(RUN_YEARS &gt; 3,(A1L101C1 + A1L101C2 + A1L101C3 + A1L101C4) / 4, 0)</f>
        <v>2339.9317499999997</v>
      </c>
      <c r="T8" s="16" t="s">
        <v>182</v>
      </c>
      <c r="U8" s="17">
        <f>IF(RUN_YEARS &gt; 4,(A1L101C1 + A1L101C2 + A1L101C3 + A1L101C4 + A1L101C5) / 5, 0)</f>
        <v>2241.9571999999998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1300.6849999999999</v>
      </c>
      <c r="F9" s="16" t="s">
        <v>175</v>
      </c>
      <c r="G9" s="15">
        <v>1336.0820000000001</v>
      </c>
      <c r="H9" s="16" t="s">
        <v>176</v>
      </c>
      <c r="I9" s="15">
        <v>1433.5360000000001</v>
      </c>
      <c r="J9" s="16" t="s">
        <v>177</v>
      </c>
      <c r="K9" s="15">
        <v>1322.163</v>
      </c>
      <c r="L9" s="16" t="s">
        <v>178</v>
      </c>
      <c r="M9" s="15">
        <v>1427.2819999999999</v>
      </c>
      <c r="N9" s="16" t="s">
        <v>183</v>
      </c>
      <c r="O9" s="17">
        <f>IF(RUN_YEARS &gt; 1,(A1L102C1 + A1L102C2) / 2, 0)</f>
        <v>1318.3834999999999</v>
      </c>
      <c r="P9" s="16" t="s">
        <v>184</v>
      </c>
      <c r="Q9" s="17">
        <f>IF(RUN_YEARS &gt; 2,(A1L102C1 + A1L102C2 + A1L102C3) / 3, 0)</f>
        <v>1356.7676666666666</v>
      </c>
      <c r="R9" s="16" t="s">
        <v>185</v>
      </c>
      <c r="S9" s="17">
        <f>IF(RUN_YEARS &gt; 3,(A1L102C1 + A1L102C2 + A1L102C3 + A1L102C4) / 4, 0)</f>
        <v>1348.1165000000001</v>
      </c>
      <c r="T9" s="16" t="s">
        <v>186</v>
      </c>
      <c r="U9" s="17">
        <f>IF(RUN_YEARS &gt; 4,(A1L102C1 + A1L102C2 + A1L102C3 + A1L102C4 + A1L102C5) / 5, 0)</f>
        <v>1363.9496000000001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6984.9189999999999</v>
      </c>
      <c r="F10" s="16" t="s">
        <v>175</v>
      </c>
      <c r="G10" s="15">
        <v>6761.8980000000001</v>
      </c>
      <c r="H10" s="16" t="s">
        <v>176</v>
      </c>
      <c r="I10" s="15">
        <v>7809.2250000000004</v>
      </c>
      <c r="J10" s="16" t="s">
        <v>177</v>
      </c>
      <c r="K10" s="15">
        <v>8369.1710000000003</v>
      </c>
      <c r="L10" s="16" t="s">
        <v>178</v>
      </c>
      <c r="M10" s="15">
        <v>8501.94</v>
      </c>
      <c r="N10" s="16" t="s">
        <v>187</v>
      </c>
      <c r="O10" s="17">
        <f>IF(RUN_YEARS &gt; 1,(A1L103C1 + A1L103C2) / 2, 0)</f>
        <v>6873.4084999999995</v>
      </c>
      <c r="P10" s="16" t="s">
        <v>188</v>
      </c>
      <c r="Q10" s="17">
        <f>IF(RUN_YEARS &gt; 2,(A1L103C1 + A1L103C2 + A1L103C3) / 3, 0)</f>
        <v>7185.3473333333341</v>
      </c>
      <c r="R10" s="16" t="s">
        <v>189</v>
      </c>
      <c r="S10" s="17">
        <f>IF(RUN_YEARS &gt; 3,(A1L103C1 + A1L103C2 + A1L103C3 + A1L103C4) / 4, 0)</f>
        <v>7481.3032500000008</v>
      </c>
      <c r="T10" s="16" t="s">
        <v>190</v>
      </c>
      <c r="U10" s="17">
        <f>IF(RUN_YEARS &gt; 4,(A1L103C1 + A1L103C2 + A1L103C3 + A1L103C4 + A1L103C5) / 5, 0)</f>
        <v>7685.4306000000015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9894.0300000000007</v>
      </c>
      <c r="F11" s="16" t="s">
        <v>175</v>
      </c>
      <c r="G11" s="15">
        <v>10829.705</v>
      </c>
      <c r="H11" s="16" t="s">
        <v>176</v>
      </c>
      <c r="I11" s="15">
        <v>12009.927</v>
      </c>
      <c r="J11" s="16" t="s">
        <v>177</v>
      </c>
      <c r="K11" s="15">
        <v>11943.744000000001</v>
      </c>
      <c r="L11" s="16" t="s">
        <v>178</v>
      </c>
      <c r="M11" s="15">
        <v>11779.281000000001</v>
      </c>
      <c r="N11" s="16" t="s">
        <v>191</v>
      </c>
      <c r="O11" s="17">
        <f>IF(RUN_YEARS &gt; 1,(A1L104C1 + A1L104C2) / 2, 0)</f>
        <v>10361.8675</v>
      </c>
      <c r="P11" s="16" t="s">
        <v>192</v>
      </c>
      <c r="Q11" s="17">
        <f>IF(RUN_YEARS &gt; 2,(A1L104C1 + A1L104C2 + A1L104C3) / 3, 0)</f>
        <v>10911.220666666666</v>
      </c>
      <c r="R11" s="16" t="s">
        <v>193</v>
      </c>
      <c r="S11" s="17">
        <f>IF(RUN_YEARS &gt; 3,(A1L104C1 + A1L104C2 + A1L104C3 + A1L104C4) / 4, 0)</f>
        <v>11169.351500000001</v>
      </c>
      <c r="T11" s="16" t="s">
        <v>194</v>
      </c>
      <c r="U11" s="17">
        <f>IF(RUN_YEARS &gt; 4,(A1L104C1 + A1L104C2 + A1L104C3 + A1L104C4 + A1L104C5) / 5, 0)</f>
        <v>11291.3374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3922.7020000000002</v>
      </c>
      <c r="F12" s="16" t="s">
        <v>175</v>
      </c>
      <c r="G12" s="15">
        <v>6013.6809999999996</v>
      </c>
      <c r="H12" s="16" t="s">
        <v>176</v>
      </c>
      <c r="I12" s="15">
        <v>6221.7939999999999</v>
      </c>
      <c r="J12" s="16" t="s">
        <v>177</v>
      </c>
      <c r="K12" s="15">
        <v>5290.8149999999996</v>
      </c>
      <c r="L12" s="16" t="s">
        <v>178</v>
      </c>
      <c r="M12" s="15">
        <v>4442.6289999999999</v>
      </c>
      <c r="N12" s="16" t="s">
        <v>195</v>
      </c>
      <c r="O12" s="17">
        <f>IF(RUN_YEARS &gt; 1,(A1L105C1 + A1L105C2) / 2, 0)</f>
        <v>4968.1914999999999</v>
      </c>
      <c r="P12" s="16" t="s">
        <v>196</v>
      </c>
      <c r="Q12" s="17">
        <f>IF(RUN_YEARS &gt; 2,(A1L105C1 + A1L105C2 + A1L105C3) / 3, 0)</f>
        <v>5386.0590000000002</v>
      </c>
      <c r="R12" s="16" t="s">
        <v>197</v>
      </c>
      <c r="S12" s="17">
        <f>IF(RUN_YEARS &gt; 3,(A1L105C1 + A1L105C2 + A1L105C3 + A1L105C4) / 4, 0)</f>
        <v>5362.2479999999996</v>
      </c>
      <c r="T12" s="16" t="s">
        <v>198</v>
      </c>
      <c r="U12" s="17">
        <f>IF(RUN_YEARS &gt; 4,(A1L105C1 + A1L105C2 + A1L105C3 + A1L105C4 + A1L105C5) / 5, 0)</f>
        <v>5178.3242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2431.4929999999999</v>
      </c>
      <c r="F13" s="16" t="s">
        <v>175</v>
      </c>
      <c r="G13" s="15">
        <v>2430.2240000000002</v>
      </c>
      <c r="H13" s="16" t="s">
        <v>176</v>
      </c>
      <c r="I13" s="15">
        <v>2673.4780000000001</v>
      </c>
      <c r="J13" s="16" t="s">
        <v>177</v>
      </c>
      <c r="K13" s="15">
        <v>2264.241</v>
      </c>
      <c r="L13" s="16" t="s">
        <v>178</v>
      </c>
      <c r="M13" s="15">
        <v>2248.19</v>
      </c>
      <c r="N13" s="16" t="s">
        <v>199</v>
      </c>
      <c r="O13" s="17">
        <f>IF(RUN_YEARS &gt; 1,(A1L106C1 + A1L106C2) / 2, 0)</f>
        <v>2430.8585000000003</v>
      </c>
      <c r="P13" s="16" t="s">
        <v>200</v>
      </c>
      <c r="Q13" s="17">
        <f>IF(RUN_YEARS &gt; 2,(A1L106C1 + A1L106C2 + A1L106C3) / 3, 0)</f>
        <v>2511.731666666667</v>
      </c>
      <c r="R13" s="16" t="s">
        <v>201</v>
      </c>
      <c r="S13" s="17">
        <f>IF(RUN_YEARS &gt; 3,(A1L106C1 + A1L106C2 + A1L106C3 + A1L106C4) / 4, 0)</f>
        <v>2449.8590000000004</v>
      </c>
      <c r="T13" s="16" t="s">
        <v>202</v>
      </c>
      <c r="U13" s="17">
        <f>IF(RUN_YEARS &gt; 4,(A1L106C1 + A1L106C2 + A1L106C3 + A1L106C4 + A1L106C5) / 5, 0)</f>
        <v>2409.5252000000005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16649.59</v>
      </c>
      <c r="F14" s="16" t="s">
        <v>175</v>
      </c>
      <c r="G14" s="15">
        <v>15655.305</v>
      </c>
      <c r="H14" s="16" t="s">
        <v>176</v>
      </c>
      <c r="I14" s="15">
        <v>18807.152999999998</v>
      </c>
      <c r="J14" s="16" t="s">
        <v>177</v>
      </c>
      <c r="K14" s="15">
        <v>20428.460999999999</v>
      </c>
      <c r="L14" s="16" t="s">
        <v>178</v>
      </c>
      <c r="M14" s="15">
        <v>20717.16</v>
      </c>
      <c r="N14" s="16" t="s">
        <v>203</v>
      </c>
      <c r="O14" s="17">
        <f>IF(RUN_YEARS &gt; 1,(A1L107C1 + A1L107C2) / 2, 0)</f>
        <v>16152.4475</v>
      </c>
      <c r="P14" s="16" t="s">
        <v>204</v>
      </c>
      <c r="Q14" s="17">
        <f>IF(RUN_YEARS &gt; 2,(A1L107C1 + A1L107C2 + A1L107C3) / 3, 0)</f>
        <v>17037.349333333332</v>
      </c>
      <c r="R14" s="16" t="s">
        <v>205</v>
      </c>
      <c r="S14" s="17">
        <f>IF(RUN_YEARS &gt; 3,(A1L107C1 + A1L107C2 + A1L107C3 + A1L107C4) / 4, 0)</f>
        <v>17885.127249999998</v>
      </c>
      <c r="T14" s="16" t="s">
        <v>206</v>
      </c>
      <c r="U14" s="17">
        <f>IF(RUN_YEARS &gt; 4,(A1L107C1 + A1L107C2 + A1L107C3 + A1L107C4 + A1L107C5) / 5, 0)</f>
        <v>18451.533799999997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23003.785</v>
      </c>
      <c r="F15" s="16" t="s">
        <v>175</v>
      </c>
      <c r="G15" s="15">
        <v>24099.21</v>
      </c>
      <c r="H15" s="16" t="s">
        <v>176</v>
      </c>
      <c r="I15" s="15">
        <v>27702.424999999999</v>
      </c>
      <c r="J15" s="16" t="s">
        <v>177</v>
      </c>
      <c r="K15" s="15">
        <v>27983.517</v>
      </c>
      <c r="L15" s="16" t="s">
        <v>178</v>
      </c>
      <c r="M15" s="15">
        <v>27407.978999999999</v>
      </c>
      <c r="N15" s="16" t="s">
        <v>207</v>
      </c>
      <c r="O15" s="17">
        <f>IF(RUN_YEARS &gt; 1,(A1L108C1 + A1L108C2) / 2, 0)</f>
        <v>23551.497499999998</v>
      </c>
      <c r="P15" s="16" t="s">
        <v>208</v>
      </c>
      <c r="Q15" s="17">
        <f>IF(RUN_YEARS &gt; 2,(A1L108C1 + A1L108C2 + A1L108C3) / 3, 0)</f>
        <v>24935.14</v>
      </c>
      <c r="R15" s="16" t="s">
        <v>209</v>
      </c>
      <c r="S15" s="17">
        <f>IF(RUN_YEARS &gt; 3,(A1L108C1 + A1L108C2 + A1L108C3 + A1L108C4) / 4, 0)</f>
        <v>25697.234250000001</v>
      </c>
      <c r="T15" s="16" t="s">
        <v>210</v>
      </c>
      <c r="U15" s="17">
        <f>IF(RUN_YEARS &gt; 4,(A1L108C1 + A1L108C2 + A1L108C3 + A1L108C4 + A1L108C5) / 5, 0)</f>
        <v>26039.3832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2204.6089999999999</v>
      </c>
      <c r="F16" s="16" t="s">
        <v>175</v>
      </c>
      <c r="G16" s="15">
        <v>2386.1570000000002</v>
      </c>
      <c r="H16" s="16" t="s">
        <v>176</v>
      </c>
      <c r="I16" s="15">
        <v>2748.9650000000001</v>
      </c>
      <c r="J16" s="16" t="s">
        <v>177</v>
      </c>
      <c r="K16" s="15">
        <v>2759.846</v>
      </c>
      <c r="L16" s="16" t="s">
        <v>178</v>
      </c>
      <c r="M16" s="15">
        <v>2686.3530000000001</v>
      </c>
      <c r="N16" s="16" t="s">
        <v>211</v>
      </c>
      <c r="O16" s="17">
        <f>IF(RUN_YEARS &gt; 1,(A1L109C1 + A1L109C2) / 2, 0)</f>
        <v>2295.3829999999998</v>
      </c>
      <c r="P16" s="16" t="s">
        <v>212</v>
      </c>
      <c r="Q16" s="17">
        <f>IF(RUN_YEARS &gt; 2,(A1L109C1 + A1L109C2 + A1L109C3) / 3, 0)</f>
        <v>2446.5769999999998</v>
      </c>
      <c r="R16" s="16" t="s">
        <v>213</v>
      </c>
      <c r="S16" s="17">
        <f>IF(RUN_YEARS &gt; 3,(A1L109C1 + A1L109C2 + A1L109C3 + A1L109C4) / 4, 0)</f>
        <v>2524.8942499999998</v>
      </c>
      <c r="T16" s="16" t="s">
        <v>214</v>
      </c>
      <c r="U16" s="17">
        <f>IF(RUN_YEARS &gt; 4,(A1L109C1 + A1L109C2 + A1L109C3 + A1L109C4 + A1L109C5) / 5, 0)</f>
        <v>2557.1860000000001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1322.8679999999999</v>
      </c>
      <c r="F17" s="16" t="s">
        <v>175</v>
      </c>
      <c r="G17" s="15">
        <v>1478.982</v>
      </c>
      <c r="H17" s="16" t="s">
        <v>176</v>
      </c>
      <c r="I17" s="15">
        <v>1869.444</v>
      </c>
      <c r="J17" s="16" t="s">
        <v>177</v>
      </c>
      <c r="K17" s="15">
        <v>2139.9830000000002</v>
      </c>
      <c r="L17" s="16" t="s">
        <v>178</v>
      </c>
      <c r="M17" s="15">
        <v>2577.6</v>
      </c>
      <c r="N17" s="16" t="s">
        <v>215</v>
      </c>
      <c r="O17" s="17">
        <f>IF(RUN_YEARS &gt; 1,(A1L110C1 + A1L110C2) / 2, 0)</f>
        <v>1400.925</v>
      </c>
      <c r="P17" s="16" t="s">
        <v>216</v>
      </c>
      <c r="Q17" s="17">
        <f>IF(RUN_YEARS &gt; 2,(A1L110C1 + A1L110C2 + A1L110C3) / 3, 0)</f>
        <v>1557.098</v>
      </c>
      <c r="R17" s="16" t="s">
        <v>217</v>
      </c>
      <c r="S17" s="17">
        <f>IF(RUN_YEARS &gt; 3,(A1L110C1 + A1L110C2 + A1L110C3 + A1L110C4) / 4, 0)</f>
        <v>1702.81925</v>
      </c>
      <c r="T17" s="16" t="s">
        <v>218</v>
      </c>
      <c r="U17" s="17">
        <f>IF(RUN_YEARS &gt; 4,(A1L110C1 + A1L110C2 + A1L110C3 + A1L110C4 + A1L110C5) / 5, 0)</f>
        <v>1877.7754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3527.4769999999999</v>
      </c>
      <c r="F18" s="16" t="s">
        <v>220</v>
      </c>
      <c r="G18" s="17">
        <f>(A1L109C2 + A1L110C2)</f>
        <v>3865.1390000000001</v>
      </c>
      <c r="H18" s="16" t="s">
        <v>221</v>
      </c>
      <c r="I18" s="17">
        <f>(A1L109C3 + A1L110C3)</f>
        <v>4618.4089999999997</v>
      </c>
      <c r="J18" s="16" t="s">
        <v>222</v>
      </c>
      <c r="K18" s="17">
        <f>(A1L109C4 + A1L110C4)</f>
        <v>4899.8289999999997</v>
      </c>
      <c r="L18" s="16" t="s">
        <v>223</v>
      </c>
      <c r="M18" s="17">
        <f>(A1L109C5 + A1L110C5)</f>
        <v>5263.9529999999995</v>
      </c>
      <c r="N18" s="16" t="s">
        <v>224</v>
      </c>
      <c r="O18" s="17">
        <f>IF(RUN_YEARS &gt; 1,(A1L111C1 + A1L111C2) / 2, 0)</f>
        <v>3696.308</v>
      </c>
      <c r="P18" s="16" t="s">
        <v>225</v>
      </c>
      <c r="Q18" s="17">
        <f>IF(RUN_YEARS &gt; 2,(A1L111C1 + A1L111C2 + A1L111C3) / 3, 0)</f>
        <v>4003.6749999999997</v>
      </c>
      <c r="R18" s="16" t="s">
        <v>226</v>
      </c>
      <c r="S18" s="17">
        <f>IF(RUN_YEARS &gt; 3,(A1L111C1 + A1L111C2 + A1L111C3 + A1L111C4) / 4, 0)</f>
        <v>4227.7134999999998</v>
      </c>
      <c r="T18" s="16" t="s">
        <v>227</v>
      </c>
      <c r="U18" s="17">
        <f>IF(RUN_YEARS &gt; 4,(A1L111C1 + A1L111C2 + A1L111C3 + A1L111C4 + A1L111C5) / 5, 0)</f>
        <v>4434.9614000000001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26531.261999999999</v>
      </c>
      <c r="F19" s="16" t="s">
        <v>175</v>
      </c>
      <c r="G19" s="15">
        <v>27964.348999999998</v>
      </c>
      <c r="H19" s="16" t="s">
        <v>176</v>
      </c>
      <c r="I19" s="15">
        <v>32320.833999999999</v>
      </c>
      <c r="J19" s="16" t="s">
        <v>177</v>
      </c>
      <c r="K19" s="15">
        <v>32883.345999999998</v>
      </c>
      <c r="L19" s="16" t="s">
        <v>178</v>
      </c>
      <c r="M19" s="15">
        <v>32671.932000000001</v>
      </c>
      <c r="N19" s="16" t="s">
        <v>228</v>
      </c>
      <c r="O19" s="17">
        <f>IF(RUN_YEARS &gt; 1,(A1L112C1 + A1L112C2) / 2, 0)</f>
        <v>27247.805499999999</v>
      </c>
      <c r="P19" s="16" t="s">
        <v>229</v>
      </c>
      <c r="Q19" s="17">
        <f>IF(RUN_YEARS &gt; 2,(A1L112C1 + A1L112C2 + A1L112C3) / 3, 0)</f>
        <v>28938.814999999999</v>
      </c>
      <c r="R19" s="16" t="s">
        <v>230</v>
      </c>
      <c r="S19" s="17">
        <f>IF(RUN_YEARS &gt; 3,(A1L112C1 + A1L112C2 + A1L112C3 + A1L112C4) / 4, 0)</f>
        <v>29924.947749999999</v>
      </c>
      <c r="T19" s="16" t="s">
        <v>231</v>
      </c>
      <c r="U19" s="17">
        <f>IF(RUN_YEARS &gt; 4,(A1L112C1 + A1L112C2 + A1L112C3 + A1L112C4 + A1L112C5) / 5, 0)</f>
        <v>30474.3446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5</v>
      </c>
      <c r="F20" s="16" t="s">
        <v>175</v>
      </c>
      <c r="G20" s="15">
        <v>19</v>
      </c>
      <c r="H20" s="16" t="s">
        <v>176</v>
      </c>
      <c r="I20" s="15">
        <v>29</v>
      </c>
      <c r="J20" s="16" t="s">
        <v>177</v>
      </c>
      <c r="K20" s="15">
        <v>55</v>
      </c>
      <c r="L20" s="16" t="s">
        <v>178</v>
      </c>
      <c r="M20" s="15">
        <v>70</v>
      </c>
      <c r="N20" s="16" t="s">
        <v>232</v>
      </c>
      <c r="O20" s="17">
        <f>IF(RUN_YEARS &gt; 1,(A1L113C1 + A1L113C2) / 2, 0)</f>
        <v>12</v>
      </c>
      <c r="P20" s="16" t="s">
        <v>233</v>
      </c>
      <c r="Q20" s="17">
        <f>IF(RUN_YEARS &gt; 2,(A1L113C1 + A1L113C2 + A1L113C3) / 3, 0)</f>
        <v>17.666666666666668</v>
      </c>
      <c r="R20" s="16" t="s">
        <v>234</v>
      </c>
      <c r="S20" s="17">
        <f>IF(RUN_YEARS &gt; 3,(A1L113C1 + A1L113C2 + A1L113C3 + A1L113C4) / 4, 0)</f>
        <v>27</v>
      </c>
      <c r="T20" s="16" t="s">
        <v>235</v>
      </c>
      <c r="U20" s="17">
        <f>IF(RUN_YEARS &gt; 4,(A1L113C1 + A1L113C2 + A1L113C3 + A1L113C4 + A1L113C5) / 5, 0)</f>
        <v>35.6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865290</v>
      </c>
      <c r="F21" s="16" t="s">
        <v>175</v>
      </c>
      <c r="G21" s="15">
        <v>912952</v>
      </c>
      <c r="H21" s="16" t="s">
        <v>176</v>
      </c>
      <c r="I21" s="15">
        <v>955537</v>
      </c>
      <c r="J21" s="16" t="s">
        <v>177</v>
      </c>
      <c r="K21" s="15">
        <v>846016</v>
      </c>
      <c r="L21" s="16" t="s">
        <v>178</v>
      </c>
      <c r="M21" s="15">
        <v>814349</v>
      </c>
      <c r="N21" s="16" t="s">
        <v>236</v>
      </c>
      <c r="O21" s="17">
        <f>IF(RUN_YEARS &gt; 1,(A1L114C1 + A1L114C2) / 2, 0)</f>
        <v>889121</v>
      </c>
      <c r="P21" s="16" t="s">
        <v>237</v>
      </c>
      <c r="Q21" s="17">
        <f>IF(RUN_YEARS &gt; 2,(A1L114C1 + A1L114C2 + A1L114C3) / 3, 0)</f>
        <v>911259.66666666663</v>
      </c>
      <c r="R21" s="16" t="s">
        <v>238</v>
      </c>
      <c r="S21" s="17">
        <f>IF(RUN_YEARS &gt; 3,(A1L114C1 + A1L114C2 + A1L114C3 + A1L114C4) / 4, 0)</f>
        <v>894948.75</v>
      </c>
      <c r="T21" s="16" t="s">
        <v>239</v>
      </c>
      <c r="U21" s="17">
        <f>IF(RUN_YEARS &gt; 4,(A1L114C1 + A1L114C2 + A1L114C3 + A1L114C4 + A1L114C5) / 5, 0)</f>
        <v>878828.8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158878</v>
      </c>
      <c r="F22" s="16" t="s">
        <v>175</v>
      </c>
      <c r="G22" s="15">
        <v>273407</v>
      </c>
      <c r="H22" s="16" t="s">
        <v>176</v>
      </c>
      <c r="I22" s="15">
        <v>260759</v>
      </c>
      <c r="J22" s="16" t="s">
        <v>177</v>
      </c>
      <c r="K22" s="15">
        <v>206259</v>
      </c>
      <c r="L22" s="16" t="s">
        <v>178</v>
      </c>
      <c r="M22" s="15">
        <v>165602</v>
      </c>
      <c r="N22" s="16" t="s">
        <v>240</v>
      </c>
      <c r="O22" s="17">
        <f>IF(RUN_YEARS &gt; 1,(A1L115C1 + A1L115C2) / 2, 0)</f>
        <v>216142.5</v>
      </c>
      <c r="P22" s="16" t="s">
        <v>241</v>
      </c>
      <c r="Q22" s="17">
        <f>IF(RUN_YEARS &gt; 2,(A1L115C1 + A1L115C2 + A1L115C3) / 3, 0)</f>
        <v>231014.66666666666</v>
      </c>
      <c r="R22" s="16" t="s">
        <v>242</v>
      </c>
      <c r="S22" s="17">
        <f>IF(RUN_YEARS &gt; 3,(A1L115C1 + A1L115C2 + A1L115C3 + A1L115C4) / 4, 0)</f>
        <v>224825.75</v>
      </c>
      <c r="T22" s="16" t="s">
        <v>243</v>
      </c>
      <c r="U22" s="17">
        <f>IF(RUN_YEARS &gt; 4,(A1L115C1 + A1L115C2 + A1L115C3 + A1L115C4 + A1L115C5) / 5, 0)</f>
        <v>212981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55887</v>
      </c>
      <c r="F23" s="16" t="s">
        <v>175</v>
      </c>
      <c r="G23" s="15">
        <v>51899</v>
      </c>
      <c r="H23" s="16" t="s">
        <v>176</v>
      </c>
      <c r="I23" s="15">
        <v>42219</v>
      </c>
      <c r="J23" s="16" t="s">
        <v>177</v>
      </c>
      <c r="K23" s="15">
        <v>30096</v>
      </c>
      <c r="L23" s="16" t="s">
        <v>178</v>
      </c>
      <c r="M23" s="15">
        <v>33606</v>
      </c>
      <c r="N23" s="16" t="s">
        <v>244</v>
      </c>
      <c r="O23" s="17">
        <f>IF(RUN_YEARS &gt; 1,(A1L116C1 + A1L116C2) / 2, 0)</f>
        <v>53893</v>
      </c>
      <c r="P23" s="16" t="s">
        <v>245</v>
      </c>
      <c r="Q23" s="17">
        <f>IF(RUN_YEARS &gt; 2,(A1L116C1 + A1L116C2 + A1L116C3) / 3, 0)</f>
        <v>50001.666666666664</v>
      </c>
      <c r="R23" s="16" t="s">
        <v>246</v>
      </c>
      <c r="S23" s="17">
        <f>IF(RUN_YEARS &gt; 3,(A1L116C1 + A1L116C2 + A1L116C3 + A1L116C4) / 4, 0)</f>
        <v>45025.25</v>
      </c>
      <c r="T23" s="16" t="s">
        <v>247</v>
      </c>
      <c r="U23" s="17">
        <f>IF(RUN_YEARS &gt; 4,(A1L116C1 + A1L116C2 + A1L116C3 + A1L116C4 + A1L116C5) / 5, 0)</f>
        <v>42741.4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650525</v>
      </c>
      <c r="F24" s="16" t="s">
        <v>175</v>
      </c>
      <c r="G24" s="15">
        <v>587646</v>
      </c>
      <c r="H24" s="16" t="s">
        <v>176</v>
      </c>
      <c r="I24" s="15">
        <v>652559</v>
      </c>
      <c r="J24" s="16" t="s">
        <v>177</v>
      </c>
      <c r="K24" s="15">
        <v>609661</v>
      </c>
      <c r="L24" s="16" t="s">
        <v>178</v>
      </c>
      <c r="M24" s="15">
        <v>615141</v>
      </c>
      <c r="N24" s="16" t="s">
        <v>248</v>
      </c>
      <c r="O24" s="17">
        <f>IF(RUN_YEARS &gt; 1,(A1L117C1 + A1L117C2) / 2, 0)</f>
        <v>619085.5</v>
      </c>
      <c r="P24" s="16" t="s">
        <v>249</v>
      </c>
      <c r="Q24" s="17">
        <f>IF(RUN_YEARS &gt; 2,(A1L117C1 + A1L117C2 + A1L117C3) / 3, 0)</f>
        <v>630243.33333333337</v>
      </c>
      <c r="R24" s="16" t="s">
        <v>250</v>
      </c>
      <c r="S24" s="17">
        <f>IF(RUN_YEARS &gt; 3,(A1L117C1 + A1L117C2 + A1L117C3 + A1L117C4) / 4, 0)</f>
        <v>625097.75</v>
      </c>
      <c r="T24" s="16" t="s">
        <v>251</v>
      </c>
      <c r="U24" s="17">
        <f>IF(RUN_YEARS &gt; 4,(A1L117C1 + A1L117C2 + A1L117C3 + A1L117C4 + A1L117C5) / 5, 0)</f>
        <v>623106.4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4644945</v>
      </c>
      <c r="F25" s="16" t="s">
        <v>175</v>
      </c>
      <c r="G25" s="15">
        <v>4843402</v>
      </c>
      <c r="H25" s="16" t="s">
        <v>176</v>
      </c>
      <c r="I25" s="15">
        <v>5547268</v>
      </c>
      <c r="J25" s="16" t="s">
        <v>177</v>
      </c>
      <c r="K25" s="15">
        <v>5567309</v>
      </c>
      <c r="L25" s="16" t="s">
        <v>178</v>
      </c>
      <c r="M25" s="15">
        <v>5428256</v>
      </c>
      <c r="N25" s="16" t="s">
        <v>252</v>
      </c>
      <c r="O25" s="17">
        <f>IF(RUN_YEARS &gt; 1,(A1L118C1 + A1L118C2) / 2, 0)</f>
        <v>4744173.5</v>
      </c>
      <c r="P25" s="16" t="s">
        <v>253</v>
      </c>
      <c r="Q25" s="17">
        <f>IF(RUN_YEARS &gt; 2,(A1L118C1 + A1L118C2 + A1L118C3) / 3, 0)</f>
        <v>5011871.666666667</v>
      </c>
      <c r="R25" s="16" t="s">
        <v>254</v>
      </c>
      <c r="S25" s="17">
        <f>IF(RUN_YEARS &gt; 3,(A1L118C1 + A1L118C2 + A1L118C3 + A1L118C4) / 4, 0)</f>
        <v>5150731</v>
      </c>
      <c r="T25" s="16" t="s">
        <v>255</v>
      </c>
      <c r="U25" s="17">
        <f>IF(RUN_YEARS &gt; 4,(A1L118C1 + A1L118C2 + A1L118C3 + A1L118C4 + A1L118C5) / 5, 0)</f>
        <v>5206236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13322364</v>
      </c>
      <c r="F26" s="16" t="s">
        <v>175</v>
      </c>
      <c r="G26" s="15">
        <v>22505883</v>
      </c>
      <c r="H26" s="16" t="s">
        <v>176</v>
      </c>
      <c r="I26" s="15">
        <v>21006292</v>
      </c>
      <c r="J26" s="16" t="s">
        <v>177</v>
      </c>
      <c r="K26" s="15">
        <v>17173152</v>
      </c>
      <c r="L26" s="16" t="s">
        <v>178</v>
      </c>
      <c r="M26" s="15">
        <v>14309526</v>
      </c>
      <c r="N26" s="16" t="s">
        <v>256</v>
      </c>
      <c r="O26" s="17">
        <f>IF(RUN_YEARS &gt; 1,(A1L119C1 + A1L119C2) / 2, 0)</f>
        <v>17914123.5</v>
      </c>
      <c r="P26" s="16" t="s">
        <v>257</v>
      </c>
      <c r="Q26" s="17">
        <f>IF(RUN_YEARS &gt; 2,(A1L119C1 + A1L119C2 + A1L119C3) / 3, 0)</f>
        <v>18944846.333333332</v>
      </c>
      <c r="R26" s="16" t="s">
        <v>258</v>
      </c>
      <c r="S26" s="17">
        <f>IF(RUN_YEARS &gt; 3,(A1L119C1 + A1L119C2 + A1L119C3 + A1L119C4) / 4, 0)</f>
        <v>18501922.75</v>
      </c>
      <c r="T26" s="16" t="s">
        <v>259</v>
      </c>
      <c r="U26" s="17">
        <f>IF(RUN_YEARS &gt; 4,(A1L119C1 + A1L119C2 + A1L119C3 + A1L119C4 + A1L119C5) / 5, 0)</f>
        <v>17663443.399999999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4594603</v>
      </c>
      <c r="F27" s="16" t="s">
        <v>175</v>
      </c>
      <c r="G27" s="15">
        <v>4207173</v>
      </c>
      <c r="H27" s="16" t="s">
        <v>176</v>
      </c>
      <c r="I27" s="15">
        <v>3219645</v>
      </c>
      <c r="J27" s="16" t="s">
        <v>177</v>
      </c>
      <c r="K27" s="15">
        <v>2317780</v>
      </c>
      <c r="L27" s="16" t="s">
        <v>178</v>
      </c>
      <c r="M27" s="15">
        <v>2561817</v>
      </c>
      <c r="N27" s="16" t="s">
        <v>260</v>
      </c>
      <c r="O27" s="17">
        <f>IF(RUN_YEARS &gt; 1,(A1L120C1 + A1L120C2) / 2, 0)</f>
        <v>4400888</v>
      </c>
      <c r="P27" s="16" t="s">
        <v>261</v>
      </c>
      <c r="Q27" s="17">
        <f>IF(RUN_YEARS &gt; 2,(A1L120C1 + A1L120C2 + A1L120C3) / 3, 0)</f>
        <v>4007140.3333333335</v>
      </c>
      <c r="R27" s="16" t="s">
        <v>262</v>
      </c>
      <c r="S27" s="17">
        <f>IF(RUN_YEARS &gt; 3,(A1L120C1 + A1L120C2 + A1L120C3 + A1L120C4) / 4, 0)</f>
        <v>3584800.25</v>
      </c>
      <c r="T27" s="16" t="s">
        <v>263</v>
      </c>
      <c r="U27" s="17">
        <f>IF(RUN_YEARS &gt; 4,(A1L120C1 + A1L120C2 + A1L120C3 + A1L120C4 + A1L120C5) / 5, 0)</f>
        <v>3380203.6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54887697</v>
      </c>
      <c r="F28" s="16" t="s">
        <v>175</v>
      </c>
      <c r="G28" s="15">
        <v>48468555</v>
      </c>
      <c r="H28" s="16" t="s">
        <v>176</v>
      </c>
      <c r="I28" s="15">
        <v>52194989</v>
      </c>
      <c r="J28" s="16" t="s">
        <v>177</v>
      </c>
      <c r="K28" s="15">
        <v>48202472</v>
      </c>
      <c r="L28" s="16" t="s">
        <v>178</v>
      </c>
      <c r="M28" s="15">
        <v>47559075</v>
      </c>
      <c r="N28" s="16" t="s">
        <v>264</v>
      </c>
      <c r="O28" s="17">
        <f>IF(RUN_YEARS &gt; 1,(A1L121C1 + A1L121C2) / 2, 0)</f>
        <v>51678126</v>
      </c>
      <c r="P28" s="16" t="s">
        <v>265</v>
      </c>
      <c r="Q28" s="17">
        <f>IF(RUN_YEARS &gt; 2,(A1L121C1 + A1L121C2 + A1L121C3) / 3, 0)</f>
        <v>51850413.666666664</v>
      </c>
      <c r="R28" s="16" t="s">
        <v>266</v>
      </c>
      <c r="S28" s="17">
        <f>IF(RUN_YEARS &gt; 3,(A1L121C1 + A1L121C2 + A1L121C3 + A1L121C4) / 4, 0)</f>
        <v>50938428.25</v>
      </c>
      <c r="T28" s="16" t="s">
        <v>267</v>
      </c>
      <c r="U28" s="17">
        <f>IF(RUN_YEARS &gt; 4,(A1L121C1 + A1L121C2 + A1L121C3 + A1L121C4 + A1L121C5) / 5, 0)</f>
        <v>50262557.600000001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72804664</v>
      </c>
      <c r="F29" s="16" t="s">
        <v>269</v>
      </c>
      <c r="G29" s="17">
        <f>SUM(A1L119C2:A1L121C2)</f>
        <v>75181611</v>
      </c>
      <c r="H29" s="16" t="s">
        <v>270</v>
      </c>
      <c r="I29" s="17">
        <f>SUM(A1L119C3:A1L121C3)</f>
        <v>76420926</v>
      </c>
      <c r="J29" s="16" t="s">
        <v>271</v>
      </c>
      <c r="K29" s="17">
        <f>SUM(A1L119C4:A1L121C4)</f>
        <v>67693404</v>
      </c>
      <c r="L29" s="16" t="s">
        <v>272</v>
      </c>
      <c r="M29" s="17">
        <f>SUM(A1L119C5:A1L121C5)</f>
        <v>64430418</v>
      </c>
      <c r="N29" s="16" t="s">
        <v>273</v>
      </c>
      <c r="O29" s="17">
        <f>IF(RUN_YEARS &gt; 1,(A1L122C1 + A1L122C2) / 2, 0)</f>
        <v>73993137.5</v>
      </c>
      <c r="P29" s="16" t="s">
        <v>274</v>
      </c>
      <c r="Q29" s="17">
        <f>IF(RUN_YEARS &gt; 2,(A1L122C1 + A1L122C2 + A1L122C3) / 3, 0)</f>
        <v>74802400.333333328</v>
      </c>
      <c r="R29" s="16" t="s">
        <v>275</v>
      </c>
      <c r="S29" s="17">
        <f>IF(RUN_YEARS &gt; 3,(A1L122C1 + A1L122C2 + A1L122C3 + A1L122C4) / 4, 0)</f>
        <v>73025151.25</v>
      </c>
      <c r="T29" s="16" t="s">
        <v>276</v>
      </c>
      <c r="U29" s="17">
        <f>IF(RUN_YEARS &gt; 4,(A1L122C1 + A1L122C2 + A1L122C3 + A1L122C4 + A1L122C5) / 5, 0)</f>
        <v>71306204.599999994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78001771</v>
      </c>
      <c r="F30" s="16" t="s">
        <v>175</v>
      </c>
      <c r="G30" s="15">
        <v>80469838</v>
      </c>
      <c r="H30" s="16" t="s">
        <v>176</v>
      </c>
      <c r="I30" s="15">
        <v>82464239</v>
      </c>
      <c r="J30" s="16" t="s">
        <v>177</v>
      </c>
      <c r="K30" s="15">
        <v>73761079</v>
      </c>
      <c r="L30" s="16" t="s">
        <v>178</v>
      </c>
      <c r="M30" s="15">
        <v>70325676</v>
      </c>
      <c r="N30" s="16" t="s">
        <v>277</v>
      </c>
      <c r="O30" s="17">
        <f>IF(RUN_YEARS &gt; 1,(A1L123C1 + A1L123C2) / 2, 0)</f>
        <v>79235804.5</v>
      </c>
      <c r="P30" s="16" t="s">
        <v>278</v>
      </c>
      <c r="Q30" s="17">
        <f>IF(RUN_YEARS &gt; 2,(A1L123C1 + A1L123C2 + A1L123C3) / 3, 0)</f>
        <v>80311949.333333328</v>
      </c>
      <c r="R30" s="16" t="s">
        <v>279</v>
      </c>
      <c r="S30" s="17">
        <f>IF(RUN_YEARS &gt; 3,(A1L123C1 + A1L123C2 + A1L123C3 + A1L123C4) / 4, 0)</f>
        <v>78674231.75</v>
      </c>
      <c r="T30" s="16" t="s">
        <v>280</v>
      </c>
      <c r="U30" s="17">
        <f>IF(RUN_YEARS &gt; 4,(A1L123C1 + A1L123C2 + A1L123C3 + A1L123C4 + A1L123C5) / 5, 0)</f>
        <v>77004520.599999994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76920</v>
      </c>
      <c r="F31" s="16" t="s">
        <v>175</v>
      </c>
      <c r="G31" s="15">
        <v>81056</v>
      </c>
      <c r="H31" s="16" t="s">
        <v>176</v>
      </c>
      <c r="I31" s="15">
        <v>81184</v>
      </c>
      <c r="J31" s="16" t="s">
        <v>177</v>
      </c>
      <c r="K31" s="15">
        <v>79426</v>
      </c>
      <c r="L31" s="16" t="s">
        <v>178</v>
      </c>
      <c r="M31" s="15">
        <v>76580</v>
      </c>
      <c r="N31" s="16" t="s">
        <v>281</v>
      </c>
      <c r="O31" s="17">
        <f>IF(RUN_YEARS &gt; 1,(A1L124C1 + A1L124C2) / 2, 0)</f>
        <v>78988</v>
      </c>
      <c r="P31" s="16" t="s">
        <v>282</v>
      </c>
      <c r="Q31" s="17">
        <f>IF(RUN_YEARS &gt; 2,(A1L124C1 + A1L124C2 + A1L124C3) / 3, 0)</f>
        <v>79720</v>
      </c>
      <c r="R31" s="16" t="s">
        <v>283</v>
      </c>
      <c r="S31" s="17">
        <f>IF(RUN_YEARS &gt; 3,(A1L124C1 + A1L124C2 + A1L124C3 + A1L124C4) / 4, 0)</f>
        <v>79646.5</v>
      </c>
      <c r="T31" s="16" t="s">
        <v>284</v>
      </c>
      <c r="U31" s="17">
        <f>IF(RUN_YEARS &gt; 4,(A1L124C1 + A1L124C2 + A1L124C3 + A1L124C4 + A1L124C5) / 5, 0)</f>
        <v>79033.2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512.5</v>
      </c>
      <c r="F36" s="16" t="s">
        <v>175</v>
      </c>
      <c r="G36" s="15">
        <v>697.05899999999997</v>
      </c>
      <c r="H36" s="16" t="s">
        <v>176</v>
      </c>
      <c r="I36" s="15">
        <v>612.36099999999999</v>
      </c>
      <c r="J36" s="16" t="s">
        <v>177</v>
      </c>
      <c r="K36" s="15">
        <v>630.86599999999999</v>
      </c>
      <c r="L36" s="16" t="s">
        <v>178</v>
      </c>
      <c r="M36" s="15">
        <v>704.64400000000001</v>
      </c>
      <c r="N36" s="16" t="s">
        <v>301</v>
      </c>
      <c r="O36" s="17">
        <f>IF(RUN_YEARS &gt; 1,(A1L129C1 + A1L129C2) / 2, 0)</f>
        <v>604.77949999999998</v>
      </c>
      <c r="P36" s="16" t="s">
        <v>302</v>
      </c>
      <c r="Q36" s="17">
        <f>IF(RUN_YEARS &gt; 2,(A1L129C1 + A1L129C2 + A1L129C3) / 3, 0)</f>
        <v>607.30666666666673</v>
      </c>
      <c r="R36" s="16" t="s">
        <v>303</v>
      </c>
      <c r="S36" s="17">
        <f>IF(RUN_YEARS &gt; 3,(A1L129C1 + A1L129C2 + A1L129C3 + A1L129C4) / 4, 0)</f>
        <v>613.19650000000001</v>
      </c>
      <c r="T36" s="16" t="s">
        <v>304</v>
      </c>
      <c r="U36" s="17">
        <f>IF(RUN_YEARS &gt; 4,(A1L129C1 + A1L129C2 + A1L129C3 + A1L129C4 + A1L129C5) / 5, 0)</f>
        <v>631.4860000000001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163.066</v>
      </c>
      <c r="F37" s="16" t="s">
        <v>175</v>
      </c>
      <c r="G37" s="15">
        <v>178.58600000000001</v>
      </c>
      <c r="H37" s="16" t="s">
        <v>176</v>
      </c>
      <c r="I37" s="15">
        <v>198.852</v>
      </c>
      <c r="J37" s="16" t="s">
        <v>177</v>
      </c>
      <c r="K37" s="15">
        <v>195.845</v>
      </c>
      <c r="L37" s="16" t="s">
        <v>178</v>
      </c>
      <c r="M37" s="15">
        <v>192.75200000000001</v>
      </c>
      <c r="N37" s="16" t="s">
        <v>305</v>
      </c>
      <c r="O37" s="17">
        <f>IF(RUN_YEARS &gt; 1,(A1L130C1 + A1L130C2) / 2, 0)</f>
        <v>170.82600000000002</v>
      </c>
      <c r="P37" s="16" t="s">
        <v>306</v>
      </c>
      <c r="Q37" s="17">
        <f>IF(RUN_YEARS &gt; 2,(A1L130C1 + A1L130C2 + A1L130C3) / 3, 0)</f>
        <v>180.16800000000001</v>
      </c>
      <c r="R37" s="16" t="s">
        <v>307</v>
      </c>
      <c r="S37" s="17">
        <f>IF(RUN_YEARS &gt; 3,(A1L130C1 + A1L130C2 + A1L130C3 + A1L130C4) / 4, 0)</f>
        <v>184.08725000000001</v>
      </c>
      <c r="T37" s="16" t="s">
        <v>308</v>
      </c>
      <c r="U37" s="17">
        <f>IF(RUN_YEARS &gt; 4,(A1L130C1 + A1L130C2 + A1L130C3 + A1L130C4 + A1L130C5) / 5, 0)</f>
        <v>185.82020000000003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349.43399999999997</v>
      </c>
      <c r="F38" s="16" t="s">
        <v>310</v>
      </c>
      <c r="G38" s="17">
        <f>(A1L129C2 - A1L130C2)</f>
        <v>518.47299999999996</v>
      </c>
      <c r="H38" s="16" t="s">
        <v>311</v>
      </c>
      <c r="I38" s="17">
        <f>(A1L129C3 - A1L130C3)</f>
        <v>413.50900000000001</v>
      </c>
      <c r="J38" s="16" t="s">
        <v>312</v>
      </c>
      <c r="K38" s="17">
        <f>(A1L129C4 - A1L130C4)</f>
        <v>435.02099999999996</v>
      </c>
      <c r="L38" s="16" t="s">
        <v>313</v>
      </c>
      <c r="M38" s="17">
        <f>(A1L129C5 - A1L130C5)</f>
        <v>511.892</v>
      </c>
      <c r="N38" s="16" t="s">
        <v>314</v>
      </c>
      <c r="O38" s="17">
        <f>IF(RUN_YEARS &gt; 1,(A1L131C1 + A1L131C2) / 2, 0)</f>
        <v>433.95349999999996</v>
      </c>
      <c r="P38" s="16" t="s">
        <v>315</v>
      </c>
      <c r="Q38" s="17">
        <f>IF(RUN_YEARS &gt; 2,(A1L131C1 + A1L131C2 + A1L131C3) / 3, 0)</f>
        <v>427.13866666666667</v>
      </c>
      <c r="R38" s="16" t="s">
        <v>316</v>
      </c>
      <c r="S38" s="17">
        <f>IF(RUN_YEARS &gt; 3,(A1L131C1 + A1L131C2 + A1L131C3 + A1L131C4) / 4, 0)</f>
        <v>429.10924999999997</v>
      </c>
      <c r="T38" s="16" t="s">
        <v>317</v>
      </c>
      <c r="U38" s="17">
        <f>IF(RUN_YEARS &gt; 4,(A1L131C1 + A1L131C2 + A1L131C3 + A1L131C4 + A1L131C5) / 5, 0)</f>
        <v>445.66579999999993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220.47800000000001</v>
      </c>
      <c r="F39" s="16" t="s">
        <v>175</v>
      </c>
      <c r="G39" s="15">
        <v>246.49799999999999</v>
      </c>
      <c r="H39" s="16" t="s">
        <v>176</v>
      </c>
      <c r="I39" s="15">
        <v>311.57400000000001</v>
      </c>
      <c r="J39" s="16" t="s">
        <v>177</v>
      </c>
      <c r="K39" s="15">
        <v>356.66399999999999</v>
      </c>
      <c r="L39" s="16" t="s">
        <v>178</v>
      </c>
      <c r="M39" s="15">
        <v>372.16500000000002</v>
      </c>
      <c r="N39" s="16" t="s">
        <v>318</v>
      </c>
      <c r="O39" s="17">
        <f>IF(RUN_YEARS &gt; 1,(A1L132C1 + A1L132C2) / 2, 0)</f>
        <v>233.488</v>
      </c>
      <c r="P39" s="16" t="s">
        <v>319</v>
      </c>
      <c r="Q39" s="17">
        <f>IF(RUN_YEARS &gt; 2,(A1L132C1 + A1L132C2 + A1L132C3) / 3, 0)</f>
        <v>259.51666666666665</v>
      </c>
      <c r="R39" s="16" t="s">
        <v>320</v>
      </c>
      <c r="S39" s="17">
        <f>IF(RUN_YEARS &gt; 3,(A1L132C1 + A1L132C2 + A1L132C3 + A1L132C4) / 4, 0)</f>
        <v>283.80349999999999</v>
      </c>
      <c r="T39" s="16" t="s">
        <v>321</v>
      </c>
      <c r="U39" s="17">
        <f>IF(RUN_YEARS &gt; 4,(A1L132C1 + A1L132C2 + A1L132C3 + A1L132C4 + A1L132C5) / 5, 0)</f>
        <v>301.47579999999999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383.54399999999998</v>
      </c>
      <c r="F40" s="16" t="s">
        <v>323</v>
      </c>
      <c r="G40" s="17">
        <f>(A1L130C2 + A1L132C2)</f>
        <v>425.084</v>
      </c>
      <c r="H40" s="16" t="s">
        <v>324</v>
      </c>
      <c r="I40" s="17">
        <f>(A1L130C3 + A1L132C3)</f>
        <v>510.42600000000004</v>
      </c>
      <c r="J40" s="16" t="s">
        <v>325</v>
      </c>
      <c r="K40" s="17">
        <f>(A1L130C4 + A1L132C4)</f>
        <v>552.50900000000001</v>
      </c>
      <c r="L40" s="16" t="s">
        <v>326</v>
      </c>
      <c r="M40" s="17">
        <f>(A1L130C5 + A1L132C5)</f>
        <v>564.91700000000003</v>
      </c>
      <c r="N40" s="16" t="s">
        <v>327</v>
      </c>
      <c r="O40" s="17">
        <f>IF(RUN_YEARS &gt; 1,(A1L133C1 + A1L133C2) / 2, 0)</f>
        <v>404.31399999999996</v>
      </c>
      <c r="P40" s="16" t="s">
        <v>328</v>
      </c>
      <c r="Q40" s="17">
        <f>IF(RUN_YEARS &gt; 2,(A1L133C1 + A1L133C2 + A1L133C3) / 3, 0)</f>
        <v>439.68466666666671</v>
      </c>
      <c r="R40" s="16" t="s">
        <v>329</v>
      </c>
      <c r="S40" s="17">
        <f>IF(RUN_YEARS &gt; 3,(A1L133C1 + A1L133C2 + A1L133C3 + A1L133C4) / 4, 0)</f>
        <v>467.89075000000003</v>
      </c>
      <c r="T40" s="16" t="s">
        <v>330</v>
      </c>
      <c r="U40" s="17">
        <f>IF(RUN_YEARS &gt; 4,(A1L133C1 + A1L133C2 + A1L133C3 + A1L133C4 + A1L133C5) / 5, 0)</f>
        <v>487.29599999999999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239.124</v>
      </c>
      <c r="F41" s="16" t="s">
        <v>175</v>
      </c>
      <c r="G41" s="15">
        <v>467.11099999999999</v>
      </c>
      <c r="H41" s="16" t="s">
        <v>176</v>
      </c>
      <c r="I41" s="15">
        <v>304.62900000000002</v>
      </c>
      <c r="J41" s="16" t="s">
        <v>177</v>
      </c>
      <c r="K41" s="15">
        <v>285.84300000000002</v>
      </c>
      <c r="L41" s="16" t="s">
        <v>178</v>
      </c>
      <c r="M41" s="15">
        <v>258.93700000000001</v>
      </c>
      <c r="N41" s="16" t="s">
        <v>331</v>
      </c>
      <c r="O41" s="17">
        <f>IF(RUN_YEARS &gt; 1,(A1L134C1 + A1L134C2) / 2, 0)</f>
        <v>353.11750000000001</v>
      </c>
      <c r="P41" s="16" t="s">
        <v>332</v>
      </c>
      <c r="Q41" s="17">
        <f>IF(RUN_YEARS &gt; 2,(A1L134C1 + A1L134C2 + A1L134C3) / 3, 0)</f>
        <v>336.9546666666667</v>
      </c>
      <c r="R41" s="16" t="s">
        <v>333</v>
      </c>
      <c r="S41" s="17">
        <f>IF(RUN_YEARS &gt; 3,(A1L134C1 + A1L134C2 + A1L134C3 + A1L134C4) / 4, 0)</f>
        <v>324.17675000000003</v>
      </c>
      <c r="T41" s="16" t="s">
        <v>334</v>
      </c>
      <c r="U41" s="17">
        <f>IF(RUN_YEARS &gt; 4,(A1L134C1 + A1L134C2 + A1L134C3 + A1L134C4 + A1L134C5) / 5, 0)</f>
        <v>311.12880000000007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536.34</v>
      </c>
      <c r="F42" s="16" t="s">
        <v>175</v>
      </c>
      <c r="G42" s="15">
        <v>469.35399999999998</v>
      </c>
      <c r="H42" s="16" t="s">
        <v>176</v>
      </c>
      <c r="I42" s="15">
        <v>629.26099999999997</v>
      </c>
      <c r="J42" s="16" t="s">
        <v>177</v>
      </c>
      <c r="K42" s="15">
        <v>588.75599999999997</v>
      </c>
      <c r="L42" s="16" t="s">
        <v>178</v>
      </c>
      <c r="M42" s="15">
        <v>601.53499999999997</v>
      </c>
      <c r="N42" s="16" t="s">
        <v>335</v>
      </c>
      <c r="O42" s="17">
        <f>IF(RUN_YEARS &gt; 1,(A1L135C1 + A1L135C2) / 2, 0)</f>
        <v>502.84699999999998</v>
      </c>
      <c r="P42" s="16" t="s">
        <v>336</v>
      </c>
      <c r="Q42" s="17">
        <f>IF(RUN_YEARS &gt; 2,(A1L135C1 + A1L135C2 + A1L135C3) / 3, 0)</f>
        <v>544.98500000000001</v>
      </c>
      <c r="R42" s="16" t="s">
        <v>337</v>
      </c>
      <c r="S42" s="17">
        <f>IF(RUN_YEARS &gt; 3,(A1L135C1 + A1L135C2 + A1L135C3 + A1L135C4) / 4, 0)</f>
        <v>555.92774999999995</v>
      </c>
      <c r="T42" s="16" t="s">
        <v>338</v>
      </c>
      <c r="U42" s="17">
        <f>IF(RUN_YEARS &gt; 4,(A1L135C1 + A1L135C2 + A1L135C3 + A1L135C4 + A1L135C5) / 5, 0)</f>
        <v>565.04919999999993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976.61699999999996</v>
      </c>
      <c r="F43" s="16" t="s">
        <v>175</v>
      </c>
      <c r="G43" s="15">
        <v>1185.577</v>
      </c>
      <c r="H43" s="16" t="s">
        <v>176</v>
      </c>
      <c r="I43" s="15">
        <v>1094.354</v>
      </c>
      <c r="J43" s="16" t="s">
        <v>177</v>
      </c>
      <c r="K43" s="15">
        <v>1060.6559999999999</v>
      </c>
      <c r="L43" s="16" t="s">
        <v>178</v>
      </c>
      <c r="M43" s="15">
        <v>1142.491</v>
      </c>
      <c r="N43" s="16" t="s">
        <v>339</v>
      </c>
      <c r="O43" s="17">
        <f>IF(RUN_YEARS &gt; 1,(A1L136C1 + A1L136C2) / 2, 0)</f>
        <v>1081.097</v>
      </c>
      <c r="P43" s="16" t="s">
        <v>340</v>
      </c>
      <c r="Q43" s="17">
        <f>IF(RUN_YEARS &gt; 2,(A1L136C1 + A1L136C2 + A1L136C3) / 3, 0)</f>
        <v>1085.5159999999998</v>
      </c>
      <c r="R43" s="16" t="s">
        <v>341</v>
      </c>
      <c r="S43" s="17">
        <f>IF(RUN_YEARS &gt; 3,(A1L136C1 + A1L136C2 + A1L136C3 + A1L136C4) / 4, 0)</f>
        <v>1079.3009999999999</v>
      </c>
      <c r="T43" s="16" t="s">
        <v>342</v>
      </c>
      <c r="U43" s="17">
        <f>IF(RUN_YEARS &gt; 4,(A1L136C1 + A1L136C2 + A1L136C3 + A1L136C4 + A1L136C5) / 5, 0)</f>
        <v>1091.9389999999999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1752.0810000000001</v>
      </c>
      <c r="F44" s="16" t="s">
        <v>344</v>
      </c>
      <c r="G44" s="17">
        <f>(A1L134C2 + A1L135C2 + A1L136C2)</f>
        <v>2122.0419999999999</v>
      </c>
      <c r="H44" s="16" t="s">
        <v>345</v>
      </c>
      <c r="I44" s="17">
        <f>(A1L134C3 + A1L135C3 + A1L136C3)</f>
        <v>2028.2440000000001</v>
      </c>
      <c r="J44" s="16" t="s">
        <v>346</v>
      </c>
      <c r="K44" s="17">
        <f>(A1L134C4 + A1L135C4 + A1L136C4)</f>
        <v>1935.2549999999999</v>
      </c>
      <c r="L44" s="16" t="s">
        <v>347</v>
      </c>
      <c r="M44" s="17">
        <f>(A1L134C5 + A1L135C5 + A1L136C5)</f>
        <v>2002.963</v>
      </c>
      <c r="N44" s="16" t="s">
        <v>348</v>
      </c>
      <c r="O44" s="17">
        <f>IF(RUN_YEARS &gt; 1,(A1L137C1 + A1L137C2) / 2, 0)</f>
        <v>1937.0615</v>
      </c>
      <c r="P44" s="16" t="s">
        <v>349</v>
      </c>
      <c r="Q44" s="17">
        <f>IF(RUN_YEARS &gt; 2,(A1L137C1 + A1L137C2 + A1L137C3) / 3, 0)</f>
        <v>1967.4556666666667</v>
      </c>
      <c r="R44" s="16" t="s">
        <v>350</v>
      </c>
      <c r="S44" s="17">
        <f>IF(RUN_YEARS &gt; 3,(A1L137C1 + A1L137C2 + A1L137C3 + A1L137C4) / 4, 0)</f>
        <v>1959.4055000000001</v>
      </c>
      <c r="T44" s="16" t="s">
        <v>351</v>
      </c>
      <c r="U44" s="17">
        <f>IF(RUN_YEARS &gt; 4,(A1L137C1 + A1L137C2 + A1L137C3 + A1L137C4 + A1L137C5) / 5, 0)</f>
        <v>1968.1170000000002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334.01900000000001</v>
      </c>
      <c r="F45" s="16" t="s">
        <v>175</v>
      </c>
      <c r="G45" s="15">
        <v>350.39</v>
      </c>
      <c r="H45" s="16" t="s">
        <v>176</v>
      </c>
      <c r="I45" s="15">
        <v>378.19499999999999</v>
      </c>
      <c r="J45" s="16" t="s">
        <v>177</v>
      </c>
      <c r="K45" s="15">
        <v>386.77100000000002</v>
      </c>
      <c r="L45" s="16" t="s">
        <v>178</v>
      </c>
      <c r="M45" s="15">
        <v>398.661</v>
      </c>
      <c r="N45" s="16" t="s">
        <v>352</v>
      </c>
      <c r="O45" s="17">
        <f>IF(RUN_YEARS &gt; 1,(A1L138C1 + A1L138C2) / 2, 0)</f>
        <v>342.2045</v>
      </c>
      <c r="P45" s="16" t="s">
        <v>353</v>
      </c>
      <c r="Q45" s="17">
        <f>IF(RUN_YEARS &gt; 2,(A1L138C1 + A1L138C2 + A1L138C3) / 3, 0)</f>
        <v>354.20133333333337</v>
      </c>
      <c r="R45" s="16" t="s">
        <v>354</v>
      </c>
      <c r="S45" s="17">
        <f>IF(RUN_YEARS &gt; 3,(A1L138C1 + A1L138C2 + A1L138C3 + A1L138C4) / 4, 0)</f>
        <v>362.34375</v>
      </c>
      <c r="T45" s="16" t="s">
        <v>355</v>
      </c>
      <c r="U45" s="17">
        <f>IF(RUN_YEARS &gt; 4,(A1L138C1 + A1L138C2 + A1L138C3 + A1L138C4 + A1L138C5) / 5, 0)</f>
        <v>369.60720000000003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127.64100000000001</v>
      </c>
      <c r="F46" s="16" t="s">
        <v>175</v>
      </c>
      <c r="G46" s="15">
        <v>116.56699999999999</v>
      </c>
      <c r="H46" s="16" t="s">
        <v>176</v>
      </c>
      <c r="I46" s="15">
        <v>109.91200000000001</v>
      </c>
      <c r="J46" s="16" t="s">
        <v>177</v>
      </c>
      <c r="K46" s="15">
        <v>187.19900000000001</v>
      </c>
      <c r="L46" s="16" t="s">
        <v>178</v>
      </c>
      <c r="M46" s="15">
        <v>254.89</v>
      </c>
      <c r="N46" s="16" t="s">
        <v>356</v>
      </c>
      <c r="O46" s="17">
        <f>IF(RUN_YEARS &gt; 1,(A1L139C1 + A1L139C2) / 2, 0)</f>
        <v>122.104</v>
      </c>
      <c r="P46" s="16" t="s">
        <v>357</v>
      </c>
      <c r="Q46" s="17">
        <f>IF(RUN_YEARS &gt; 2,(A1L139C1 + A1L139C2 + A1L139C3) / 3, 0)</f>
        <v>118.04</v>
      </c>
      <c r="R46" s="16" t="s">
        <v>358</v>
      </c>
      <c r="S46" s="17">
        <f>IF(RUN_YEARS &gt; 3,(A1L139C1 + A1L139C2 + A1L139C3 + A1L139C4) / 4, 0)</f>
        <v>135.32974999999999</v>
      </c>
      <c r="T46" s="16" t="s">
        <v>359</v>
      </c>
      <c r="U46" s="17">
        <f>IF(RUN_YEARS &gt; 4,(A1L139C1 + A1L139C2 + A1L139C3 + A1L139C4 + A1L139C5) / 5, 0)</f>
        <v>159.24179999999998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108.08199999999999</v>
      </c>
      <c r="F47" s="16" t="s">
        <v>361</v>
      </c>
      <c r="G47" s="15">
        <v>119.35299999999999</v>
      </c>
      <c r="H47" s="16" t="s">
        <v>362</v>
      </c>
      <c r="I47" s="15">
        <v>129.82400000000001</v>
      </c>
      <c r="J47" s="16" t="s">
        <v>363</v>
      </c>
      <c r="K47" s="15">
        <v>124.56100000000001</v>
      </c>
      <c r="L47" s="16" t="s">
        <v>364</v>
      </c>
      <c r="M47" s="15">
        <v>111.63800000000001</v>
      </c>
      <c r="N47" s="16" t="s">
        <v>365</v>
      </c>
      <c r="O47" s="17">
        <f>IF(RUN_YEARS &gt; 1,(A1L140C1 + A1L140C2) / 2, 0)</f>
        <v>113.7175</v>
      </c>
      <c r="P47" s="16" t="s">
        <v>366</v>
      </c>
      <c r="Q47" s="17">
        <f>IF(RUN_YEARS &gt; 2,(A1L140C1 + A1L140C2 + A1L140C3) / 3, 0)</f>
        <v>119.08633333333334</v>
      </c>
      <c r="R47" s="16" t="s">
        <v>367</v>
      </c>
      <c r="S47" s="17">
        <f>IF(RUN_YEARS &gt; 3,(A1L140C1 + A1L140C2 + A1L140C3 + A1L140C4) / 4, 0)</f>
        <v>120.45500000000001</v>
      </c>
      <c r="T47" s="16" t="s">
        <v>368</v>
      </c>
      <c r="U47" s="17">
        <f>IF(RUN_YEARS &gt; 4,(A1L140C1 + A1L140C2 + A1L140C3 + A1L140C4 + A1L140C5) / 5, 0)</f>
        <v>118.69160000000002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364.98899999999998</v>
      </c>
      <c r="F48" s="16" t="s">
        <v>370</v>
      </c>
      <c r="G48" s="15">
        <v>405.27699999999999</v>
      </c>
      <c r="H48" s="16" t="s">
        <v>371</v>
      </c>
      <c r="I48" s="15">
        <v>406.61</v>
      </c>
      <c r="J48" s="16" t="s">
        <v>372</v>
      </c>
      <c r="K48" s="15">
        <v>400.36900000000003</v>
      </c>
      <c r="L48" s="16" t="s">
        <v>373</v>
      </c>
      <c r="M48" s="15">
        <v>393.82799999999997</v>
      </c>
      <c r="N48" s="16" t="s">
        <v>374</v>
      </c>
      <c r="O48" s="17">
        <f>IF(RUN_YEARS &gt; 1,(A1L141C1 + A1L141C2) / 2, 0)</f>
        <v>385.13299999999998</v>
      </c>
      <c r="P48" s="16" t="s">
        <v>375</v>
      </c>
      <c r="Q48" s="17">
        <f>IF(RUN_YEARS &gt; 2,(A1L141C1 + A1L141C2 + A1L141C3) / 3, 0)</f>
        <v>392.29199999999997</v>
      </c>
      <c r="R48" s="16" t="s">
        <v>376</v>
      </c>
      <c r="S48" s="17">
        <f>IF(RUN_YEARS &gt; 3,(A1L141C1 + A1L141C2 + A1L141C3 + A1L141C4) / 4, 0)</f>
        <v>394.31124999999997</v>
      </c>
      <c r="T48" s="16" t="s">
        <v>377</v>
      </c>
      <c r="U48" s="17">
        <f>IF(RUN_YEARS &gt; 4,(A1L141C1 + A1L141C2 + A1L141C3 + A1L141C4 + A1L141C5) / 5, 0)</f>
        <v>394.21459999999996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320.69099999999997</v>
      </c>
      <c r="F49" s="16" t="s">
        <v>379</v>
      </c>
      <c r="G49" s="15">
        <v>315.22399999999999</v>
      </c>
      <c r="H49" s="16" t="s">
        <v>380</v>
      </c>
      <c r="I49" s="15">
        <v>336.26600000000002</v>
      </c>
      <c r="J49" s="16" t="s">
        <v>381</v>
      </c>
      <c r="K49" s="15">
        <v>347.23700000000002</v>
      </c>
      <c r="L49" s="16" t="s">
        <v>382</v>
      </c>
      <c r="M49" s="15">
        <v>326.26</v>
      </c>
      <c r="N49" s="16" t="s">
        <v>383</v>
      </c>
      <c r="O49" s="17">
        <f>IF(RUN_YEARS &gt; 1,(A1L142C1 + A1L142C2) / 2, 0)</f>
        <v>317.95749999999998</v>
      </c>
      <c r="P49" s="16" t="s">
        <v>384</v>
      </c>
      <c r="Q49" s="17">
        <f>IF(RUN_YEARS &gt; 2,(A1L142C1 + A1L142C2 + A1L142C3) / 3, 0)</f>
        <v>324.06033333333335</v>
      </c>
      <c r="R49" s="16" t="s">
        <v>385</v>
      </c>
      <c r="S49" s="17">
        <f>IF(RUN_YEARS &gt; 3,(A1L142C1 + A1L142C2 + A1L142C3 + A1L142C4) / 4, 0)</f>
        <v>329.85450000000003</v>
      </c>
      <c r="T49" s="16" t="s">
        <v>386</v>
      </c>
      <c r="U49" s="17">
        <f>IF(RUN_YEARS &gt; 4,(A1L142C1 + A1L142C2 + A1L142C3 + A1L142C4 + A1L142C5) / 5, 0)</f>
        <v>329.13560000000001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292.101</v>
      </c>
      <c r="F50" s="16" t="s">
        <v>388</v>
      </c>
      <c r="G50" s="15">
        <v>311.03500000000003</v>
      </c>
      <c r="H50" s="16" t="s">
        <v>389</v>
      </c>
      <c r="I50" s="15">
        <v>299.11200000000002</v>
      </c>
      <c r="J50" s="16" t="s">
        <v>390</v>
      </c>
      <c r="K50" s="15">
        <v>277.476</v>
      </c>
      <c r="L50" s="16" t="s">
        <v>391</v>
      </c>
      <c r="M50" s="15">
        <v>262.28100000000001</v>
      </c>
      <c r="N50" s="16" t="s">
        <v>392</v>
      </c>
      <c r="O50" s="17">
        <f>IF(RUN_YEARS &gt; 1,(A1L143C1 + A1L143C2) / 2, 0)</f>
        <v>301.56799999999998</v>
      </c>
      <c r="P50" s="16" t="s">
        <v>393</v>
      </c>
      <c r="Q50" s="17">
        <f>IF(RUN_YEARS &gt; 2,(A1L143C1 + A1L143C2 + A1L143C3) / 3, 0)</f>
        <v>300.74933333333337</v>
      </c>
      <c r="R50" s="16" t="s">
        <v>394</v>
      </c>
      <c r="S50" s="17">
        <f>IF(RUN_YEARS &gt; 3,(A1L143C1 + A1L143C2 + A1L143C3 + A1L143C4) / 4, 0)</f>
        <v>294.93100000000004</v>
      </c>
      <c r="T50" s="16" t="s">
        <v>395</v>
      </c>
      <c r="U50" s="17">
        <f>IF(RUN_YEARS &gt; 4,(A1L143C1 + A1L143C2 + A1L143C3 + A1L143C4 + A1L143C5) / 5, 0)</f>
        <v>288.40100000000001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901.84400000000005</v>
      </c>
      <c r="F51" s="16" t="s">
        <v>397</v>
      </c>
      <c r="G51" s="15">
        <f>(2 * A1L140C2) + A1L141C2 + A1L142C2</f>
        <v>959.20699999999988</v>
      </c>
      <c r="H51" s="16" t="s">
        <v>398</v>
      </c>
      <c r="I51" s="15">
        <f>(2 * A1L140C3) + A1L141C3 + A1L142C3</f>
        <v>1002.5240000000001</v>
      </c>
      <c r="J51" s="16" t="s">
        <v>399</v>
      </c>
      <c r="K51" s="15">
        <f>(2 * A1L140C4) + A1L141C4 + A1L142C4</f>
        <v>996.72800000000007</v>
      </c>
      <c r="L51" s="16" t="s">
        <v>400</v>
      </c>
      <c r="M51" s="15">
        <f>(2 * A1L140C5) + A1L141C5 + A1L142C5</f>
        <v>943.36400000000003</v>
      </c>
      <c r="N51" s="16" t="s">
        <v>401</v>
      </c>
      <c r="O51" s="17">
        <f>IF(RUN_YEARS &gt; 1,(A1L144C1 + A1L144C2) / 2, 0)</f>
        <v>930.52549999999997</v>
      </c>
      <c r="P51" s="16" t="s">
        <v>402</v>
      </c>
      <c r="Q51" s="17">
        <f>IF(RUN_YEARS &gt; 2,(A1L144C1 + A1L144C2 + A1L144C3) / 3, 0)</f>
        <v>954.52499999999998</v>
      </c>
      <c r="R51" s="16" t="s">
        <v>403</v>
      </c>
      <c r="S51" s="17">
        <f>IF(RUN_YEARS &gt; 3,(A1L144C1 + A1L144C2 + A1L144C3 + A1L144C4) / 4, 0)</f>
        <v>965.07574999999997</v>
      </c>
      <c r="T51" s="16" t="s">
        <v>404</v>
      </c>
      <c r="U51" s="17">
        <f>IF(RUN_YEARS &gt; 4,(A1L144C1 + A1L144C2 + A1L144C3 + A1L144C4 + A1L144C5) / 5, 0)</f>
        <v>960.73339999999985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1085.8629999999998</v>
      </c>
      <c r="F52" s="16" t="s">
        <v>406</v>
      </c>
      <c r="G52" s="15">
        <f>SUM(A1L140C2:A1L143C2)</f>
        <v>1150.8890000000001</v>
      </c>
      <c r="H52" s="16" t="s">
        <v>407</v>
      </c>
      <c r="I52" s="15">
        <f>SUM(A1L140C3:A1L143C3)</f>
        <v>1171.8120000000001</v>
      </c>
      <c r="J52" s="16" t="s">
        <v>408</v>
      </c>
      <c r="K52" s="15">
        <f>SUM(A1L140C4:A1L143C4)</f>
        <v>1149.643</v>
      </c>
      <c r="L52" s="16" t="s">
        <v>409</v>
      </c>
      <c r="M52" s="15">
        <f>SUM(A1L140C5:A1L143C5)</f>
        <v>1094.0070000000001</v>
      </c>
      <c r="N52" s="16" t="s">
        <v>410</v>
      </c>
      <c r="O52" s="17">
        <f>IF(RUN_YEARS &gt; 1,(A1L145C1 + A1L145C2) / 2, 0)</f>
        <v>1118.376</v>
      </c>
      <c r="P52" s="16" t="s">
        <v>411</v>
      </c>
      <c r="Q52" s="17">
        <f>IF(RUN_YEARS &gt; 2,(A1L145C1 + A1L145C2 + A1L145C3) / 3, 0)</f>
        <v>1136.1880000000001</v>
      </c>
      <c r="R52" s="16" t="s">
        <v>412</v>
      </c>
      <c r="S52" s="17">
        <f>IF(RUN_YEARS &gt; 3,(A1L145C1 + A1L145C2 + A1L145C3 + A1L145C4) / 4, 0)</f>
        <v>1139.5517500000001</v>
      </c>
      <c r="T52" s="16" t="s">
        <v>413</v>
      </c>
      <c r="U52" s="17">
        <f>IF(RUN_YEARS &gt; 4,(A1L145C1 + A1L145C2 + A1L145C3 + A1L145C4 + A1L145C5) / 5, 0)</f>
        <v>1130.4428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1269.8820000000001</v>
      </c>
      <c r="F53" s="16" t="s">
        <v>415</v>
      </c>
      <c r="G53" s="15">
        <f>(2 * A1L143C2) + A1L141C2 + A1L142C2</f>
        <v>1342.5709999999999</v>
      </c>
      <c r="H53" s="16" t="s">
        <v>416</v>
      </c>
      <c r="I53" s="15">
        <f>(2 * A1L143C3) + A1L141C3 + A1L142C3</f>
        <v>1341.1000000000001</v>
      </c>
      <c r="J53" s="16" t="s">
        <v>417</v>
      </c>
      <c r="K53" s="15">
        <f>(2 * A1L143C4) + A1L141C4 + A1L142C4</f>
        <v>1302.558</v>
      </c>
      <c r="L53" s="16" t="s">
        <v>418</v>
      </c>
      <c r="M53" s="15">
        <f>(2 * A1L143C5) + A1L141C5 + A1L142C5</f>
        <v>1244.6500000000001</v>
      </c>
      <c r="N53" s="16" t="s">
        <v>419</v>
      </c>
      <c r="O53" s="17">
        <f>IF(RUN_YEARS &gt; 1,(A1L146C1 + A1L146C2) / 2, 0)</f>
        <v>1306.2265</v>
      </c>
      <c r="P53" s="16" t="s">
        <v>420</v>
      </c>
      <c r="Q53" s="17">
        <f>IF(RUN_YEARS &gt; 2,(A1L146C1 + A1L146C2 + A1L146C3) / 3, 0)</f>
        <v>1317.8509999999999</v>
      </c>
      <c r="R53" s="16" t="s">
        <v>421</v>
      </c>
      <c r="S53" s="17">
        <f>IF(RUN_YEARS &gt; 3,(A1L146C1 + A1L146C2 + A1L146C3 + A1L146C4) / 4, 0)</f>
        <v>1314.02775</v>
      </c>
      <c r="T53" s="16" t="s">
        <v>422</v>
      </c>
      <c r="U53" s="17">
        <f>IF(RUN_YEARS &gt; 4,(A1L146C1 + A1L146C2 + A1L146C3 + A1L146C4 + A1L146C5) / 5, 0)</f>
        <v>1300.1522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4.8529999999999998</v>
      </c>
      <c r="F54" s="16" t="s">
        <v>424</v>
      </c>
      <c r="G54" s="15">
        <v>5.5060000000000002</v>
      </c>
      <c r="H54" s="16" t="s">
        <v>425</v>
      </c>
      <c r="I54" s="15">
        <v>6.1529999999999996</v>
      </c>
      <c r="J54" s="16" t="s">
        <v>426</v>
      </c>
      <c r="K54" s="15">
        <v>6.1340000000000003</v>
      </c>
      <c r="L54" s="16" t="s">
        <v>427</v>
      </c>
      <c r="M54" s="15">
        <v>6.1379999999999999</v>
      </c>
      <c r="N54" s="16" t="s">
        <v>428</v>
      </c>
      <c r="O54" s="17">
        <f>IF(RUN_YEARS &gt; 1,(A1L147C1 + A1L147C2) / 2, 0)</f>
        <v>5.1795</v>
      </c>
      <c r="P54" s="16" t="s">
        <v>429</v>
      </c>
      <c r="Q54" s="17">
        <f>IF(RUN_YEARS &gt; 2,(A1L147C1 + A1L147C2 + A1L147C3) / 3, 0)</f>
        <v>5.5040000000000004</v>
      </c>
      <c r="R54" s="16" t="s">
        <v>430</v>
      </c>
      <c r="S54" s="17">
        <f>IF(RUN_YEARS &gt; 3,(A1L147C1 + A1L147C2 + A1L147C3 + A1L147C4) / 4, 0)</f>
        <v>5.6615000000000002</v>
      </c>
      <c r="T54" s="16" t="s">
        <v>431</v>
      </c>
      <c r="U54" s="17">
        <f>IF(RUN_YEARS &gt; 4,(A1L147C1 + A1L147C2 + A1L147C3 + A1L147C4 + A1L147C5) / 5, 0)</f>
        <v>5.7568000000000001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0.36899999999999999</v>
      </c>
      <c r="F55" s="16" t="s">
        <v>433</v>
      </c>
      <c r="G55" s="15">
        <v>0.379</v>
      </c>
      <c r="H55" s="16" t="s">
        <v>434</v>
      </c>
      <c r="I55" s="15">
        <v>0.42699999999999999</v>
      </c>
      <c r="J55" s="16" t="s">
        <v>435</v>
      </c>
      <c r="K55" s="15">
        <v>0.42599999999999999</v>
      </c>
      <c r="L55" s="16" t="s">
        <v>436</v>
      </c>
      <c r="M55" s="15">
        <v>0.42499999999999999</v>
      </c>
      <c r="N55" s="16" t="s">
        <v>437</v>
      </c>
      <c r="O55" s="17">
        <f>IF(RUN_YEARS &gt; 1,(A1L148C1 + A1L148C2) / 2, 0)</f>
        <v>0.374</v>
      </c>
      <c r="P55" s="16" t="s">
        <v>438</v>
      </c>
      <c r="Q55" s="17">
        <f>IF(RUN_YEARS &gt; 2,(A1L148C1 + A1L148C2 + A1L148C3) / 3, 0)</f>
        <v>0.39166666666666666</v>
      </c>
      <c r="R55" s="16" t="s">
        <v>439</v>
      </c>
      <c r="S55" s="17">
        <f>IF(RUN_YEARS &gt; 3,(A1L148C1 + A1L148C2 + A1L148C3 + A1L148C4) / 4, 0)</f>
        <v>0.40024999999999999</v>
      </c>
      <c r="T55" s="16" t="s">
        <v>440</v>
      </c>
      <c r="U55" s="17">
        <f>IF(RUN_YEARS &gt; 4,(A1L148C1 + A1L148C2 + A1L148C3 + A1L148C4 + A1L148C5) / 5, 0)</f>
        <v>0.40519999999999995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2.7E-2</v>
      </c>
      <c r="H56" s="16" t="s">
        <v>443</v>
      </c>
      <c r="I56" s="15">
        <v>2.7E-2</v>
      </c>
      <c r="J56" s="16" t="s">
        <v>444</v>
      </c>
      <c r="K56" s="15">
        <v>2.7E-2</v>
      </c>
      <c r="L56" s="16" t="s">
        <v>445</v>
      </c>
      <c r="M56" s="15">
        <v>2.7E-2</v>
      </c>
      <c r="N56" s="16" t="s">
        <v>446</v>
      </c>
      <c r="O56" s="17">
        <f>IF(RUN_YEARS &gt; 1,(A1L149C1 + A1L149C2) / 2, 0)</f>
        <v>2.35E-2</v>
      </c>
      <c r="P56" s="16" t="s">
        <v>447</v>
      </c>
      <c r="Q56" s="17">
        <f>IF(RUN_YEARS &gt; 2,(A1L149C1 + A1L149C2 + A1L149C3) / 3, 0)</f>
        <v>2.4666666666666667E-2</v>
      </c>
      <c r="R56" s="16" t="s">
        <v>448</v>
      </c>
      <c r="S56" s="17">
        <f>IF(RUN_YEARS &gt; 3,(A1L149C1 + A1L149C2 + A1L149C3 + A1L149C4) / 4, 0)</f>
        <v>2.5249999999999998E-2</v>
      </c>
      <c r="T56" s="16" t="s">
        <v>449</v>
      </c>
      <c r="U56" s="17">
        <f>IF(RUN_YEARS &gt; 4,(A1L149C1 + A1L149C2 + A1L149C3 + A1L149C4 + A1L149C5) / 5, 0)</f>
        <v>2.5600000000000001E-2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0.38200000000000001</v>
      </c>
      <c r="F57" s="16" t="s">
        <v>451</v>
      </c>
      <c r="G57" s="15">
        <v>0.39400000000000002</v>
      </c>
      <c r="H57" s="16" t="s">
        <v>452</v>
      </c>
      <c r="I57" s="15">
        <v>0.35</v>
      </c>
      <c r="J57" s="16" t="s">
        <v>453</v>
      </c>
      <c r="K57" s="15">
        <v>0.31900000000000001</v>
      </c>
      <c r="L57" s="16" t="s">
        <v>454</v>
      </c>
      <c r="M57" s="15">
        <v>0.251</v>
      </c>
      <c r="N57" s="16" t="s">
        <v>455</v>
      </c>
      <c r="O57" s="17">
        <f>IF(RUN_YEARS &gt; 1,(A1L150C1 + A1L150C2) / 2, 0)</f>
        <v>0.38800000000000001</v>
      </c>
      <c r="P57" s="16" t="s">
        <v>456</v>
      </c>
      <c r="Q57" s="17">
        <f>IF(RUN_YEARS &gt; 2,(A1L150C1 + A1L150C2 + A1L150C3) / 3, 0)</f>
        <v>0.3753333333333333</v>
      </c>
      <c r="R57" s="16" t="s">
        <v>457</v>
      </c>
      <c r="S57" s="17">
        <f>IF(RUN_YEARS &gt; 3,(A1L150C1 + A1L150C2 + A1L150C3 + A1L150C4) / 4, 0)</f>
        <v>0.36124999999999996</v>
      </c>
      <c r="T57" s="16" t="s">
        <v>458</v>
      </c>
      <c r="U57" s="17">
        <f>IF(RUN_YEARS &gt; 4,(A1L150C1 + A1L150C2 + A1L150C3 + A1L150C4 + A1L150C5) / 5, 0)</f>
        <v>0.33919999999999995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5.6239999999999988</v>
      </c>
      <c r="F58" s="16" t="s">
        <v>460</v>
      </c>
      <c r="G58" s="15">
        <f>SUM(A1L147C2:A1L150C2)</f>
        <v>6.306</v>
      </c>
      <c r="H58" s="16" t="s">
        <v>461</v>
      </c>
      <c r="I58" s="15">
        <f>SUM(A1L147C3:A1L150C3)</f>
        <v>6.956999999999999</v>
      </c>
      <c r="J58" s="16" t="s">
        <v>462</v>
      </c>
      <c r="K58" s="15">
        <f>SUM(A1L147C4:A1L150C4)</f>
        <v>6.9060000000000006</v>
      </c>
      <c r="L58" s="16" t="s">
        <v>463</v>
      </c>
      <c r="M58" s="15">
        <f>SUM(A1L147C5:A1L150C5)</f>
        <v>6.8410000000000002</v>
      </c>
      <c r="N58" s="16" t="s">
        <v>464</v>
      </c>
      <c r="O58" s="17">
        <f>IF(RUN_YEARS &gt; 1,(A1L151C1 + A1L151C2) / 2, 0)</f>
        <v>5.9649999999999999</v>
      </c>
      <c r="P58" s="16" t="s">
        <v>465</v>
      </c>
      <c r="Q58" s="17">
        <f>IF(RUN_YEARS &gt; 2,(A1L151C1 + A1L151C2 + A1L151C3) / 3, 0)</f>
        <v>6.2956666666666665</v>
      </c>
      <c r="R58" s="16" t="s">
        <v>466</v>
      </c>
      <c r="S58" s="17">
        <f>IF(RUN_YEARS &gt; 3,(A1L151C1 + A1L151C2 + A1L151C3 + A1L151C4) / 4, 0)</f>
        <v>6.4482499999999998</v>
      </c>
      <c r="T58" s="16" t="s">
        <v>467</v>
      </c>
      <c r="U58" s="17">
        <f>IF(RUN_YEARS &gt; 4,(A1L151C1 + A1L151C2 + A1L151C3 + A1L151C4 + A1L151C5) / 5, 0)</f>
        <v>6.5267999999999997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0.68700000000000006</v>
      </c>
      <c r="F59" s="16" t="s">
        <v>469</v>
      </c>
      <c r="G59" s="15">
        <v>0.72099999999999997</v>
      </c>
      <c r="H59" s="16" t="s">
        <v>470</v>
      </c>
      <c r="I59" s="15">
        <v>0.76400000000000001</v>
      </c>
      <c r="J59" s="16" t="s">
        <v>471</v>
      </c>
      <c r="K59" s="15">
        <v>0.80800000000000005</v>
      </c>
      <c r="L59" s="16" t="s">
        <v>472</v>
      </c>
      <c r="M59" s="15">
        <v>0.85</v>
      </c>
      <c r="N59" s="16" t="s">
        <v>473</v>
      </c>
      <c r="O59" s="17">
        <f>IF(RUN_YEARS &gt; 1,(A1L152C1 + A1L152C2) / 2, 0)</f>
        <v>0.70399999999999996</v>
      </c>
      <c r="P59" s="16" t="s">
        <v>474</v>
      </c>
      <c r="Q59" s="17">
        <f>IF(RUN_YEARS &gt; 2,(A1L152C1 + A1L152C2 + A1L152C3) / 3, 0)</f>
        <v>0.72399999999999987</v>
      </c>
      <c r="R59" s="16" t="s">
        <v>475</v>
      </c>
      <c r="S59" s="17">
        <f>IF(RUN_YEARS &gt; 3,(A1L152C1 + A1L152C2 + A1L152C3 + A1L152C4) / 4, 0)</f>
        <v>0.74499999999999988</v>
      </c>
      <c r="T59" s="16" t="s">
        <v>476</v>
      </c>
      <c r="U59" s="17">
        <f>IF(RUN_YEARS &gt; 4,(A1L152C1 + A1L152C2 + A1L152C3 + A1L152C4 + A1L152C5) / 5, 0)</f>
        <v>0.7659999999999999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0.27700000000000002</v>
      </c>
      <c r="F60" s="16" t="s">
        <v>478</v>
      </c>
      <c r="G60" s="15">
        <v>0.28499999999999998</v>
      </c>
      <c r="H60" s="16" t="s">
        <v>479</v>
      </c>
      <c r="I60" s="15">
        <v>0.33400000000000002</v>
      </c>
      <c r="J60" s="16" t="s">
        <v>480</v>
      </c>
      <c r="K60" s="15">
        <v>0.36299999999999999</v>
      </c>
      <c r="L60" s="16" t="s">
        <v>481</v>
      </c>
      <c r="M60" s="15">
        <v>0.40300000000000002</v>
      </c>
      <c r="N60" s="16" t="s">
        <v>482</v>
      </c>
      <c r="O60" s="17">
        <f>IF(RUN_YEARS &gt; 1,(A1L153C1 + A1L153C2) / 2, 0)</f>
        <v>0.28100000000000003</v>
      </c>
      <c r="P60" s="16" t="s">
        <v>483</v>
      </c>
      <c r="Q60" s="17">
        <f>IF(RUN_YEARS &gt; 2,(A1L153C1 + A1L153C2 + A1L153C3) / 3, 0)</f>
        <v>0.29866666666666669</v>
      </c>
      <c r="R60" s="16" t="s">
        <v>484</v>
      </c>
      <c r="S60" s="17">
        <f>IF(RUN_YEARS &gt; 3,(A1L153C1 + A1L153C2 + A1L153C3 + A1L153C4) / 4, 0)</f>
        <v>0.31475000000000003</v>
      </c>
      <c r="T60" s="16" t="s">
        <v>485</v>
      </c>
      <c r="U60" s="17">
        <f>IF(RUN_YEARS &gt; 4,(A1L153C1 + A1L153C2 + A1L153C3 + A1L153C4 + A1L153C5) / 5, 0)</f>
        <v>0.33240000000000003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0.96400000000000008</v>
      </c>
      <c r="F61" s="16" t="s">
        <v>487</v>
      </c>
      <c r="G61" s="15">
        <f>A1L152C2 + A1L153C2</f>
        <v>1.006</v>
      </c>
      <c r="H61" s="16" t="s">
        <v>488</v>
      </c>
      <c r="I61" s="15">
        <f>A1L152C3 + A1L153C3</f>
        <v>1.0980000000000001</v>
      </c>
      <c r="J61" s="16" t="s">
        <v>489</v>
      </c>
      <c r="K61" s="15">
        <f>A1L152C4 + A1L153C4</f>
        <v>1.171</v>
      </c>
      <c r="L61" s="16" t="s">
        <v>490</v>
      </c>
      <c r="M61" s="15">
        <f>A1L152C5 + A1L153C5</f>
        <v>1.2530000000000001</v>
      </c>
      <c r="N61" s="16" t="s">
        <v>491</v>
      </c>
      <c r="O61" s="17">
        <f>IF(RUN_YEARS &gt; 1,(A1L154C1 + A1L154C2) / 2, 0)</f>
        <v>0.9850000000000001</v>
      </c>
      <c r="P61" s="16" t="s">
        <v>492</v>
      </c>
      <c r="Q61" s="17">
        <f>IF(RUN_YEARS &gt; 2,(A1L154C1 + A1L154C2 + A1L154C3) / 3, 0)</f>
        <v>1.0226666666666668</v>
      </c>
      <c r="R61" s="16" t="s">
        <v>493</v>
      </c>
      <c r="S61" s="17">
        <f>IF(RUN_YEARS &gt; 3,(A1L154C1 + A1L154C2 + A1L154C3 + A1L154C4) / 4, 0)</f>
        <v>1.0597500000000002</v>
      </c>
      <c r="T61" s="16" t="s">
        <v>494</v>
      </c>
      <c r="U61" s="17">
        <f>IF(RUN_YEARS &gt; 4,(A1L154C1 + A1L154C2 + A1L154C3 + A1L154C4 + A1L154C5) / 5, 0)</f>
        <v>1.0984000000000003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5.9009999999999989</v>
      </c>
      <c r="F62" s="16" t="s">
        <v>496</v>
      </c>
      <c r="G62" s="15">
        <f>A1L151C2 + A1L153C2</f>
        <v>6.5910000000000002</v>
      </c>
      <c r="H62" s="16" t="s">
        <v>497</v>
      </c>
      <c r="I62" s="15">
        <f>A1L151C3 + A1L153C3</f>
        <v>7.2909999999999986</v>
      </c>
      <c r="J62" s="16" t="s">
        <v>498</v>
      </c>
      <c r="K62" s="15">
        <f>A1L151C4 + A1L153C4</f>
        <v>7.2690000000000001</v>
      </c>
      <c r="L62" s="16" t="s">
        <v>499</v>
      </c>
      <c r="M62" s="15">
        <f>A1L151C5 + A1L153C5</f>
        <v>7.2439999999999998</v>
      </c>
      <c r="N62" s="16" t="s">
        <v>500</v>
      </c>
      <c r="O62" s="17">
        <f>IF(RUN_YEARS &gt; 1,(A1L155C1 + A1L155C2) / 2, 0)</f>
        <v>6.2459999999999996</v>
      </c>
      <c r="P62" s="16" t="s">
        <v>501</v>
      </c>
      <c r="Q62" s="17">
        <f>IF(RUN_YEARS &gt; 2,(A1L155C1 + A1L155C2 + A1L155C3) / 3, 0)</f>
        <v>6.5943333333333323</v>
      </c>
      <c r="R62" s="16" t="s">
        <v>502</v>
      </c>
      <c r="S62" s="17">
        <f>IF(RUN_YEARS &gt; 3,(A1L155C1 + A1L155C2 + A1L155C3 + A1L155C4) / 4, 0)</f>
        <v>6.7629999999999999</v>
      </c>
      <c r="T62" s="16" t="s">
        <v>503</v>
      </c>
      <c r="U62" s="17">
        <f>IF(RUN_YEARS &gt; 4,(A1L155C1 + A1L155C2 + A1L155C3 + A1L155C4 + A1L155C5) / 5, 0)</f>
        <v>6.8591999999999995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6.5880000000000001</v>
      </c>
      <c r="F63" s="16" t="s">
        <v>505</v>
      </c>
      <c r="G63" s="15">
        <v>7.3120000000000003</v>
      </c>
      <c r="H63" s="16" t="s">
        <v>506</v>
      </c>
      <c r="I63" s="15">
        <v>8.0549999999999997</v>
      </c>
      <c r="J63" s="16" t="s">
        <v>507</v>
      </c>
      <c r="K63" s="15">
        <v>8.077</v>
      </c>
      <c r="L63" s="16" t="s">
        <v>508</v>
      </c>
      <c r="M63" s="15">
        <v>8.0939999999999994</v>
      </c>
      <c r="N63" s="16" t="s">
        <v>509</v>
      </c>
      <c r="O63" s="17">
        <f>IF(RUN_YEARS &gt; 1,(A1L156C1 + A1L156C2) / 2, 0)</f>
        <v>6.95</v>
      </c>
      <c r="P63" s="16" t="s">
        <v>510</v>
      </c>
      <c r="Q63" s="17">
        <f>IF(RUN_YEARS &gt; 2,(A1L156C1 + A1L156C2 + A1L156C3) / 3, 0)</f>
        <v>7.3183333333333325</v>
      </c>
      <c r="R63" s="16" t="s">
        <v>511</v>
      </c>
      <c r="S63" s="17">
        <f>IF(RUN_YEARS &gt; 3,(A1L156C1 + A1L156C2 + A1L156C3 + A1L156C4) / 4, 0)</f>
        <v>7.5079999999999991</v>
      </c>
      <c r="T63" s="16" t="s">
        <v>512</v>
      </c>
      <c r="U63" s="17">
        <f>IF(RUN_YEARS &gt; 4,(A1L156C1 + A1L156C2 + A1L156C3 + A1L156C4 + A1L156C5) / 5, 0)</f>
        <v>7.6251999999999995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334.01900000000001</v>
      </c>
      <c r="F67" s="16" t="s">
        <v>175</v>
      </c>
      <c r="G67" s="15">
        <v>350.39</v>
      </c>
      <c r="H67" s="16" t="s">
        <v>176</v>
      </c>
      <c r="I67" s="15">
        <v>378.19499999999999</v>
      </c>
      <c r="J67" s="16" t="s">
        <v>177</v>
      </c>
      <c r="K67" s="15">
        <v>386.77100000000002</v>
      </c>
      <c r="L67" s="16" t="s">
        <v>178</v>
      </c>
      <c r="M67" s="15">
        <v>398.661</v>
      </c>
      <c r="N67" s="16" t="s">
        <v>527</v>
      </c>
      <c r="O67" s="17">
        <f>IF(RUN_YEARS &gt; 1,(A1L160C1 + A1L160C2) / 2, 0)</f>
        <v>342.2045</v>
      </c>
      <c r="P67" s="16" t="s">
        <v>528</v>
      </c>
      <c r="Q67" s="17">
        <f>IF(RUN_YEARS &gt; 2,(A1L160C1 + A1L160C2 + A1L160C3) / 3, 0)</f>
        <v>354.20133333333337</v>
      </c>
      <c r="R67" s="16" t="s">
        <v>529</v>
      </c>
      <c r="S67" s="17">
        <f>IF(RUN_YEARS &gt; 3,(A1L160C1 + A1L160C2 + A1L160C3 + A1L160C4) / 4, 0)</f>
        <v>362.34375</v>
      </c>
      <c r="T67" s="16" t="s">
        <v>530</v>
      </c>
      <c r="U67" s="17">
        <f>IF(RUN_YEARS &gt; 4,(A1L160C1 + A1L160C2 + A1L160C3 + A1L160C4 + A1L160C5) / 5, 0)</f>
        <v>369.60720000000003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12</v>
      </c>
      <c r="H8" s="16" t="s">
        <v>630</v>
      </c>
      <c r="I8" s="17">
        <f>(A1L201C1 + A1L201C2)</f>
        <v>12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6</v>
      </c>
      <c r="AL8" s="16" t="s">
        <v>637</v>
      </c>
      <c r="AM8" s="17">
        <f>(A1L201C16 + A1L201C17)</f>
        <v>6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4</v>
      </c>
      <c r="AR8" s="16" t="s">
        <v>640</v>
      </c>
      <c r="AS8" s="17">
        <f>(A1L201C19 + A1L201C20)</f>
        <v>4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3</v>
      </c>
      <c r="AX8" s="16" t="s">
        <v>643</v>
      </c>
      <c r="AY8" s="17">
        <f>(A1L201C22 + A1L201C23)</f>
        <v>3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2.4</v>
      </c>
      <c r="BD8" s="16" t="s">
        <v>646</v>
      </c>
      <c r="BE8" s="17">
        <f>(A1L201C25 + A1L201C26)</f>
        <v>2.4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483</v>
      </c>
      <c r="F9" s="16" t="s">
        <v>174</v>
      </c>
      <c r="G9" s="15">
        <v>466</v>
      </c>
      <c r="H9" s="16" t="s">
        <v>647</v>
      </c>
      <c r="I9" s="17">
        <f>(A1L202C1 + A1L202C2)</f>
        <v>949</v>
      </c>
      <c r="J9" s="16" t="s">
        <v>175</v>
      </c>
      <c r="K9" s="15">
        <v>525</v>
      </c>
      <c r="L9" s="16" t="s">
        <v>175</v>
      </c>
      <c r="M9" s="15">
        <v>555</v>
      </c>
      <c r="N9" s="16" t="s">
        <v>648</v>
      </c>
      <c r="O9" s="17">
        <f>(A1L202C4 + A1L202C5)</f>
        <v>1080</v>
      </c>
      <c r="P9" s="16" t="s">
        <v>176</v>
      </c>
      <c r="Q9" s="15">
        <v>694</v>
      </c>
      <c r="R9" s="16" t="s">
        <v>176</v>
      </c>
      <c r="S9" s="15">
        <v>757</v>
      </c>
      <c r="T9" s="16" t="s">
        <v>649</v>
      </c>
      <c r="U9" s="17">
        <f>(A1L202C7 + A1L202C8)</f>
        <v>1451</v>
      </c>
      <c r="V9" s="16" t="s">
        <v>177</v>
      </c>
      <c r="W9" s="15">
        <v>652</v>
      </c>
      <c r="X9" s="16" t="s">
        <v>177</v>
      </c>
      <c r="Y9" s="15">
        <v>726</v>
      </c>
      <c r="Z9" s="16" t="s">
        <v>650</v>
      </c>
      <c r="AA9" s="17">
        <f>(A1L202C10 + A1L202C11)</f>
        <v>1378</v>
      </c>
      <c r="AB9" s="16" t="s">
        <v>178</v>
      </c>
      <c r="AC9" s="15">
        <v>659</v>
      </c>
      <c r="AD9" s="16" t="s">
        <v>178</v>
      </c>
      <c r="AE9" s="15">
        <v>666</v>
      </c>
      <c r="AF9" s="16" t="s">
        <v>651</v>
      </c>
      <c r="AG9" s="17">
        <f>(A1L202C13 + A1L202C14)</f>
        <v>1325</v>
      </c>
      <c r="AH9" s="16" t="s">
        <v>652</v>
      </c>
      <c r="AI9" s="17">
        <f>IF(RUN_YEARS &gt; 1,(A1L202C1 + A1L202C4) / 2, 0)</f>
        <v>504</v>
      </c>
      <c r="AJ9" s="16" t="s">
        <v>653</v>
      </c>
      <c r="AK9" s="17">
        <f>IF(RUN_YEARS &gt; 1,(A1L202C2 + A1L202C5) / 2, 0)</f>
        <v>510.5</v>
      </c>
      <c r="AL9" s="16" t="s">
        <v>654</v>
      </c>
      <c r="AM9" s="17">
        <f>(A1L202C16 + A1L202C17)</f>
        <v>1014.5</v>
      </c>
      <c r="AN9" s="16" t="s">
        <v>655</v>
      </c>
      <c r="AO9" s="17">
        <f>IF(RUN_YEARS &gt; 2,(A1L202C1 + A1L202C4 + A1L202C7) / 3, 0)</f>
        <v>567.33333333333337</v>
      </c>
      <c r="AP9" s="16" t="s">
        <v>656</v>
      </c>
      <c r="AQ9" s="17">
        <f>IF(RUN_YEARS &gt; 2,(A1L202C2 + A1L202C5 + A1L202C8) / 3, 0)</f>
        <v>592.66666666666663</v>
      </c>
      <c r="AR9" s="16" t="s">
        <v>657</v>
      </c>
      <c r="AS9" s="17">
        <f>(A1L202C19 + A1L202C20)</f>
        <v>1160</v>
      </c>
      <c r="AT9" s="16" t="s">
        <v>658</v>
      </c>
      <c r="AU9" s="17">
        <f>IF(RUN_YEARS &gt; 3,(A1L202C1 + A1L202C4 + A1L202C7 + A1L202C10) / 4, 0)</f>
        <v>588.5</v>
      </c>
      <c r="AV9" s="16" t="s">
        <v>659</v>
      </c>
      <c r="AW9" s="17">
        <f>IF(RUN_YEARS &gt; 3,(A1L202C2 + A1L202C5 + A1L202C8 + A1L202C11) / 4, 0)</f>
        <v>626</v>
      </c>
      <c r="AX9" s="16" t="s">
        <v>660</v>
      </c>
      <c r="AY9" s="17">
        <f>(A1L202C22 + A1L202C23)</f>
        <v>1214.5</v>
      </c>
      <c r="AZ9" s="16" t="s">
        <v>661</v>
      </c>
      <c r="BA9" s="17">
        <f>IF(RUN_YEARS &gt; 4,(A1L202C1 + A1L202C4 + A1L202C7 + A1L202C10 + A1L202C13) / 5, 0)</f>
        <v>602.6</v>
      </c>
      <c r="BB9" s="16" t="s">
        <v>662</v>
      </c>
      <c r="BC9" s="17">
        <f>IF(RUN_YEARS &gt; 4,(A1L202C2 + A1L202C5 + A1L202C8 + A1L202C11 + A1L202C14) / 5, 0)</f>
        <v>634</v>
      </c>
      <c r="BD9" s="16" t="s">
        <v>663</v>
      </c>
      <c r="BE9" s="17">
        <f>(A1L202C25 + A1L202C26)</f>
        <v>1236.5999999999999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11427</v>
      </c>
      <c r="F10" s="16" t="s">
        <v>174</v>
      </c>
      <c r="G10" s="15">
        <v>11279</v>
      </c>
      <c r="H10" s="16" t="s">
        <v>664</v>
      </c>
      <c r="I10" s="17">
        <f>(A1L203C1 + A1L203C2)</f>
        <v>22706</v>
      </c>
      <c r="J10" s="16" t="s">
        <v>175</v>
      </c>
      <c r="K10" s="15">
        <v>13034</v>
      </c>
      <c r="L10" s="16" t="s">
        <v>175</v>
      </c>
      <c r="M10" s="15">
        <v>13401</v>
      </c>
      <c r="N10" s="16" t="s">
        <v>665</v>
      </c>
      <c r="O10" s="17">
        <f>(A1L203C4 + A1L203C5)</f>
        <v>26435</v>
      </c>
      <c r="P10" s="16" t="s">
        <v>176</v>
      </c>
      <c r="Q10" s="15">
        <v>13589</v>
      </c>
      <c r="R10" s="16" t="s">
        <v>176</v>
      </c>
      <c r="S10" s="15">
        <v>14109</v>
      </c>
      <c r="T10" s="16" t="s">
        <v>666</v>
      </c>
      <c r="U10" s="17">
        <f>(A1L203C7 + A1L203C8)</f>
        <v>27698</v>
      </c>
      <c r="V10" s="16" t="s">
        <v>177</v>
      </c>
      <c r="W10" s="15">
        <v>12899</v>
      </c>
      <c r="X10" s="16" t="s">
        <v>177</v>
      </c>
      <c r="Y10" s="15">
        <v>12757</v>
      </c>
      <c r="Z10" s="16" t="s">
        <v>667</v>
      </c>
      <c r="AA10" s="17">
        <f>(A1L203C10 + A1L203C11)</f>
        <v>25656</v>
      </c>
      <c r="AB10" s="16" t="s">
        <v>178</v>
      </c>
      <c r="AC10" s="15">
        <v>16755</v>
      </c>
      <c r="AD10" s="16" t="s">
        <v>178</v>
      </c>
      <c r="AE10" s="15">
        <v>15249</v>
      </c>
      <c r="AF10" s="16" t="s">
        <v>668</v>
      </c>
      <c r="AG10" s="17">
        <f>(A1L203C13 + A1L203C14)</f>
        <v>32004</v>
      </c>
      <c r="AH10" s="16" t="s">
        <v>669</v>
      </c>
      <c r="AI10" s="17">
        <f>IF(RUN_YEARS &gt; 1,(A1L203C1 + A1L203C4) / 2, 0)</f>
        <v>12230.5</v>
      </c>
      <c r="AJ10" s="16" t="s">
        <v>670</v>
      </c>
      <c r="AK10" s="17">
        <f>IF(RUN_YEARS &gt; 1,(A1L203C2 + A1L203C5) / 2, 0)</f>
        <v>12340</v>
      </c>
      <c r="AL10" s="16" t="s">
        <v>671</v>
      </c>
      <c r="AM10" s="17">
        <f>(A1L203C16 + A1L203C17)</f>
        <v>24570.5</v>
      </c>
      <c r="AN10" s="16" t="s">
        <v>672</v>
      </c>
      <c r="AO10" s="17">
        <f>IF(RUN_YEARS &gt; 2,(A1L203C1 + A1L203C4 + A1L203C7) / 3, 0)</f>
        <v>12683.333333333334</v>
      </c>
      <c r="AP10" s="16" t="s">
        <v>673</v>
      </c>
      <c r="AQ10" s="17">
        <f>IF(RUN_YEARS &gt; 2,(A1L203C2 + A1L203C5 + A1L203C8) / 3, 0)</f>
        <v>12929.666666666666</v>
      </c>
      <c r="AR10" s="16" t="s">
        <v>674</v>
      </c>
      <c r="AS10" s="17">
        <f>(A1L203C19 + A1L203C20)</f>
        <v>25613</v>
      </c>
      <c r="AT10" s="16" t="s">
        <v>675</v>
      </c>
      <c r="AU10" s="17">
        <f>IF(RUN_YEARS &gt; 3,(A1L203C1 + A1L203C4 + A1L203C7 + A1L203C10) / 4, 0)</f>
        <v>12737.25</v>
      </c>
      <c r="AV10" s="16" t="s">
        <v>676</v>
      </c>
      <c r="AW10" s="17">
        <f>IF(RUN_YEARS &gt; 3,(A1L203C2 + A1L203C5 + A1L203C8 + A1L203C11) / 4, 0)</f>
        <v>12886.5</v>
      </c>
      <c r="AX10" s="16" t="s">
        <v>677</v>
      </c>
      <c r="AY10" s="17">
        <f>(A1L203C22 + A1L203C23)</f>
        <v>25623.75</v>
      </c>
      <c r="AZ10" s="16" t="s">
        <v>678</v>
      </c>
      <c r="BA10" s="17">
        <f>IF(RUN_YEARS &gt; 4,(A1L203C1 + A1L203C4 + A1L203C7 + A1L203C10 + A1L203C13) / 5, 0)</f>
        <v>13540.8</v>
      </c>
      <c r="BB10" s="16" t="s">
        <v>679</v>
      </c>
      <c r="BC10" s="17">
        <f>IF(RUN_YEARS &gt; 4,(A1L203C2 + A1L203C5 + A1L203C8 + A1L203C11 + A1L203C14) / 5, 0)</f>
        <v>13359</v>
      </c>
      <c r="BD10" s="16" t="s">
        <v>680</v>
      </c>
      <c r="BE10" s="17">
        <f>(A1L203C25 + A1L203C26)</f>
        <v>26899.8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7089</v>
      </c>
      <c r="F11" s="16" t="s">
        <v>174</v>
      </c>
      <c r="G11" s="15">
        <v>7346</v>
      </c>
      <c r="H11" s="16" t="s">
        <v>681</v>
      </c>
      <c r="I11" s="17">
        <f>(A1L204C1 + A1L204C2)</f>
        <v>14435</v>
      </c>
      <c r="J11" s="16" t="s">
        <v>175</v>
      </c>
      <c r="K11" s="15">
        <v>3277</v>
      </c>
      <c r="L11" s="16" t="s">
        <v>175</v>
      </c>
      <c r="M11" s="15">
        <v>3157</v>
      </c>
      <c r="N11" s="16" t="s">
        <v>682</v>
      </c>
      <c r="O11" s="17">
        <f>(A1L204C4 + A1L204C5)</f>
        <v>6434</v>
      </c>
      <c r="P11" s="16" t="s">
        <v>176</v>
      </c>
      <c r="Q11" s="15">
        <v>2821</v>
      </c>
      <c r="R11" s="16" t="s">
        <v>176</v>
      </c>
      <c r="S11" s="15">
        <v>2346</v>
      </c>
      <c r="T11" s="16" t="s">
        <v>683</v>
      </c>
      <c r="U11" s="17">
        <f>(A1L204C7 + A1L204C8)</f>
        <v>5167</v>
      </c>
      <c r="V11" s="16" t="s">
        <v>177</v>
      </c>
      <c r="W11" s="15">
        <v>1358</v>
      </c>
      <c r="X11" s="16" t="s">
        <v>177</v>
      </c>
      <c r="Y11" s="15">
        <v>1346</v>
      </c>
      <c r="Z11" s="16" t="s">
        <v>684</v>
      </c>
      <c r="AA11" s="17">
        <f>(A1L204C10 + A1L204C11)</f>
        <v>2704</v>
      </c>
      <c r="AB11" s="16" t="s">
        <v>178</v>
      </c>
      <c r="AC11" s="15">
        <v>1918</v>
      </c>
      <c r="AD11" s="16" t="s">
        <v>178</v>
      </c>
      <c r="AE11" s="15">
        <v>1775</v>
      </c>
      <c r="AF11" s="16" t="s">
        <v>685</v>
      </c>
      <c r="AG11" s="17">
        <f>(A1L204C13 + A1L204C14)</f>
        <v>3693</v>
      </c>
      <c r="AH11" s="16" t="s">
        <v>686</v>
      </c>
      <c r="AI11" s="17">
        <f>IF(RUN_YEARS &gt; 1,(A1L204C1 + A1L204C4) / 2, 0)</f>
        <v>5183</v>
      </c>
      <c r="AJ11" s="16" t="s">
        <v>687</v>
      </c>
      <c r="AK11" s="17">
        <f>IF(RUN_YEARS &gt; 1,(A1L204C2 + A1L204C5) / 2, 0)</f>
        <v>5251.5</v>
      </c>
      <c r="AL11" s="16" t="s">
        <v>688</v>
      </c>
      <c r="AM11" s="17">
        <f>(A1L204C16 + A1L204C17)</f>
        <v>10434.5</v>
      </c>
      <c r="AN11" s="16" t="s">
        <v>689</v>
      </c>
      <c r="AO11" s="17">
        <f>IF(RUN_YEARS &gt; 2,(A1L204C1 + A1L204C4 + A1L204C7) / 3, 0)</f>
        <v>4395.666666666667</v>
      </c>
      <c r="AP11" s="16" t="s">
        <v>690</v>
      </c>
      <c r="AQ11" s="17">
        <f>IF(RUN_YEARS &gt; 2,(A1L204C2 + A1L204C5 + A1L204C8) / 3, 0)</f>
        <v>4283</v>
      </c>
      <c r="AR11" s="16" t="s">
        <v>691</v>
      </c>
      <c r="AS11" s="17">
        <f>(A1L204C19 + A1L204C20)</f>
        <v>8678.6666666666679</v>
      </c>
      <c r="AT11" s="16" t="s">
        <v>692</v>
      </c>
      <c r="AU11" s="17">
        <f>IF(RUN_YEARS &gt; 3,(A1L204C1 + A1L204C4 + A1L204C7 + A1L204C10) / 4, 0)</f>
        <v>3636.25</v>
      </c>
      <c r="AV11" s="16" t="s">
        <v>693</v>
      </c>
      <c r="AW11" s="17">
        <f>IF(RUN_YEARS &gt; 3,(A1L204C2 + A1L204C5 + A1L204C8 + A1L204C11) / 4, 0)</f>
        <v>3548.75</v>
      </c>
      <c r="AX11" s="16" t="s">
        <v>694</v>
      </c>
      <c r="AY11" s="17">
        <f>(A1L204C22 + A1L204C23)</f>
        <v>7185</v>
      </c>
      <c r="AZ11" s="16" t="s">
        <v>695</v>
      </c>
      <c r="BA11" s="17">
        <f>IF(RUN_YEARS &gt; 4,(A1L204C1 + A1L204C4 + A1L204C7 + A1L204C10 + A1L204C13) / 5, 0)</f>
        <v>3292.6</v>
      </c>
      <c r="BB11" s="16" t="s">
        <v>696</v>
      </c>
      <c r="BC11" s="17">
        <f>IF(RUN_YEARS &gt; 4,(A1L204C2 + A1L204C5 + A1L204C8 + A1L204C11 + A1L204C14) / 5, 0)</f>
        <v>3194</v>
      </c>
      <c r="BD11" s="16" t="s">
        <v>697</v>
      </c>
      <c r="BE11" s="17">
        <f>(A1L204C25 + A1L204C26)</f>
        <v>6486.6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5882</v>
      </c>
      <c r="F12" s="16" t="s">
        <v>174</v>
      </c>
      <c r="G12" s="15">
        <v>7007</v>
      </c>
      <c r="H12" s="16" t="s">
        <v>698</v>
      </c>
      <c r="I12" s="17">
        <f>(A1L205C1 + A1L205C2)</f>
        <v>12889</v>
      </c>
      <c r="J12" s="16" t="s">
        <v>175</v>
      </c>
      <c r="K12" s="15">
        <v>8640</v>
      </c>
      <c r="L12" s="16" t="s">
        <v>175</v>
      </c>
      <c r="M12" s="15">
        <v>8503</v>
      </c>
      <c r="N12" s="16" t="s">
        <v>699</v>
      </c>
      <c r="O12" s="17">
        <f>(A1L205C4 + A1L205C5)</f>
        <v>17143</v>
      </c>
      <c r="P12" s="16" t="s">
        <v>176</v>
      </c>
      <c r="Q12" s="15">
        <v>8382</v>
      </c>
      <c r="R12" s="16" t="s">
        <v>176</v>
      </c>
      <c r="S12" s="15">
        <v>8478</v>
      </c>
      <c r="T12" s="16" t="s">
        <v>700</v>
      </c>
      <c r="U12" s="17">
        <f>(A1L205C7 + A1L205C8)</f>
        <v>16860</v>
      </c>
      <c r="V12" s="16" t="s">
        <v>177</v>
      </c>
      <c r="W12" s="15">
        <v>9164</v>
      </c>
      <c r="X12" s="16" t="s">
        <v>177</v>
      </c>
      <c r="Y12" s="15">
        <v>10191</v>
      </c>
      <c r="Z12" s="16" t="s">
        <v>701</v>
      </c>
      <c r="AA12" s="17">
        <f>(A1L205C10 + A1L205C11)</f>
        <v>19355</v>
      </c>
      <c r="AB12" s="16" t="s">
        <v>178</v>
      </c>
      <c r="AC12" s="15">
        <v>9465</v>
      </c>
      <c r="AD12" s="16" t="s">
        <v>178</v>
      </c>
      <c r="AE12" s="15">
        <v>9719</v>
      </c>
      <c r="AF12" s="16" t="s">
        <v>702</v>
      </c>
      <c r="AG12" s="17">
        <f>(A1L205C13 + A1L205C14)</f>
        <v>19184</v>
      </c>
      <c r="AH12" s="16" t="s">
        <v>703</v>
      </c>
      <c r="AI12" s="17">
        <f>IF(RUN_YEARS &gt; 1,(A1L205C1 + A1L205C4) / 2, 0)</f>
        <v>7261</v>
      </c>
      <c r="AJ12" s="16" t="s">
        <v>704</v>
      </c>
      <c r="AK12" s="17">
        <f>IF(RUN_YEARS &gt; 1,(A1L205C2 + A1L205C5) / 2, 0)</f>
        <v>7755</v>
      </c>
      <c r="AL12" s="16" t="s">
        <v>705</v>
      </c>
      <c r="AM12" s="17">
        <f>(A1L205C16 + A1L205C17)</f>
        <v>15016</v>
      </c>
      <c r="AN12" s="16" t="s">
        <v>706</v>
      </c>
      <c r="AO12" s="17">
        <f>IF(RUN_YEARS &gt; 2,(A1L205C1 + A1L205C4 + A1L205C7) / 3, 0)</f>
        <v>7634.666666666667</v>
      </c>
      <c r="AP12" s="16" t="s">
        <v>707</v>
      </c>
      <c r="AQ12" s="17">
        <f>IF(RUN_YEARS &gt; 2,(A1L205C2 + A1L205C5 + A1L205C8) / 3, 0)</f>
        <v>7996</v>
      </c>
      <c r="AR12" s="16" t="s">
        <v>708</v>
      </c>
      <c r="AS12" s="17">
        <f>(A1L205C19 + A1L205C20)</f>
        <v>15630.666666666668</v>
      </c>
      <c r="AT12" s="16" t="s">
        <v>709</v>
      </c>
      <c r="AU12" s="17">
        <f>IF(RUN_YEARS &gt; 3,(A1L205C1 + A1L205C4 + A1L205C7 + A1L205C10) / 4, 0)</f>
        <v>8017</v>
      </c>
      <c r="AV12" s="16" t="s">
        <v>710</v>
      </c>
      <c r="AW12" s="17">
        <f>IF(RUN_YEARS &gt; 3,(A1L205C2 + A1L205C5 + A1L205C8 + A1L205C11) / 4, 0)</f>
        <v>8544.75</v>
      </c>
      <c r="AX12" s="16" t="s">
        <v>711</v>
      </c>
      <c r="AY12" s="17">
        <f>(A1L205C22 + A1L205C23)</f>
        <v>16561.75</v>
      </c>
      <c r="AZ12" s="16" t="s">
        <v>712</v>
      </c>
      <c r="BA12" s="17">
        <f>IF(RUN_YEARS &gt; 4,(A1L205C1 + A1L205C4 + A1L205C7 + A1L205C10 + A1L205C13) / 5, 0)</f>
        <v>8306.6</v>
      </c>
      <c r="BB12" s="16" t="s">
        <v>713</v>
      </c>
      <c r="BC12" s="17">
        <f>IF(RUN_YEARS &gt; 4,(A1L205C2 + A1L205C5 + A1L205C8 + A1L205C11 + A1L205C14) / 5, 0)</f>
        <v>8779.6</v>
      </c>
      <c r="BD12" s="16" t="s">
        <v>714</v>
      </c>
      <c r="BE12" s="17">
        <f>(A1L205C25 + A1L205C26)</f>
        <v>17086.2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67865</v>
      </c>
      <c r="F13" s="16" t="s">
        <v>174</v>
      </c>
      <c r="G13" s="15">
        <v>56584</v>
      </c>
      <c r="H13" s="16" t="s">
        <v>715</v>
      </c>
      <c r="I13" s="17">
        <f>(A1L206C1 + A1L206C2)</f>
        <v>124449</v>
      </c>
      <c r="J13" s="16" t="s">
        <v>175</v>
      </c>
      <c r="K13" s="15">
        <v>79994</v>
      </c>
      <c r="L13" s="16" t="s">
        <v>175</v>
      </c>
      <c r="M13" s="15">
        <v>71109</v>
      </c>
      <c r="N13" s="16" t="s">
        <v>716</v>
      </c>
      <c r="O13" s="17">
        <f>(A1L206C4 + A1L206C5)</f>
        <v>151103</v>
      </c>
      <c r="P13" s="16" t="s">
        <v>176</v>
      </c>
      <c r="Q13" s="15">
        <v>88531</v>
      </c>
      <c r="R13" s="16" t="s">
        <v>176</v>
      </c>
      <c r="S13" s="15">
        <v>90062</v>
      </c>
      <c r="T13" s="16" t="s">
        <v>717</v>
      </c>
      <c r="U13" s="17">
        <f>(A1L206C7 + A1L206C8)</f>
        <v>178593</v>
      </c>
      <c r="V13" s="16" t="s">
        <v>177</v>
      </c>
      <c r="W13" s="15">
        <v>79239</v>
      </c>
      <c r="X13" s="16" t="s">
        <v>177</v>
      </c>
      <c r="Y13" s="15">
        <v>78211</v>
      </c>
      <c r="Z13" s="16" t="s">
        <v>718</v>
      </c>
      <c r="AA13" s="17">
        <f>(A1L206C10 + A1L206C11)</f>
        <v>157450</v>
      </c>
      <c r="AB13" s="16" t="s">
        <v>178</v>
      </c>
      <c r="AC13" s="15">
        <v>89237</v>
      </c>
      <c r="AD13" s="16" t="s">
        <v>178</v>
      </c>
      <c r="AE13" s="15">
        <v>84213</v>
      </c>
      <c r="AF13" s="16" t="s">
        <v>719</v>
      </c>
      <c r="AG13" s="17">
        <f>(A1L206C13 + A1L206C14)</f>
        <v>173450</v>
      </c>
      <c r="AH13" s="16" t="s">
        <v>720</v>
      </c>
      <c r="AI13" s="17">
        <f>IF(RUN_YEARS &gt; 1,(A1L206C1 + A1L206C4) / 2, 0)</f>
        <v>73929.5</v>
      </c>
      <c r="AJ13" s="16" t="s">
        <v>721</v>
      </c>
      <c r="AK13" s="17">
        <f>IF(RUN_YEARS &gt; 1,(A1L206C2 + A1L206C5) / 2, 0)</f>
        <v>63846.5</v>
      </c>
      <c r="AL13" s="16" t="s">
        <v>722</v>
      </c>
      <c r="AM13" s="17">
        <f>(A1L206C16 + A1L206C17)</f>
        <v>137776</v>
      </c>
      <c r="AN13" s="16" t="s">
        <v>723</v>
      </c>
      <c r="AO13" s="17">
        <f>IF(RUN_YEARS &gt; 2,(A1L206C1 + A1L206C4 + A1L206C7) / 3, 0)</f>
        <v>78796.666666666672</v>
      </c>
      <c r="AP13" s="16" t="s">
        <v>724</v>
      </c>
      <c r="AQ13" s="17">
        <f>IF(RUN_YEARS &gt; 2,(A1L206C2 + A1L206C5 + A1L206C8) / 3, 0)</f>
        <v>72585</v>
      </c>
      <c r="AR13" s="16" t="s">
        <v>725</v>
      </c>
      <c r="AS13" s="17">
        <f>(A1L206C19 + A1L206C20)</f>
        <v>151381.66666666669</v>
      </c>
      <c r="AT13" s="16" t="s">
        <v>726</v>
      </c>
      <c r="AU13" s="17">
        <f>IF(RUN_YEARS &gt; 3,(A1L206C1 + A1L206C4 + A1L206C7 + A1L206C10) / 4, 0)</f>
        <v>78907.25</v>
      </c>
      <c r="AV13" s="16" t="s">
        <v>727</v>
      </c>
      <c r="AW13" s="17">
        <f>IF(RUN_YEARS &gt; 3,(A1L206C2 + A1L206C5 + A1L206C8 + A1L206C11) / 4, 0)</f>
        <v>73991.5</v>
      </c>
      <c r="AX13" s="16" t="s">
        <v>728</v>
      </c>
      <c r="AY13" s="17">
        <f>(A1L206C22 + A1L206C23)</f>
        <v>152898.75</v>
      </c>
      <c r="AZ13" s="16" t="s">
        <v>729</v>
      </c>
      <c r="BA13" s="17">
        <f>IF(RUN_YEARS &gt; 4,(A1L206C1 + A1L206C4 + A1L206C7 + A1L206C10 + A1L206C13) / 5, 0)</f>
        <v>80973.2</v>
      </c>
      <c r="BB13" s="16" t="s">
        <v>730</v>
      </c>
      <c r="BC13" s="17">
        <f>IF(RUN_YEARS &gt; 4,(A1L206C2 + A1L206C5 + A1L206C8 + A1L206C11 + A1L206C14) / 5, 0)</f>
        <v>76035.8</v>
      </c>
      <c r="BD13" s="16" t="s">
        <v>731</v>
      </c>
      <c r="BE13" s="17">
        <f>(A1L206C25 + A1L206C26)</f>
        <v>157009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1833</v>
      </c>
      <c r="F14" s="16" t="s">
        <v>174</v>
      </c>
      <c r="G14" s="15">
        <v>1967</v>
      </c>
      <c r="H14" s="16" t="s">
        <v>732</v>
      </c>
      <c r="I14" s="17">
        <f>(A1L207C1 + A1L207C2)</f>
        <v>3800</v>
      </c>
      <c r="J14" s="16" t="s">
        <v>175</v>
      </c>
      <c r="K14" s="15">
        <v>2043</v>
      </c>
      <c r="L14" s="16" t="s">
        <v>175</v>
      </c>
      <c r="M14" s="15">
        <v>2210</v>
      </c>
      <c r="N14" s="16" t="s">
        <v>733</v>
      </c>
      <c r="O14" s="17">
        <f>(A1L207C4 + A1L207C5)</f>
        <v>4253</v>
      </c>
      <c r="P14" s="16" t="s">
        <v>176</v>
      </c>
      <c r="Q14" s="15">
        <v>2798</v>
      </c>
      <c r="R14" s="16" t="s">
        <v>176</v>
      </c>
      <c r="S14" s="15">
        <v>2984</v>
      </c>
      <c r="T14" s="16" t="s">
        <v>734</v>
      </c>
      <c r="U14" s="17">
        <f>(A1L207C7 + A1L207C8)</f>
        <v>5782</v>
      </c>
      <c r="V14" s="16" t="s">
        <v>177</v>
      </c>
      <c r="W14" s="15">
        <v>2524</v>
      </c>
      <c r="X14" s="16" t="s">
        <v>177</v>
      </c>
      <c r="Y14" s="15">
        <v>2857</v>
      </c>
      <c r="Z14" s="16" t="s">
        <v>735</v>
      </c>
      <c r="AA14" s="17">
        <f>(A1L207C10 + A1L207C11)</f>
        <v>5381</v>
      </c>
      <c r="AB14" s="16" t="s">
        <v>178</v>
      </c>
      <c r="AC14" s="15">
        <v>2922</v>
      </c>
      <c r="AD14" s="16" t="s">
        <v>178</v>
      </c>
      <c r="AE14" s="15">
        <v>3209</v>
      </c>
      <c r="AF14" s="16" t="s">
        <v>736</v>
      </c>
      <c r="AG14" s="17">
        <f>(A1L207C13 + A1L207C14)</f>
        <v>6131</v>
      </c>
      <c r="AH14" s="16" t="s">
        <v>737</v>
      </c>
      <c r="AI14" s="17">
        <f>IF(RUN_YEARS &gt; 1,(A1L207C1 + A1L207C4) / 2, 0)</f>
        <v>1938</v>
      </c>
      <c r="AJ14" s="16" t="s">
        <v>738</v>
      </c>
      <c r="AK14" s="17">
        <f>IF(RUN_YEARS &gt; 1,(A1L207C2 + A1L207C5) / 2, 0)</f>
        <v>2088.5</v>
      </c>
      <c r="AL14" s="16" t="s">
        <v>739</v>
      </c>
      <c r="AM14" s="17">
        <f>(A1L207C16 + A1L207C17)</f>
        <v>4026.5</v>
      </c>
      <c r="AN14" s="16" t="s">
        <v>740</v>
      </c>
      <c r="AO14" s="17">
        <f>IF(RUN_YEARS &gt; 2,(A1L207C1 + A1L207C4 + A1L207C7) / 3, 0)</f>
        <v>2224.6666666666665</v>
      </c>
      <c r="AP14" s="16" t="s">
        <v>741</v>
      </c>
      <c r="AQ14" s="17">
        <f>IF(RUN_YEARS &gt; 2,(A1L207C2 + A1L207C5 + A1L207C8) / 3, 0)</f>
        <v>2387</v>
      </c>
      <c r="AR14" s="16" t="s">
        <v>742</v>
      </c>
      <c r="AS14" s="17">
        <f>(A1L207C19 + A1L207C20)</f>
        <v>4611.6666666666661</v>
      </c>
      <c r="AT14" s="16" t="s">
        <v>743</v>
      </c>
      <c r="AU14" s="17">
        <f>IF(RUN_YEARS &gt; 3,(A1L207C1 + A1L207C4 + A1L207C7 + A1L207C10) / 4, 0)</f>
        <v>2299.5</v>
      </c>
      <c r="AV14" s="16" t="s">
        <v>744</v>
      </c>
      <c r="AW14" s="17">
        <f>IF(RUN_YEARS &gt; 3,(A1L207C2 + A1L207C5 + A1L207C8 + A1L207C11) / 4, 0)</f>
        <v>2504.5</v>
      </c>
      <c r="AX14" s="16" t="s">
        <v>745</v>
      </c>
      <c r="AY14" s="17">
        <f>(A1L207C22 + A1L207C23)</f>
        <v>4804</v>
      </c>
      <c r="AZ14" s="16" t="s">
        <v>746</v>
      </c>
      <c r="BA14" s="17">
        <f>IF(RUN_YEARS &gt; 4,(A1L207C1 + A1L207C4 + A1L207C7 + A1L207C10 + A1L207C13) / 5, 0)</f>
        <v>2424</v>
      </c>
      <c r="BB14" s="16" t="s">
        <v>747</v>
      </c>
      <c r="BC14" s="17">
        <f>IF(RUN_YEARS &gt; 4,(A1L207C2 + A1L207C5 + A1L207C8 + A1L207C11 + A1L207C14) / 5, 0)</f>
        <v>2645.4</v>
      </c>
      <c r="BD14" s="16" t="s">
        <v>748</v>
      </c>
      <c r="BE14" s="17">
        <f>(A1L207C25 + A1L207C26)</f>
        <v>5069.3999999999996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681</v>
      </c>
      <c r="F15" s="16" t="s">
        <v>174</v>
      </c>
      <c r="G15" s="15">
        <v>2857</v>
      </c>
      <c r="H15" s="16" t="s">
        <v>749</v>
      </c>
      <c r="I15" s="17">
        <f>(A1L208C1 + A1L208C2)</f>
        <v>3538</v>
      </c>
      <c r="J15" s="16" t="s">
        <v>175</v>
      </c>
      <c r="K15" s="15">
        <v>29</v>
      </c>
      <c r="L15" s="16" t="s">
        <v>175</v>
      </c>
      <c r="M15" s="15">
        <v>33</v>
      </c>
      <c r="N15" s="16" t="s">
        <v>750</v>
      </c>
      <c r="O15" s="17">
        <f>(A1L208C4 + A1L208C5)</f>
        <v>62</v>
      </c>
      <c r="P15" s="16" t="s">
        <v>176</v>
      </c>
      <c r="Q15" s="15">
        <v>18</v>
      </c>
      <c r="R15" s="16" t="s">
        <v>176</v>
      </c>
      <c r="S15" s="15">
        <v>18</v>
      </c>
      <c r="T15" s="16" t="s">
        <v>751</v>
      </c>
      <c r="U15" s="17">
        <f>(A1L208C7 + A1L208C8)</f>
        <v>36</v>
      </c>
      <c r="V15" s="16" t="s">
        <v>177</v>
      </c>
      <c r="W15" s="15">
        <v>41</v>
      </c>
      <c r="X15" s="16" t="s">
        <v>177</v>
      </c>
      <c r="Y15" s="15">
        <v>62</v>
      </c>
      <c r="Z15" s="16" t="s">
        <v>752</v>
      </c>
      <c r="AA15" s="17">
        <f>(A1L208C10 + A1L208C11)</f>
        <v>103</v>
      </c>
      <c r="AB15" s="16" t="s">
        <v>178</v>
      </c>
      <c r="AC15" s="15">
        <v>29</v>
      </c>
      <c r="AD15" s="16" t="s">
        <v>178</v>
      </c>
      <c r="AE15" s="15">
        <v>33</v>
      </c>
      <c r="AF15" s="16" t="s">
        <v>753</v>
      </c>
      <c r="AG15" s="17">
        <f>(A1L208C13 + A1L208C14)</f>
        <v>62</v>
      </c>
      <c r="AH15" s="16" t="s">
        <v>754</v>
      </c>
      <c r="AI15" s="17">
        <f>IF(RUN_YEARS &gt; 1,(A1L208C1 + A1L208C4) / 2, 0)</f>
        <v>355</v>
      </c>
      <c r="AJ15" s="16" t="s">
        <v>755</v>
      </c>
      <c r="AK15" s="17">
        <f>IF(RUN_YEARS &gt; 1,(A1L208C2 + A1L208C5) / 2, 0)</f>
        <v>1445</v>
      </c>
      <c r="AL15" s="16" t="s">
        <v>756</v>
      </c>
      <c r="AM15" s="17">
        <f>(A1L208C16 + A1L208C17)</f>
        <v>1800</v>
      </c>
      <c r="AN15" s="16" t="s">
        <v>757</v>
      </c>
      <c r="AO15" s="17">
        <f>IF(RUN_YEARS &gt; 2,(A1L208C1 + A1L208C4 + A1L208C7) / 3, 0)</f>
        <v>242.66666666666666</v>
      </c>
      <c r="AP15" s="16" t="s">
        <v>758</v>
      </c>
      <c r="AQ15" s="17">
        <f>IF(RUN_YEARS &gt; 2,(A1L208C2 + A1L208C5 + A1L208C8) / 3, 0)</f>
        <v>969.33333333333337</v>
      </c>
      <c r="AR15" s="16" t="s">
        <v>759</v>
      </c>
      <c r="AS15" s="17">
        <f>(A1L208C19 + A1L208C20)</f>
        <v>1212</v>
      </c>
      <c r="AT15" s="16" t="s">
        <v>760</v>
      </c>
      <c r="AU15" s="17">
        <f>IF(RUN_YEARS &gt; 3,(A1L208C1 + A1L208C4 + A1L208C7 + A1L208C10) / 4, 0)</f>
        <v>192.25</v>
      </c>
      <c r="AV15" s="16" t="s">
        <v>761</v>
      </c>
      <c r="AW15" s="17">
        <f>IF(RUN_YEARS &gt; 3,(A1L208C2 + A1L208C5 + A1L208C8 + A1L208C11) / 4, 0)</f>
        <v>742.5</v>
      </c>
      <c r="AX15" s="16" t="s">
        <v>762</v>
      </c>
      <c r="AY15" s="17">
        <f>(A1L208C22 + A1L208C23)</f>
        <v>934.75</v>
      </c>
      <c r="AZ15" s="16" t="s">
        <v>763</v>
      </c>
      <c r="BA15" s="17">
        <f>IF(RUN_YEARS &gt; 4,(A1L208C1 + A1L208C4 + A1L208C7 + A1L208C10 + A1L208C13) / 5, 0)</f>
        <v>159.6</v>
      </c>
      <c r="BB15" s="16" t="s">
        <v>764</v>
      </c>
      <c r="BC15" s="17">
        <f>IF(RUN_YEARS &gt; 4,(A1L208C2 + A1L208C5 + A1L208C8 + A1L208C11 + A1L208C14) / 5, 0)</f>
        <v>600.6</v>
      </c>
      <c r="BD15" s="16" t="s">
        <v>765</v>
      </c>
      <c r="BE15" s="17">
        <f>(A1L208C25 + A1L208C26)</f>
        <v>760.2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81</v>
      </c>
      <c r="F16" s="16" t="s">
        <v>174</v>
      </c>
      <c r="G16" s="15">
        <v>81</v>
      </c>
      <c r="H16" s="16" t="s">
        <v>766</v>
      </c>
      <c r="I16" s="17">
        <f>(A1L209C1 + A1L209C2)</f>
        <v>162</v>
      </c>
      <c r="J16" s="16" t="s">
        <v>175</v>
      </c>
      <c r="K16" s="15">
        <v>105</v>
      </c>
      <c r="L16" s="16" t="s">
        <v>175</v>
      </c>
      <c r="M16" s="15">
        <v>100</v>
      </c>
      <c r="N16" s="16" t="s">
        <v>767</v>
      </c>
      <c r="O16" s="17">
        <f>(A1L209C4 + A1L209C5)</f>
        <v>205</v>
      </c>
      <c r="P16" s="16" t="s">
        <v>176</v>
      </c>
      <c r="Q16" s="15">
        <v>129</v>
      </c>
      <c r="R16" s="16" t="s">
        <v>176</v>
      </c>
      <c r="S16" s="15">
        <v>116</v>
      </c>
      <c r="T16" s="16" t="s">
        <v>768</v>
      </c>
      <c r="U16" s="17">
        <f>(A1L209C7 + A1L209C8)</f>
        <v>245</v>
      </c>
      <c r="V16" s="16" t="s">
        <v>177</v>
      </c>
      <c r="W16" s="15">
        <v>80</v>
      </c>
      <c r="X16" s="16" t="s">
        <v>177</v>
      </c>
      <c r="Y16" s="15">
        <v>105</v>
      </c>
      <c r="Z16" s="16" t="s">
        <v>769</v>
      </c>
      <c r="AA16" s="17">
        <f>(A1L209C10 + A1L209C11)</f>
        <v>185</v>
      </c>
      <c r="AB16" s="16" t="s">
        <v>178</v>
      </c>
      <c r="AC16" s="15">
        <v>57</v>
      </c>
      <c r="AD16" s="16" t="s">
        <v>178</v>
      </c>
      <c r="AE16" s="15">
        <v>88</v>
      </c>
      <c r="AF16" s="16" t="s">
        <v>770</v>
      </c>
      <c r="AG16" s="17">
        <f>(A1L209C13 + A1L209C14)</f>
        <v>145</v>
      </c>
      <c r="AH16" s="16" t="s">
        <v>771</v>
      </c>
      <c r="AI16" s="17">
        <f>IF(RUN_YEARS &gt; 1,(A1L209C1 + A1L209C4) / 2, 0)</f>
        <v>93</v>
      </c>
      <c r="AJ16" s="16" t="s">
        <v>772</v>
      </c>
      <c r="AK16" s="17">
        <f>IF(RUN_YEARS &gt; 1,(A1L209C2 + A1L209C5) / 2, 0)</f>
        <v>90.5</v>
      </c>
      <c r="AL16" s="16" t="s">
        <v>773</v>
      </c>
      <c r="AM16" s="17">
        <f>(A1L209C16 + A1L209C17)</f>
        <v>183.5</v>
      </c>
      <c r="AN16" s="16" t="s">
        <v>774</v>
      </c>
      <c r="AO16" s="17">
        <f>IF(RUN_YEARS &gt; 2,(A1L209C1 + A1L209C4 + A1L209C7) / 3, 0)</f>
        <v>105</v>
      </c>
      <c r="AP16" s="16" t="s">
        <v>775</v>
      </c>
      <c r="AQ16" s="17">
        <f>IF(RUN_YEARS &gt; 2,(A1L209C2 + A1L209C5 + A1L209C8) / 3, 0)</f>
        <v>99</v>
      </c>
      <c r="AR16" s="16" t="s">
        <v>776</v>
      </c>
      <c r="AS16" s="17">
        <f>(A1L209C19 + A1L209C20)</f>
        <v>204</v>
      </c>
      <c r="AT16" s="16" t="s">
        <v>777</v>
      </c>
      <c r="AU16" s="17">
        <f>IF(RUN_YEARS &gt; 3,(A1L209C1 + A1L209C4 + A1L209C7 + A1L209C10) / 4, 0)</f>
        <v>98.75</v>
      </c>
      <c r="AV16" s="16" t="s">
        <v>778</v>
      </c>
      <c r="AW16" s="17">
        <f>IF(RUN_YEARS &gt; 3,(A1L209C2 + A1L209C5 + A1L209C8 + A1L209C11) / 4, 0)</f>
        <v>100.5</v>
      </c>
      <c r="AX16" s="16" t="s">
        <v>779</v>
      </c>
      <c r="AY16" s="17">
        <f>(A1L209C22 + A1L209C23)</f>
        <v>199.25</v>
      </c>
      <c r="AZ16" s="16" t="s">
        <v>780</v>
      </c>
      <c r="BA16" s="17">
        <f>IF(RUN_YEARS &gt; 4,(A1L209C1 + A1L209C4 + A1L209C7 + A1L209C10 + A1L209C13) / 5, 0)</f>
        <v>90.4</v>
      </c>
      <c r="BB16" s="16" t="s">
        <v>781</v>
      </c>
      <c r="BC16" s="17">
        <f>IF(RUN_YEARS &gt; 4,(A1L209C2 + A1L209C5 + A1L209C8 + A1L209C11 + A1L209C14) / 5, 0)</f>
        <v>98</v>
      </c>
      <c r="BD16" s="16" t="s">
        <v>782</v>
      </c>
      <c r="BE16" s="17">
        <f>(A1L209C25 + A1L209C26)</f>
        <v>188.4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155</v>
      </c>
      <c r="F17" s="16" t="s">
        <v>174</v>
      </c>
      <c r="G17" s="15">
        <v>208</v>
      </c>
      <c r="H17" s="16" t="s">
        <v>783</v>
      </c>
      <c r="I17" s="17">
        <f>(A1L210C1 + A1L210C2)</f>
        <v>363</v>
      </c>
      <c r="J17" s="16" t="s">
        <v>175</v>
      </c>
      <c r="K17" s="15">
        <v>303</v>
      </c>
      <c r="L17" s="16" t="s">
        <v>175</v>
      </c>
      <c r="M17" s="15">
        <v>278</v>
      </c>
      <c r="N17" s="16" t="s">
        <v>784</v>
      </c>
      <c r="O17" s="17">
        <f>(A1L210C4 + A1L210C5)</f>
        <v>581</v>
      </c>
      <c r="P17" s="16" t="s">
        <v>176</v>
      </c>
      <c r="Q17" s="15">
        <v>386</v>
      </c>
      <c r="R17" s="16" t="s">
        <v>176</v>
      </c>
      <c r="S17" s="15">
        <v>356</v>
      </c>
      <c r="T17" s="16" t="s">
        <v>785</v>
      </c>
      <c r="U17" s="17">
        <f>(A1L210C7 + A1L210C8)</f>
        <v>742</v>
      </c>
      <c r="V17" s="16" t="s">
        <v>177</v>
      </c>
      <c r="W17" s="15">
        <v>443</v>
      </c>
      <c r="X17" s="16" t="s">
        <v>177</v>
      </c>
      <c r="Y17" s="15">
        <v>419</v>
      </c>
      <c r="Z17" s="16" t="s">
        <v>786</v>
      </c>
      <c r="AA17" s="17">
        <f>(A1L210C10 + A1L210C11)</f>
        <v>862</v>
      </c>
      <c r="AB17" s="16" t="s">
        <v>178</v>
      </c>
      <c r="AC17" s="15">
        <v>691</v>
      </c>
      <c r="AD17" s="16" t="s">
        <v>178</v>
      </c>
      <c r="AE17" s="15">
        <v>833</v>
      </c>
      <c r="AF17" s="16" t="s">
        <v>787</v>
      </c>
      <c r="AG17" s="17">
        <f>(A1L210C13 + A1L210C14)</f>
        <v>1524</v>
      </c>
      <c r="AH17" s="16" t="s">
        <v>788</v>
      </c>
      <c r="AI17" s="17">
        <f>IF(RUN_YEARS &gt; 1,(A1L210C1 + A1L210C4) / 2, 0)</f>
        <v>229</v>
      </c>
      <c r="AJ17" s="16" t="s">
        <v>789</v>
      </c>
      <c r="AK17" s="17">
        <f>IF(RUN_YEARS &gt; 1,(A1L210C2 + A1L210C5) / 2, 0)</f>
        <v>243</v>
      </c>
      <c r="AL17" s="16" t="s">
        <v>790</v>
      </c>
      <c r="AM17" s="17">
        <f>(A1L210C16 + A1L210C17)</f>
        <v>472</v>
      </c>
      <c r="AN17" s="16" t="s">
        <v>791</v>
      </c>
      <c r="AO17" s="17">
        <f>IF(RUN_YEARS &gt; 2,(A1L210C1 + A1L210C4 + A1L210C7) / 3, 0)</f>
        <v>281.33333333333331</v>
      </c>
      <c r="AP17" s="16" t="s">
        <v>792</v>
      </c>
      <c r="AQ17" s="17">
        <f>IF(RUN_YEARS &gt; 2,(A1L210C2 + A1L210C5 + A1L210C8) / 3, 0)</f>
        <v>280.66666666666669</v>
      </c>
      <c r="AR17" s="16" t="s">
        <v>793</v>
      </c>
      <c r="AS17" s="17">
        <f>(A1L210C19 + A1L210C20)</f>
        <v>562</v>
      </c>
      <c r="AT17" s="16" t="s">
        <v>794</v>
      </c>
      <c r="AU17" s="17">
        <f>IF(RUN_YEARS &gt; 3,(A1L210C1 + A1L210C4 + A1L210C7 + A1L210C10) / 4, 0)</f>
        <v>321.75</v>
      </c>
      <c r="AV17" s="16" t="s">
        <v>795</v>
      </c>
      <c r="AW17" s="17">
        <f>IF(RUN_YEARS &gt; 3,(A1L210C2 + A1L210C5 + A1L210C8 + A1L210C11) / 4, 0)</f>
        <v>315.25</v>
      </c>
      <c r="AX17" s="16" t="s">
        <v>796</v>
      </c>
      <c r="AY17" s="17">
        <f>(A1L210C22 + A1L210C23)</f>
        <v>637</v>
      </c>
      <c r="AZ17" s="16" t="s">
        <v>797</v>
      </c>
      <c r="BA17" s="17">
        <f>IF(RUN_YEARS &gt; 4,(A1L210C1 + A1L210C4 + A1L210C7 + A1L210C10 + A1L210C13) / 5, 0)</f>
        <v>395.6</v>
      </c>
      <c r="BB17" s="16" t="s">
        <v>798</v>
      </c>
      <c r="BC17" s="17">
        <f>IF(RUN_YEARS &gt; 4,(A1L210C2 + A1L210C5 + A1L210C8 + A1L210C11 + A1L210C14) / 5, 0)</f>
        <v>418.8</v>
      </c>
      <c r="BD17" s="16" t="s">
        <v>799</v>
      </c>
      <c r="BE17" s="17">
        <f>(A1L210C25 + A1L210C26)</f>
        <v>814.40000000000009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11212</v>
      </c>
      <c r="F18" s="16" t="s">
        <v>174</v>
      </c>
      <c r="G18" s="15">
        <v>544</v>
      </c>
      <c r="H18" s="16" t="s">
        <v>800</v>
      </c>
      <c r="I18" s="17">
        <f>(A1L211C1 + A1L211C2)</f>
        <v>11756</v>
      </c>
      <c r="J18" s="16" t="s">
        <v>175</v>
      </c>
      <c r="K18" s="15">
        <v>10157</v>
      </c>
      <c r="L18" s="16" t="s">
        <v>175</v>
      </c>
      <c r="M18" s="15">
        <v>407</v>
      </c>
      <c r="N18" s="16" t="s">
        <v>801</v>
      </c>
      <c r="O18" s="17">
        <f>(A1L211C4 + A1L211C5)</f>
        <v>10564</v>
      </c>
      <c r="P18" s="16" t="s">
        <v>176</v>
      </c>
      <c r="Q18" s="15">
        <v>11679</v>
      </c>
      <c r="R18" s="16" t="s">
        <v>176</v>
      </c>
      <c r="S18" s="15">
        <v>506</v>
      </c>
      <c r="T18" s="16" t="s">
        <v>802</v>
      </c>
      <c r="U18" s="17">
        <f>(A1L211C7 + A1L211C8)</f>
        <v>12185</v>
      </c>
      <c r="V18" s="16" t="s">
        <v>177</v>
      </c>
      <c r="W18" s="15">
        <v>10749</v>
      </c>
      <c r="X18" s="16" t="s">
        <v>177</v>
      </c>
      <c r="Y18" s="15">
        <v>845</v>
      </c>
      <c r="Z18" s="16" t="s">
        <v>803</v>
      </c>
      <c r="AA18" s="17">
        <f>(A1L211C10 + A1L211C11)</f>
        <v>11594</v>
      </c>
      <c r="AB18" s="16" t="s">
        <v>178</v>
      </c>
      <c r="AC18" s="15">
        <v>10516</v>
      </c>
      <c r="AD18" s="16" t="s">
        <v>178</v>
      </c>
      <c r="AE18" s="15">
        <v>739</v>
      </c>
      <c r="AF18" s="16" t="s">
        <v>804</v>
      </c>
      <c r="AG18" s="17">
        <f>(A1L211C13 + A1L211C14)</f>
        <v>11255</v>
      </c>
      <c r="AH18" s="16" t="s">
        <v>805</v>
      </c>
      <c r="AI18" s="17">
        <f>IF(RUN_YEARS &gt; 1,(A1L211C1 + A1L211C4) / 2, 0)</f>
        <v>10684.5</v>
      </c>
      <c r="AJ18" s="16" t="s">
        <v>806</v>
      </c>
      <c r="AK18" s="17">
        <f>IF(RUN_YEARS &gt; 1,(A1L211C2 + A1L211C5) / 2, 0)</f>
        <v>475.5</v>
      </c>
      <c r="AL18" s="16" t="s">
        <v>807</v>
      </c>
      <c r="AM18" s="17">
        <f>(A1L211C16 + A1L211C17)</f>
        <v>11160</v>
      </c>
      <c r="AN18" s="16" t="s">
        <v>808</v>
      </c>
      <c r="AO18" s="17">
        <f>IF(RUN_YEARS &gt; 2,(A1L211C1 + A1L211C4 + A1L211C7) / 3, 0)</f>
        <v>11016</v>
      </c>
      <c r="AP18" s="16" t="s">
        <v>809</v>
      </c>
      <c r="AQ18" s="17">
        <f>IF(RUN_YEARS &gt; 2,(A1L211C2 + A1L211C5 + A1L211C8) / 3, 0)</f>
        <v>485.66666666666669</v>
      </c>
      <c r="AR18" s="16" t="s">
        <v>810</v>
      </c>
      <c r="AS18" s="17">
        <f>(A1L211C19 + A1L211C20)</f>
        <v>11501.666666666666</v>
      </c>
      <c r="AT18" s="16" t="s">
        <v>811</v>
      </c>
      <c r="AU18" s="17">
        <f>IF(RUN_YEARS &gt; 3,(A1L211C1 + A1L211C4 + A1L211C7 + A1L211C10) / 4, 0)</f>
        <v>10949.25</v>
      </c>
      <c r="AV18" s="16" t="s">
        <v>812</v>
      </c>
      <c r="AW18" s="17">
        <f>IF(RUN_YEARS &gt; 3,(A1L211C2 + A1L211C5 + A1L211C8 + A1L211C11) / 4, 0)</f>
        <v>575.5</v>
      </c>
      <c r="AX18" s="16" t="s">
        <v>813</v>
      </c>
      <c r="AY18" s="17">
        <f>(A1L211C22 + A1L211C23)</f>
        <v>11524.75</v>
      </c>
      <c r="AZ18" s="16" t="s">
        <v>814</v>
      </c>
      <c r="BA18" s="17">
        <f>IF(RUN_YEARS &gt; 4,(A1L211C1 + A1L211C4 + A1L211C7 + A1L211C10 + A1L211C13) / 5, 0)</f>
        <v>10862.6</v>
      </c>
      <c r="BB18" s="16" t="s">
        <v>815</v>
      </c>
      <c r="BC18" s="17">
        <f>IF(RUN_YEARS &gt; 4,(A1L211C2 + A1L211C5 + A1L211C8 + A1L211C11 + A1L211C14) / 5, 0)</f>
        <v>608.20000000000005</v>
      </c>
      <c r="BD18" s="16" t="s">
        <v>816</v>
      </c>
      <c r="BE18" s="17">
        <f>(A1L211C25 + A1L211C26)</f>
        <v>11470.800000000001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2711</v>
      </c>
      <c r="F19" s="16" t="s">
        <v>174</v>
      </c>
      <c r="G19" s="15">
        <v>1981</v>
      </c>
      <c r="H19" s="16" t="s">
        <v>817</v>
      </c>
      <c r="I19" s="17">
        <f>(A1L212C1 + A1L212C2)</f>
        <v>4692</v>
      </c>
      <c r="J19" s="16" t="s">
        <v>175</v>
      </c>
      <c r="K19" s="15">
        <v>3072</v>
      </c>
      <c r="L19" s="16" t="s">
        <v>175</v>
      </c>
      <c r="M19" s="15">
        <v>1608</v>
      </c>
      <c r="N19" s="16" t="s">
        <v>818</v>
      </c>
      <c r="O19" s="17">
        <f>(A1L212C4 + A1L212C5)</f>
        <v>4680</v>
      </c>
      <c r="P19" s="16" t="s">
        <v>176</v>
      </c>
      <c r="Q19" s="15">
        <v>3703</v>
      </c>
      <c r="R19" s="16" t="s">
        <v>176</v>
      </c>
      <c r="S19" s="15">
        <v>1651</v>
      </c>
      <c r="T19" s="16" t="s">
        <v>819</v>
      </c>
      <c r="U19" s="17">
        <f>(A1L212C7 + A1L212C8)</f>
        <v>5354</v>
      </c>
      <c r="V19" s="16" t="s">
        <v>177</v>
      </c>
      <c r="W19" s="15">
        <v>3359</v>
      </c>
      <c r="X19" s="16" t="s">
        <v>177</v>
      </c>
      <c r="Y19" s="15">
        <v>2139</v>
      </c>
      <c r="Z19" s="16" t="s">
        <v>820</v>
      </c>
      <c r="AA19" s="17">
        <f>(A1L212C10 + A1L212C11)</f>
        <v>5498</v>
      </c>
      <c r="AB19" s="16" t="s">
        <v>178</v>
      </c>
      <c r="AC19" s="15">
        <v>3385</v>
      </c>
      <c r="AD19" s="16" t="s">
        <v>178</v>
      </c>
      <c r="AE19" s="15">
        <v>1620</v>
      </c>
      <c r="AF19" s="16" t="s">
        <v>821</v>
      </c>
      <c r="AG19" s="17">
        <f>(A1L212C13 + A1L212C14)</f>
        <v>5005</v>
      </c>
      <c r="AH19" s="16" t="s">
        <v>822</v>
      </c>
      <c r="AI19" s="17">
        <f>IF(RUN_YEARS &gt; 1,(A1L212C1 + A1L212C4) / 2, 0)</f>
        <v>2891.5</v>
      </c>
      <c r="AJ19" s="16" t="s">
        <v>823</v>
      </c>
      <c r="AK19" s="17">
        <f>IF(RUN_YEARS &gt; 1,(A1L212C2 + A1L212C5) / 2, 0)</f>
        <v>1794.5</v>
      </c>
      <c r="AL19" s="16" t="s">
        <v>824</v>
      </c>
      <c r="AM19" s="17">
        <f>(A1L212C16 + A1L212C17)</f>
        <v>4686</v>
      </c>
      <c r="AN19" s="16" t="s">
        <v>825</v>
      </c>
      <c r="AO19" s="17">
        <f>IF(RUN_YEARS &gt; 2,(A1L212C1 + A1L212C4 + A1L212C7) / 3, 0)</f>
        <v>3162</v>
      </c>
      <c r="AP19" s="16" t="s">
        <v>826</v>
      </c>
      <c r="AQ19" s="17">
        <f>IF(RUN_YEARS &gt; 2,(A1L212C2 + A1L212C5 + A1L212C8) / 3, 0)</f>
        <v>1746.6666666666667</v>
      </c>
      <c r="AR19" s="16" t="s">
        <v>827</v>
      </c>
      <c r="AS19" s="17">
        <f>(A1L212C19 + A1L212C20)</f>
        <v>4908.666666666667</v>
      </c>
      <c r="AT19" s="16" t="s">
        <v>828</v>
      </c>
      <c r="AU19" s="17">
        <f>IF(RUN_YEARS &gt; 3,(A1L212C1 + A1L212C4 + A1L212C7 + A1L212C10) / 4, 0)</f>
        <v>3211.25</v>
      </c>
      <c r="AV19" s="16" t="s">
        <v>829</v>
      </c>
      <c r="AW19" s="17">
        <f>IF(RUN_YEARS &gt; 3,(A1L212C2 + A1L212C5 + A1L212C8 + A1L212C11) / 4, 0)</f>
        <v>1844.75</v>
      </c>
      <c r="AX19" s="16" t="s">
        <v>830</v>
      </c>
      <c r="AY19" s="17">
        <f>(A1L212C22 + A1L212C23)</f>
        <v>5056</v>
      </c>
      <c r="AZ19" s="16" t="s">
        <v>831</v>
      </c>
      <c r="BA19" s="17">
        <f>IF(RUN_YEARS &gt; 4,(A1L212C1 + A1L212C4 + A1L212C7 + A1L212C10 + A1L212C13) / 5, 0)</f>
        <v>3246</v>
      </c>
      <c r="BB19" s="16" t="s">
        <v>832</v>
      </c>
      <c r="BC19" s="17">
        <f>IF(RUN_YEARS &gt; 4,(A1L212C2 + A1L212C5 + A1L212C8 + A1L212C11 + A1L212C14) / 5, 0)</f>
        <v>1799.8</v>
      </c>
      <c r="BD19" s="16" t="s">
        <v>833</v>
      </c>
      <c r="BE19" s="17">
        <f>(A1L212C25 + A1L212C26)</f>
        <v>5045.8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101</v>
      </c>
      <c r="F20" s="16" t="s">
        <v>174</v>
      </c>
      <c r="G20" s="15">
        <v>151</v>
      </c>
      <c r="H20" s="16" t="s">
        <v>834</v>
      </c>
      <c r="I20" s="17">
        <f>(A1L213C1 + A1L213C2)</f>
        <v>252</v>
      </c>
      <c r="J20" s="16" t="s">
        <v>175</v>
      </c>
      <c r="K20" s="15">
        <v>112</v>
      </c>
      <c r="L20" s="16" t="s">
        <v>175</v>
      </c>
      <c r="M20" s="15">
        <v>177</v>
      </c>
      <c r="N20" s="16" t="s">
        <v>835</v>
      </c>
      <c r="O20" s="17">
        <f>(A1L213C4 + A1L213C5)</f>
        <v>289</v>
      </c>
      <c r="P20" s="16" t="s">
        <v>176</v>
      </c>
      <c r="Q20" s="15">
        <v>23</v>
      </c>
      <c r="R20" s="16" t="s">
        <v>176</v>
      </c>
      <c r="S20" s="15">
        <v>39</v>
      </c>
      <c r="T20" s="16" t="s">
        <v>836</v>
      </c>
      <c r="U20" s="17">
        <f>(A1L213C7 + A1L213C8)</f>
        <v>62</v>
      </c>
      <c r="V20" s="16" t="s">
        <v>177</v>
      </c>
      <c r="W20" s="15">
        <v>30</v>
      </c>
      <c r="X20" s="16" t="s">
        <v>177</v>
      </c>
      <c r="Y20" s="15">
        <v>43</v>
      </c>
      <c r="Z20" s="16" t="s">
        <v>837</v>
      </c>
      <c r="AA20" s="17">
        <f>(A1L213C10 + A1L213C11)</f>
        <v>73</v>
      </c>
      <c r="AB20" s="16" t="s">
        <v>178</v>
      </c>
      <c r="AC20" s="15">
        <v>22</v>
      </c>
      <c r="AD20" s="16" t="s">
        <v>178</v>
      </c>
      <c r="AE20" s="15">
        <v>32</v>
      </c>
      <c r="AF20" s="16" t="s">
        <v>838</v>
      </c>
      <c r="AG20" s="17">
        <f>(A1L213C13 + A1L213C14)</f>
        <v>54</v>
      </c>
      <c r="AH20" s="16" t="s">
        <v>839</v>
      </c>
      <c r="AI20" s="17">
        <f>IF(RUN_YEARS &gt; 1,(A1L213C1 + A1L213C4) / 2, 0)</f>
        <v>106.5</v>
      </c>
      <c r="AJ20" s="16" t="s">
        <v>840</v>
      </c>
      <c r="AK20" s="17">
        <f>IF(RUN_YEARS &gt; 1,(A1L213C2 + A1L213C5) / 2, 0)</f>
        <v>164</v>
      </c>
      <c r="AL20" s="16" t="s">
        <v>841</v>
      </c>
      <c r="AM20" s="17">
        <f>(A1L213C16 + A1L213C17)</f>
        <v>270.5</v>
      </c>
      <c r="AN20" s="16" t="s">
        <v>842</v>
      </c>
      <c r="AO20" s="17">
        <f>IF(RUN_YEARS &gt; 2,(A1L213C1 + A1L213C4 + A1L213C7) / 3, 0)</f>
        <v>78.666666666666671</v>
      </c>
      <c r="AP20" s="16" t="s">
        <v>843</v>
      </c>
      <c r="AQ20" s="17">
        <f>IF(RUN_YEARS &gt; 2,(A1L213C2 + A1L213C5 + A1L213C8) / 3, 0)</f>
        <v>122.33333333333333</v>
      </c>
      <c r="AR20" s="16" t="s">
        <v>844</v>
      </c>
      <c r="AS20" s="17">
        <f>(A1L213C19 + A1L213C20)</f>
        <v>201</v>
      </c>
      <c r="AT20" s="16" t="s">
        <v>845</v>
      </c>
      <c r="AU20" s="17">
        <f>IF(RUN_YEARS &gt; 3,(A1L213C1 + A1L213C4 + A1L213C7 + A1L213C10) / 4, 0)</f>
        <v>66.5</v>
      </c>
      <c r="AV20" s="16" t="s">
        <v>846</v>
      </c>
      <c r="AW20" s="17">
        <f>IF(RUN_YEARS &gt; 3,(A1L213C2 + A1L213C5 + A1L213C8 + A1L213C11) / 4, 0)</f>
        <v>102.5</v>
      </c>
      <c r="AX20" s="16" t="s">
        <v>847</v>
      </c>
      <c r="AY20" s="17">
        <f>(A1L213C22 + A1L213C23)</f>
        <v>169</v>
      </c>
      <c r="AZ20" s="16" t="s">
        <v>848</v>
      </c>
      <c r="BA20" s="17">
        <f>IF(RUN_YEARS &gt; 4,(A1L213C1 + A1L213C4 + A1L213C7 + A1L213C10 + A1L213C13) / 5, 0)</f>
        <v>57.6</v>
      </c>
      <c r="BB20" s="16" t="s">
        <v>849</v>
      </c>
      <c r="BC20" s="17">
        <f>IF(RUN_YEARS &gt; 4,(A1L213C2 + A1L213C5 + A1L213C8 + A1L213C11 + A1L213C14) / 5, 0)</f>
        <v>88.4</v>
      </c>
      <c r="BD20" s="16" t="s">
        <v>850</v>
      </c>
      <c r="BE20" s="17">
        <f>(A1L213C25 + A1L213C26)</f>
        <v>146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10433</v>
      </c>
      <c r="F21" s="16" t="s">
        <v>174</v>
      </c>
      <c r="G21" s="15">
        <v>10244</v>
      </c>
      <c r="H21" s="16" t="s">
        <v>851</v>
      </c>
      <c r="I21" s="17">
        <f>(A1L214C1 + A1L214C2)</f>
        <v>20677</v>
      </c>
      <c r="J21" s="16" t="s">
        <v>175</v>
      </c>
      <c r="K21" s="15">
        <v>9961</v>
      </c>
      <c r="L21" s="16" t="s">
        <v>175</v>
      </c>
      <c r="M21" s="15">
        <v>10394</v>
      </c>
      <c r="N21" s="16" t="s">
        <v>852</v>
      </c>
      <c r="O21" s="17">
        <f>(A1L214C4 + A1L214C5)</f>
        <v>20355</v>
      </c>
      <c r="P21" s="16" t="s">
        <v>176</v>
      </c>
      <c r="Q21" s="15">
        <v>11312</v>
      </c>
      <c r="R21" s="16" t="s">
        <v>176</v>
      </c>
      <c r="S21" s="15">
        <v>12141</v>
      </c>
      <c r="T21" s="16" t="s">
        <v>853</v>
      </c>
      <c r="U21" s="17">
        <f>(A1L214C7 + A1L214C8)</f>
        <v>23453</v>
      </c>
      <c r="V21" s="16" t="s">
        <v>177</v>
      </c>
      <c r="W21" s="15">
        <v>10229</v>
      </c>
      <c r="X21" s="16" t="s">
        <v>177</v>
      </c>
      <c r="Y21" s="15">
        <v>9694</v>
      </c>
      <c r="Z21" s="16" t="s">
        <v>854</v>
      </c>
      <c r="AA21" s="17">
        <f>(A1L214C10 + A1L214C11)</f>
        <v>19923</v>
      </c>
      <c r="AB21" s="16" t="s">
        <v>178</v>
      </c>
      <c r="AC21" s="15">
        <v>9286</v>
      </c>
      <c r="AD21" s="16" t="s">
        <v>178</v>
      </c>
      <c r="AE21" s="15">
        <v>9395</v>
      </c>
      <c r="AF21" s="16" t="s">
        <v>855</v>
      </c>
      <c r="AG21" s="17">
        <f>(A1L214C13 + A1L214C14)</f>
        <v>18681</v>
      </c>
      <c r="AH21" s="16" t="s">
        <v>856</v>
      </c>
      <c r="AI21" s="17">
        <f>IF(RUN_YEARS &gt; 1,(A1L214C1 + A1L214C4) / 2, 0)</f>
        <v>10197</v>
      </c>
      <c r="AJ21" s="16" t="s">
        <v>857</v>
      </c>
      <c r="AK21" s="17">
        <f>IF(RUN_YEARS &gt; 1,(A1L214C2 + A1L214C5) / 2, 0)</f>
        <v>10319</v>
      </c>
      <c r="AL21" s="16" t="s">
        <v>858</v>
      </c>
      <c r="AM21" s="17">
        <f>(A1L214C16 + A1L214C17)</f>
        <v>20516</v>
      </c>
      <c r="AN21" s="16" t="s">
        <v>859</v>
      </c>
      <c r="AO21" s="17">
        <f>IF(RUN_YEARS &gt; 2,(A1L214C1 + A1L214C4 + A1L214C7) / 3, 0)</f>
        <v>10568.666666666666</v>
      </c>
      <c r="AP21" s="16" t="s">
        <v>860</v>
      </c>
      <c r="AQ21" s="17">
        <f>IF(RUN_YEARS &gt; 2,(A1L214C2 + A1L214C5 + A1L214C8) / 3, 0)</f>
        <v>10926.333333333334</v>
      </c>
      <c r="AR21" s="16" t="s">
        <v>861</v>
      </c>
      <c r="AS21" s="17">
        <f>(A1L214C19 + A1L214C20)</f>
        <v>21495</v>
      </c>
      <c r="AT21" s="16" t="s">
        <v>862</v>
      </c>
      <c r="AU21" s="17">
        <f>IF(RUN_YEARS &gt; 3,(A1L214C1 + A1L214C4 + A1L214C7 + A1L214C10) / 4, 0)</f>
        <v>10483.75</v>
      </c>
      <c r="AV21" s="16" t="s">
        <v>863</v>
      </c>
      <c r="AW21" s="17">
        <f>IF(RUN_YEARS &gt; 3,(A1L214C2 + A1L214C5 + A1L214C8 + A1L214C11) / 4, 0)</f>
        <v>10618.25</v>
      </c>
      <c r="AX21" s="16" t="s">
        <v>864</v>
      </c>
      <c r="AY21" s="17">
        <f>(A1L214C22 + A1L214C23)</f>
        <v>21102</v>
      </c>
      <c r="AZ21" s="16" t="s">
        <v>865</v>
      </c>
      <c r="BA21" s="17">
        <f>IF(RUN_YEARS &gt; 4,(A1L214C1 + A1L214C4 + A1L214C7 + A1L214C10 + A1L214C13) / 5, 0)</f>
        <v>10244.200000000001</v>
      </c>
      <c r="BB21" s="16" t="s">
        <v>866</v>
      </c>
      <c r="BC21" s="17">
        <f>IF(RUN_YEARS &gt; 4,(A1L214C2 + A1L214C5 + A1L214C8 + A1L214C11 + A1L214C14) / 5, 0)</f>
        <v>10373.6</v>
      </c>
      <c r="BD21" s="16" t="s">
        <v>867</v>
      </c>
      <c r="BE21" s="17">
        <f>(A1L214C25 + A1L214C26)</f>
        <v>20617.800000000003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155</v>
      </c>
      <c r="F22" s="16" t="s">
        <v>174</v>
      </c>
      <c r="G22" s="15">
        <v>263</v>
      </c>
      <c r="H22" s="16" t="s">
        <v>868</v>
      </c>
      <c r="I22" s="17">
        <f>(A1L215C1 + A1L215C2)</f>
        <v>418</v>
      </c>
      <c r="J22" s="16" t="s">
        <v>175</v>
      </c>
      <c r="K22" s="15">
        <v>189</v>
      </c>
      <c r="L22" s="16" t="s">
        <v>175</v>
      </c>
      <c r="M22" s="15">
        <v>223</v>
      </c>
      <c r="N22" s="16" t="s">
        <v>869</v>
      </c>
      <c r="O22" s="17">
        <f>(A1L215C4 + A1L215C5)</f>
        <v>412</v>
      </c>
      <c r="P22" s="16" t="s">
        <v>176</v>
      </c>
      <c r="Q22" s="15">
        <v>166</v>
      </c>
      <c r="R22" s="16" t="s">
        <v>176</v>
      </c>
      <c r="S22" s="15">
        <v>241</v>
      </c>
      <c r="T22" s="16" t="s">
        <v>870</v>
      </c>
      <c r="U22" s="17">
        <f>(A1L215C7 + A1L215C8)</f>
        <v>407</v>
      </c>
      <c r="V22" s="16" t="s">
        <v>177</v>
      </c>
      <c r="W22" s="15">
        <v>251</v>
      </c>
      <c r="X22" s="16" t="s">
        <v>177</v>
      </c>
      <c r="Y22" s="15">
        <v>291</v>
      </c>
      <c r="Z22" s="16" t="s">
        <v>871</v>
      </c>
      <c r="AA22" s="17">
        <f>(A1L215C10 + A1L215C11)</f>
        <v>542</v>
      </c>
      <c r="AB22" s="16" t="s">
        <v>178</v>
      </c>
      <c r="AC22" s="15">
        <v>281</v>
      </c>
      <c r="AD22" s="16" t="s">
        <v>178</v>
      </c>
      <c r="AE22" s="15">
        <v>298</v>
      </c>
      <c r="AF22" s="16" t="s">
        <v>872</v>
      </c>
      <c r="AG22" s="17">
        <f>(A1L215C13 + A1L215C14)</f>
        <v>579</v>
      </c>
      <c r="AH22" s="16" t="s">
        <v>873</v>
      </c>
      <c r="AI22" s="17">
        <f>IF(RUN_YEARS &gt; 1,(A1L215C1 + A1L215C4) / 2, 0)</f>
        <v>172</v>
      </c>
      <c r="AJ22" s="16" t="s">
        <v>874</v>
      </c>
      <c r="AK22" s="17">
        <f>IF(RUN_YEARS &gt; 1,(A1L215C2 + A1L215C5) / 2, 0)</f>
        <v>243</v>
      </c>
      <c r="AL22" s="16" t="s">
        <v>875</v>
      </c>
      <c r="AM22" s="17">
        <f>(A1L215C16 + A1L215C17)</f>
        <v>415</v>
      </c>
      <c r="AN22" s="16" t="s">
        <v>876</v>
      </c>
      <c r="AO22" s="17">
        <f>IF(RUN_YEARS &gt; 2,(A1L215C1 + A1L215C4 + A1L215C7) / 3, 0)</f>
        <v>170</v>
      </c>
      <c r="AP22" s="16" t="s">
        <v>877</v>
      </c>
      <c r="AQ22" s="17">
        <f>IF(RUN_YEARS &gt; 2,(A1L215C2 + A1L215C5 + A1L215C8) / 3, 0)</f>
        <v>242.33333333333334</v>
      </c>
      <c r="AR22" s="16" t="s">
        <v>878</v>
      </c>
      <c r="AS22" s="17">
        <f>(A1L215C19 + A1L215C20)</f>
        <v>412.33333333333337</v>
      </c>
      <c r="AT22" s="16" t="s">
        <v>879</v>
      </c>
      <c r="AU22" s="17">
        <f>IF(RUN_YEARS &gt; 3,(A1L215C1 + A1L215C4 + A1L215C7 + A1L215C10) / 4, 0)</f>
        <v>190.25</v>
      </c>
      <c r="AV22" s="16" t="s">
        <v>880</v>
      </c>
      <c r="AW22" s="17">
        <f>IF(RUN_YEARS &gt; 3,(A1L215C2 + A1L215C5 + A1L215C8 + A1L215C11) / 4, 0)</f>
        <v>254.5</v>
      </c>
      <c r="AX22" s="16" t="s">
        <v>881</v>
      </c>
      <c r="AY22" s="17">
        <f>(A1L215C22 + A1L215C23)</f>
        <v>444.75</v>
      </c>
      <c r="AZ22" s="16" t="s">
        <v>882</v>
      </c>
      <c r="BA22" s="17">
        <f>IF(RUN_YEARS &gt; 4,(A1L215C1 + A1L215C4 + A1L215C7 + A1L215C10 + A1L215C13) / 5, 0)</f>
        <v>208.4</v>
      </c>
      <c r="BB22" s="16" t="s">
        <v>883</v>
      </c>
      <c r="BC22" s="17">
        <f>IF(RUN_YEARS &gt; 4,(A1L215C2 + A1L215C5 + A1L215C8 + A1L215C11 + A1L215C14) / 5, 0)</f>
        <v>263.2</v>
      </c>
      <c r="BD22" s="16" t="s">
        <v>884</v>
      </c>
      <c r="BE22" s="17">
        <f>(A1L215C25 + A1L215C26)</f>
        <v>471.6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120108</v>
      </c>
      <c r="F23" s="16" t="s">
        <v>174</v>
      </c>
      <c r="G23" s="15">
        <v>100990</v>
      </c>
      <c r="H23" s="16" t="s">
        <v>885</v>
      </c>
      <c r="I23" s="17">
        <f>(A1L216C1 + A1L216C2)</f>
        <v>221098</v>
      </c>
      <c r="J23" s="16" t="s">
        <v>175</v>
      </c>
      <c r="K23" s="15">
        <v>131441</v>
      </c>
      <c r="L23" s="16" t="s">
        <v>175</v>
      </c>
      <c r="M23" s="15">
        <v>112155</v>
      </c>
      <c r="N23" s="16" t="s">
        <v>886</v>
      </c>
      <c r="O23" s="17">
        <f>(A1L216C4 + A1L216C5)</f>
        <v>243596</v>
      </c>
      <c r="P23" s="16" t="s">
        <v>176</v>
      </c>
      <c r="Q23" s="15">
        <v>144231</v>
      </c>
      <c r="R23" s="16" t="s">
        <v>176</v>
      </c>
      <c r="S23" s="15">
        <v>133804</v>
      </c>
      <c r="T23" s="16" t="s">
        <v>887</v>
      </c>
      <c r="U23" s="17">
        <f>(A1L216C7 + A1L216C8)</f>
        <v>278035</v>
      </c>
      <c r="V23" s="16" t="s">
        <v>177</v>
      </c>
      <c r="W23" s="15">
        <v>131018</v>
      </c>
      <c r="X23" s="16" t="s">
        <v>177</v>
      </c>
      <c r="Y23" s="15">
        <v>119686</v>
      </c>
      <c r="Z23" s="16" t="s">
        <v>888</v>
      </c>
      <c r="AA23" s="17">
        <f>(A1L216C10 + A1L216C11)</f>
        <v>250704</v>
      </c>
      <c r="AB23" s="16" t="s">
        <v>178</v>
      </c>
      <c r="AC23" s="15">
        <v>145223</v>
      </c>
      <c r="AD23" s="16" t="s">
        <v>178</v>
      </c>
      <c r="AE23" s="15">
        <v>127869</v>
      </c>
      <c r="AF23" s="16" t="s">
        <v>889</v>
      </c>
      <c r="AG23" s="17">
        <f>(A1L216C13 + A1L216C14)</f>
        <v>273092</v>
      </c>
      <c r="AH23" s="16" t="s">
        <v>890</v>
      </c>
      <c r="AI23" s="17">
        <f>IF(RUN_YEARS &gt; 1,(A1L216C1 + A1L216C4) / 2, 0)</f>
        <v>125774.5</v>
      </c>
      <c r="AJ23" s="16" t="s">
        <v>891</v>
      </c>
      <c r="AK23" s="17">
        <f>IF(RUN_YEARS &gt; 1,(A1L216C2 + A1L216C5) / 2, 0)</f>
        <v>106572.5</v>
      </c>
      <c r="AL23" s="16" t="s">
        <v>892</v>
      </c>
      <c r="AM23" s="17">
        <f>(A1L216C16 + A1L216C17)</f>
        <v>232347</v>
      </c>
      <c r="AN23" s="16" t="s">
        <v>893</v>
      </c>
      <c r="AO23" s="17">
        <f>IF(RUN_YEARS &gt; 2,(A1L216C1 + A1L216C4 + A1L216C7) / 3, 0)</f>
        <v>131926.66666666666</v>
      </c>
      <c r="AP23" s="16" t="s">
        <v>894</v>
      </c>
      <c r="AQ23" s="17">
        <f>IF(RUN_YEARS &gt; 2,(A1L216C2 + A1L216C5 + A1L216C8) / 3, 0)</f>
        <v>115649.66666666667</v>
      </c>
      <c r="AR23" s="16" t="s">
        <v>895</v>
      </c>
      <c r="AS23" s="17">
        <f>(A1L216C19 + A1L216C20)</f>
        <v>247576.33333333331</v>
      </c>
      <c r="AT23" s="16" t="s">
        <v>896</v>
      </c>
      <c r="AU23" s="17">
        <f>IF(RUN_YEARS &gt; 3,(A1L216C1 + A1L216C4 + A1L216C7 + A1L216C10) / 4, 0)</f>
        <v>131699.5</v>
      </c>
      <c r="AV23" s="16" t="s">
        <v>897</v>
      </c>
      <c r="AW23" s="17">
        <f>IF(RUN_YEARS &gt; 3,(A1L216C2 + A1L216C5 + A1L216C8 + A1L216C11) / 4, 0)</f>
        <v>116658.75</v>
      </c>
      <c r="AX23" s="16" t="s">
        <v>898</v>
      </c>
      <c r="AY23" s="17">
        <f>(A1L216C22 + A1L216C23)</f>
        <v>248358.25</v>
      </c>
      <c r="AZ23" s="16" t="s">
        <v>899</v>
      </c>
      <c r="BA23" s="17">
        <f>IF(RUN_YEARS &gt; 4,(A1L216C1 + A1L216C4 + A1L216C7 + A1L216C10 + A1L216C13) / 5, 0)</f>
        <v>134404.20000000001</v>
      </c>
      <c r="BB23" s="16" t="s">
        <v>900</v>
      </c>
      <c r="BC23" s="17">
        <f>IF(RUN_YEARS &gt; 4,(A1L216C2 + A1L216C5 + A1L216C8 + A1L216C11 + A1L216C14) / 5, 0)</f>
        <v>118900.8</v>
      </c>
      <c r="BD23" s="16" t="s">
        <v>901</v>
      </c>
      <c r="BE23" s="17">
        <f>(A1L216C25 + A1L216C26)</f>
        <v>253305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434</v>
      </c>
      <c r="F9" s="16" t="s">
        <v>174</v>
      </c>
      <c r="G9" s="15">
        <v>423</v>
      </c>
      <c r="H9" s="16" t="s">
        <v>969</v>
      </c>
      <c r="I9" s="17">
        <f>(A1L218C1 + A1L218C2)</f>
        <v>857</v>
      </c>
      <c r="J9" s="16" t="s">
        <v>175</v>
      </c>
      <c r="K9" s="15">
        <v>640</v>
      </c>
      <c r="L9" s="16" t="s">
        <v>175</v>
      </c>
      <c r="M9" s="15">
        <v>660</v>
      </c>
      <c r="N9" s="16" t="s">
        <v>970</v>
      </c>
      <c r="O9" s="17">
        <f>(A1L218C4 + A1L218C5)</f>
        <v>1300</v>
      </c>
      <c r="P9" s="16" t="s">
        <v>176</v>
      </c>
      <c r="Q9" s="15">
        <v>544</v>
      </c>
      <c r="R9" s="16" t="s">
        <v>176</v>
      </c>
      <c r="S9" s="15">
        <v>488</v>
      </c>
      <c r="T9" s="16" t="s">
        <v>971</v>
      </c>
      <c r="U9" s="17">
        <f>(A1L218C7 + A1L218C8)</f>
        <v>1032</v>
      </c>
      <c r="V9" s="16" t="s">
        <v>177</v>
      </c>
      <c r="W9" s="15">
        <v>860</v>
      </c>
      <c r="X9" s="16" t="s">
        <v>177</v>
      </c>
      <c r="Y9" s="15">
        <v>697</v>
      </c>
      <c r="Z9" s="16" t="s">
        <v>972</v>
      </c>
      <c r="AA9" s="17">
        <f>(A1L218C10 + A1L218C11)</f>
        <v>1557</v>
      </c>
      <c r="AB9" s="16" t="s">
        <v>178</v>
      </c>
      <c r="AC9" s="15">
        <v>1054</v>
      </c>
      <c r="AD9" s="16" t="s">
        <v>178</v>
      </c>
      <c r="AE9" s="15">
        <v>814</v>
      </c>
      <c r="AF9" s="16" t="s">
        <v>973</v>
      </c>
      <c r="AG9" s="17">
        <f>(A1L218C13 + A1L218C14)</f>
        <v>1868</v>
      </c>
      <c r="AH9" s="16" t="s">
        <v>974</v>
      </c>
      <c r="AI9" s="17">
        <f>IF(RUN_YEARS &gt; 1,(A1L218C1 + A1L218C4) / 2, 0)</f>
        <v>537</v>
      </c>
      <c r="AJ9" s="16" t="s">
        <v>975</v>
      </c>
      <c r="AK9" s="17">
        <f>IF(RUN_YEARS &gt; 1,(A1L218C2 + A1L218C5) / 2, 0)</f>
        <v>541.5</v>
      </c>
      <c r="AL9" s="16" t="s">
        <v>976</v>
      </c>
      <c r="AM9" s="17">
        <f>(A1L218C16 + A1L218C17)</f>
        <v>1078.5</v>
      </c>
      <c r="AN9" s="16" t="s">
        <v>977</v>
      </c>
      <c r="AO9" s="17">
        <f>IF(RUN_YEARS &gt; 2,(A1L218C1 + A1L218C4 + A1L218C7) / 3, 0)</f>
        <v>539.33333333333337</v>
      </c>
      <c r="AP9" s="16" t="s">
        <v>978</v>
      </c>
      <c r="AQ9" s="17">
        <f>IF(RUN_YEARS &gt; 2,(A1L218C2 + A1L218C5 + A1L218C8) / 3, 0)</f>
        <v>523.66666666666663</v>
      </c>
      <c r="AR9" s="16" t="s">
        <v>979</v>
      </c>
      <c r="AS9" s="17">
        <f>(A1L218C19 + A1L218C20)</f>
        <v>1063</v>
      </c>
      <c r="AT9" s="16" t="s">
        <v>980</v>
      </c>
      <c r="AU9" s="17">
        <f>IF(RUN_YEARS &gt; 3,(A1L218C1 + A1L218C4 + A1L218C7 + A1L218C10) / 4, 0)</f>
        <v>619.5</v>
      </c>
      <c r="AV9" s="16" t="s">
        <v>981</v>
      </c>
      <c r="AW9" s="17">
        <f>IF(RUN_YEARS &gt; 3,(A1L218C2 + A1L218C5 + A1L218C8 + A1L218C11) / 4, 0)</f>
        <v>567</v>
      </c>
      <c r="AX9" s="16" t="s">
        <v>982</v>
      </c>
      <c r="AY9" s="17">
        <f>(A1L218C22 + A1L218C23)</f>
        <v>1186.5</v>
      </c>
      <c r="AZ9" s="16" t="s">
        <v>983</v>
      </c>
      <c r="BA9" s="17">
        <f>IF(RUN_YEARS &gt; 4,(A1L218C1 + A1L218C4 + A1L218C7 + A1L218C10 + A1L218C13) / 5, 0)</f>
        <v>706.4</v>
      </c>
      <c r="BB9" s="16" t="s">
        <v>984</v>
      </c>
      <c r="BC9" s="17">
        <f>IF(RUN_YEARS &gt; 4,(A1L218C2 + A1L218C5 + A1L218C8 + A1L218C11 + A1L218C14) / 5, 0)</f>
        <v>616.4</v>
      </c>
      <c r="BD9" s="16" t="s">
        <v>985</v>
      </c>
      <c r="BE9" s="17">
        <f>(A1L218C25 + A1L218C26)</f>
        <v>1322.8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3159</v>
      </c>
      <c r="F10" s="16" t="s">
        <v>174</v>
      </c>
      <c r="G10" s="15">
        <v>1935</v>
      </c>
      <c r="H10" s="16" t="s">
        <v>986</v>
      </c>
      <c r="I10" s="17">
        <f>(A1L219C1 + A1L219C2)</f>
        <v>5094</v>
      </c>
      <c r="J10" s="16" t="s">
        <v>175</v>
      </c>
      <c r="K10" s="15">
        <v>3043</v>
      </c>
      <c r="L10" s="16" t="s">
        <v>175</v>
      </c>
      <c r="M10" s="15">
        <v>2393</v>
      </c>
      <c r="N10" s="16" t="s">
        <v>987</v>
      </c>
      <c r="O10" s="17">
        <f>(A1L219C4 + A1L219C5)</f>
        <v>5436</v>
      </c>
      <c r="P10" s="16" t="s">
        <v>176</v>
      </c>
      <c r="Q10" s="15">
        <v>4266</v>
      </c>
      <c r="R10" s="16" t="s">
        <v>176</v>
      </c>
      <c r="S10" s="15">
        <v>3923</v>
      </c>
      <c r="T10" s="16" t="s">
        <v>988</v>
      </c>
      <c r="U10" s="17">
        <f>(A1L219C7 + A1L219C8)</f>
        <v>8189</v>
      </c>
      <c r="V10" s="16" t="s">
        <v>177</v>
      </c>
      <c r="W10" s="15">
        <v>3396</v>
      </c>
      <c r="X10" s="16" t="s">
        <v>177</v>
      </c>
      <c r="Y10" s="15">
        <v>3335</v>
      </c>
      <c r="Z10" s="16" t="s">
        <v>989</v>
      </c>
      <c r="AA10" s="17">
        <f>(A1L219C10 + A1L219C11)</f>
        <v>6731</v>
      </c>
      <c r="AB10" s="16" t="s">
        <v>178</v>
      </c>
      <c r="AC10" s="15">
        <v>3184</v>
      </c>
      <c r="AD10" s="16" t="s">
        <v>178</v>
      </c>
      <c r="AE10" s="15">
        <v>2999</v>
      </c>
      <c r="AF10" s="16" t="s">
        <v>990</v>
      </c>
      <c r="AG10" s="17">
        <f>(A1L219C13 + A1L219C14)</f>
        <v>6183</v>
      </c>
      <c r="AH10" s="16" t="s">
        <v>991</v>
      </c>
      <c r="AI10" s="17">
        <f>IF(RUN_YEARS &gt; 1,(A1L219C1 + A1L219C4) / 2, 0)</f>
        <v>3101</v>
      </c>
      <c r="AJ10" s="16" t="s">
        <v>992</v>
      </c>
      <c r="AK10" s="17">
        <f>IF(RUN_YEARS &gt; 1,(A1L219C2 + A1L219C5) / 2, 0)</f>
        <v>2164</v>
      </c>
      <c r="AL10" s="16" t="s">
        <v>993</v>
      </c>
      <c r="AM10" s="17">
        <f>(A1L219C16 + A1L219C17)</f>
        <v>5265</v>
      </c>
      <c r="AN10" s="16" t="s">
        <v>994</v>
      </c>
      <c r="AO10" s="17">
        <f>IF(RUN_YEARS &gt; 2,(A1L219C1 + A1L219C4 + A1L219C7) / 3, 0)</f>
        <v>3489.3333333333335</v>
      </c>
      <c r="AP10" s="16" t="s">
        <v>995</v>
      </c>
      <c r="AQ10" s="17">
        <f>IF(RUN_YEARS &gt; 2,(A1L219C2 + A1L219C5 + A1L219C8) / 3, 0)</f>
        <v>2750.3333333333335</v>
      </c>
      <c r="AR10" s="16" t="s">
        <v>996</v>
      </c>
      <c r="AS10" s="17">
        <f>(A1L219C19 + A1L219C20)</f>
        <v>6239.666666666667</v>
      </c>
      <c r="AT10" s="16" t="s">
        <v>997</v>
      </c>
      <c r="AU10" s="17">
        <f>IF(RUN_YEARS &gt; 3,(A1L219C1 + A1L219C4 + A1L219C7 + A1L219C10) / 4, 0)</f>
        <v>3466</v>
      </c>
      <c r="AV10" s="16" t="s">
        <v>998</v>
      </c>
      <c r="AW10" s="17">
        <f>IF(RUN_YEARS &gt; 3,(A1L219C2 + A1L219C5 + A1L219C8 + A1L219C11) / 4, 0)</f>
        <v>2896.5</v>
      </c>
      <c r="AX10" s="16" t="s">
        <v>999</v>
      </c>
      <c r="AY10" s="17">
        <f>(A1L219C22 + A1L219C23)</f>
        <v>6362.5</v>
      </c>
      <c r="AZ10" s="16" t="s">
        <v>1000</v>
      </c>
      <c r="BA10" s="17">
        <f>IF(RUN_YEARS &gt; 4,(A1L219C1 + A1L219C4 + A1L219C7 + A1L219C10 + A1L219C13) / 5, 0)</f>
        <v>3409.6</v>
      </c>
      <c r="BB10" s="16" t="s">
        <v>1001</v>
      </c>
      <c r="BC10" s="17">
        <f>IF(RUN_YEARS &gt; 4,(A1L219C2 + A1L219C5 + A1L219C8 + A1L219C11 + A1L219C14) / 5, 0)</f>
        <v>2917</v>
      </c>
      <c r="BD10" s="16" t="s">
        <v>1002</v>
      </c>
      <c r="BE10" s="17">
        <f>(A1L219C25 + A1L219C26)</f>
        <v>6326.6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11910</v>
      </c>
      <c r="F11" s="16" t="s">
        <v>174</v>
      </c>
      <c r="G11" s="15">
        <v>12344</v>
      </c>
      <c r="H11" s="16" t="s">
        <v>1003</v>
      </c>
      <c r="I11" s="17">
        <f>(A1L220C1 + A1L220C2)</f>
        <v>24254</v>
      </c>
      <c r="J11" s="16" t="s">
        <v>175</v>
      </c>
      <c r="K11" s="15">
        <v>14553</v>
      </c>
      <c r="L11" s="16" t="s">
        <v>175</v>
      </c>
      <c r="M11" s="15">
        <v>14401</v>
      </c>
      <c r="N11" s="16" t="s">
        <v>1004</v>
      </c>
      <c r="O11" s="17">
        <f>(A1L220C4 + A1L220C5)</f>
        <v>28954</v>
      </c>
      <c r="P11" s="16" t="s">
        <v>176</v>
      </c>
      <c r="Q11" s="15">
        <v>17376</v>
      </c>
      <c r="R11" s="16" t="s">
        <v>176</v>
      </c>
      <c r="S11" s="15">
        <v>17273</v>
      </c>
      <c r="T11" s="16" t="s">
        <v>1005</v>
      </c>
      <c r="U11" s="17">
        <f>(A1L220C7 + A1L220C8)</f>
        <v>34649</v>
      </c>
      <c r="V11" s="16" t="s">
        <v>177</v>
      </c>
      <c r="W11" s="15">
        <v>18982</v>
      </c>
      <c r="X11" s="16" t="s">
        <v>177</v>
      </c>
      <c r="Y11" s="15">
        <v>19046</v>
      </c>
      <c r="Z11" s="16" t="s">
        <v>1006</v>
      </c>
      <c r="AA11" s="17">
        <f>(A1L220C10 + A1L220C11)</f>
        <v>38028</v>
      </c>
      <c r="AB11" s="16" t="s">
        <v>178</v>
      </c>
      <c r="AC11" s="15">
        <v>22010</v>
      </c>
      <c r="AD11" s="16" t="s">
        <v>178</v>
      </c>
      <c r="AE11" s="15">
        <v>21658</v>
      </c>
      <c r="AF11" s="16" t="s">
        <v>1007</v>
      </c>
      <c r="AG11" s="17">
        <f>(A1L220C13 + A1L220C14)</f>
        <v>43668</v>
      </c>
      <c r="AH11" s="16" t="s">
        <v>1008</v>
      </c>
      <c r="AI11" s="17">
        <f>IF(RUN_YEARS &gt; 1,(A1L220C1 + A1L220C4) / 2, 0)</f>
        <v>13231.5</v>
      </c>
      <c r="AJ11" s="16" t="s">
        <v>1009</v>
      </c>
      <c r="AK11" s="17">
        <f>IF(RUN_YEARS &gt; 1,(A1L220C2 + A1L220C5) / 2, 0)</f>
        <v>13372.5</v>
      </c>
      <c r="AL11" s="16" t="s">
        <v>1010</v>
      </c>
      <c r="AM11" s="17">
        <f>(A1L220C16 + A1L220C17)</f>
        <v>26604</v>
      </c>
      <c r="AN11" s="16" t="s">
        <v>1011</v>
      </c>
      <c r="AO11" s="17">
        <f>IF(RUN_YEARS &gt; 2,(A1L220C1 + A1L220C4 + A1L220C7) / 3, 0)</f>
        <v>14613</v>
      </c>
      <c r="AP11" s="16" t="s">
        <v>1012</v>
      </c>
      <c r="AQ11" s="17">
        <f>IF(RUN_YEARS &gt; 2,(A1L220C2 + A1L220C5 + A1L220C8) / 3, 0)</f>
        <v>14672.666666666666</v>
      </c>
      <c r="AR11" s="16" t="s">
        <v>1013</v>
      </c>
      <c r="AS11" s="17">
        <f>(A1L220C19 + A1L220C20)</f>
        <v>29285.666666666664</v>
      </c>
      <c r="AT11" s="16" t="s">
        <v>1014</v>
      </c>
      <c r="AU11" s="17">
        <f>IF(RUN_YEARS &gt; 3,(A1L220C1 + A1L220C4 + A1L220C7 + A1L220C10) / 4, 0)</f>
        <v>15705.25</v>
      </c>
      <c r="AV11" s="16" t="s">
        <v>1015</v>
      </c>
      <c r="AW11" s="17">
        <f>IF(RUN_YEARS &gt; 3,(A1L220C2 + A1L220C5 + A1L220C8 + A1L220C11) / 4, 0)</f>
        <v>15766</v>
      </c>
      <c r="AX11" s="16" t="s">
        <v>1016</v>
      </c>
      <c r="AY11" s="17">
        <f>(A1L220C22 + A1L220C23)</f>
        <v>31471.25</v>
      </c>
      <c r="AZ11" s="16" t="s">
        <v>1017</v>
      </c>
      <c r="BA11" s="17">
        <f>IF(RUN_YEARS &gt; 4,(A1L220C1 + A1L220C4 + A1L220C7 + A1L220C10 + A1L220C13) / 5, 0)</f>
        <v>16966.2</v>
      </c>
      <c r="BB11" s="16" t="s">
        <v>1018</v>
      </c>
      <c r="BC11" s="17">
        <f>IF(RUN_YEARS &gt; 4,(A1L220C2 + A1L220C5 + A1L220C8 + A1L220C11 + A1L220C14) / 5, 0)</f>
        <v>16944.400000000001</v>
      </c>
      <c r="BD11" s="16" t="s">
        <v>1019</v>
      </c>
      <c r="BE11" s="17">
        <f>(A1L220C25 + A1L220C26)</f>
        <v>33910.600000000006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1664</v>
      </c>
      <c r="F12" s="16" t="s">
        <v>174</v>
      </c>
      <c r="G12" s="15">
        <v>1864</v>
      </c>
      <c r="H12" s="16" t="s">
        <v>1020</v>
      </c>
      <c r="I12" s="17">
        <f>(A1L221C1 + A1L221C2)</f>
        <v>3528</v>
      </c>
      <c r="J12" s="16" t="s">
        <v>175</v>
      </c>
      <c r="K12" s="15">
        <v>2800</v>
      </c>
      <c r="L12" s="16" t="s">
        <v>175</v>
      </c>
      <c r="M12" s="15">
        <v>2785</v>
      </c>
      <c r="N12" s="16" t="s">
        <v>1021</v>
      </c>
      <c r="O12" s="17">
        <f>(A1L221C4 + A1L221C5)</f>
        <v>5585</v>
      </c>
      <c r="P12" s="16" t="s">
        <v>176</v>
      </c>
      <c r="Q12" s="15">
        <v>2351</v>
      </c>
      <c r="R12" s="16" t="s">
        <v>176</v>
      </c>
      <c r="S12" s="15">
        <v>2402</v>
      </c>
      <c r="T12" s="16" t="s">
        <v>1022</v>
      </c>
      <c r="U12" s="17">
        <f>(A1L221C7 + A1L221C8)</f>
        <v>4753</v>
      </c>
      <c r="V12" s="16" t="s">
        <v>177</v>
      </c>
      <c r="W12" s="15">
        <v>2388</v>
      </c>
      <c r="X12" s="16" t="s">
        <v>177</v>
      </c>
      <c r="Y12" s="15">
        <v>2235</v>
      </c>
      <c r="Z12" s="16" t="s">
        <v>1023</v>
      </c>
      <c r="AA12" s="17">
        <f>(A1L221C10 + A1L221C11)</f>
        <v>4623</v>
      </c>
      <c r="AB12" s="16" t="s">
        <v>178</v>
      </c>
      <c r="AC12" s="15">
        <v>2378</v>
      </c>
      <c r="AD12" s="16" t="s">
        <v>178</v>
      </c>
      <c r="AE12" s="15">
        <v>2043</v>
      </c>
      <c r="AF12" s="16" t="s">
        <v>1024</v>
      </c>
      <c r="AG12" s="17">
        <f>(A1L221C13 + A1L221C14)</f>
        <v>4421</v>
      </c>
      <c r="AH12" s="16" t="s">
        <v>1025</v>
      </c>
      <c r="AI12" s="17">
        <f>IF(RUN_YEARS &gt; 1,(A1L221C1 + A1L221C4) / 2, 0)</f>
        <v>2232</v>
      </c>
      <c r="AJ12" s="16" t="s">
        <v>1026</v>
      </c>
      <c r="AK12" s="17">
        <f>IF(RUN_YEARS &gt; 1,(A1L221C2 + A1L221C5) / 2, 0)</f>
        <v>2324.5</v>
      </c>
      <c r="AL12" s="16" t="s">
        <v>1027</v>
      </c>
      <c r="AM12" s="17">
        <f>(A1L221C16 + A1L221C17)</f>
        <v>4556.5</v>
      </c>
      <c r="AN12" s="16" t="s">
        <v>1028</v>
      </c>
      <c r="AO12" s="17">
        <f>IF(RUN_YEARS &gt; 2,(A1L221C1 + A1L221C4 + A1L221C7) / 3, 0)</f>
        <v>2271.6666666666665</v>
      </c>
      <c r="AP12" s="16" t="s">
        <v>1029</v>
      </c>
      <c r="AQ12" s="17">
        <f>IF(RUN_YEARS &gt; 2,(A1L221C2 + A1L221C5 + A1L221C8) / 3, 0)</f>
        <v>2350.3333333333335</v>
      </c>
      <c r="AR12" s="16" t="s">
        <v>1030</v>
      </c>
      <c r="AS12" s="17">
        <f>(A1L221C19 + A1L221C20)</f>
        <v>4622</v>
      </c>
      <c r="AT12" s="16" t="s">
        <v>1031</v>
      </c>
      <c r="AU12" s="17">
        <f>IF(RUN_YEARS &gt; 3,(A1L221C1 + A1L221C4 + A1L221C7 + A1L221C10) / 4, 0)</f>
        <v>2300.75</v>
      </c>
      <c r="AV12" s="16" t="s">
        <v>1032</v>
      </c>
      <c r="AW12" s="17">
        <f>IF(RUN_YEARS &gt; 3,(A1L221C2 + A1L221C5 + A1L221C8 + A1L221C11) / 4, 0)</f>
        <v>2321.5</v>
      </c>
      <c r="AX12" s="16" t="s">
        <v>1033</v>
      </c>
      <c r="AY12" s="17">
        <f>(A1L221C22 + A1L221C23)</f>
        <v>4622.25</v>
      </c>
      <c r="AZ12" s="16" t="s">
        <v>1034</v>
      </c>
      <c r="BA12" s="17">
        <f>IF(RUN_YEARS &gt; 4,(A1L221C1 + A1L221C4 + A1L221C7 + A1L221C10 + A1L221C13) / 5, 0)</f>
        <v>2316.1999999999998</v>
      </c>
      <c r="BB12" s="16" t="s">
        <v>1035</v>
      </c>
      <c r="BC12" s="17">
        <f>IF(RUN_YEARS &gt; 4,(A1L221C2 + A1L221C5 + A1L221C8 + A1L221C11 + A1L221C14) / 5, 0)</f>
        <v>2265.8000000000002</v>
      </c>
      <c r="BD12" s="16" t="s">
        <v>1036</v>
      </c>
      <c r="BE12" s="17">
        <f>(A1L221C25 + A1L221C26)</f>
        <v>4582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84894</v>
      </c>
      <c r="F13" s="16" t="s">
        <v>174</v>
      </c>
      <c r="G13" s="15">
        <v>84869</v>
      </c>
      <c r="H13" s="16" t="s">
        <v>1037</v>
      </c>
      <c r="I13" s="17">
        <f>(A1L222C1 + A1L222C2)</f>
        <v>169763</v>
      </c>
      <c r="J13" s="16" t="s">
        <v>175</v>
      </c>
      <c r="K13" s="15">
        <v>101959</v>
      </c>
      <c r="L13" s="16" t="s">
        <v>175</v>
      </c>
      <c r="M13" s="15">
        <v>100314</v>
      </c>
      <c r="N13" s="16" t="s">
        <v>1038</v>
      </c>
      <c r="O13" s="17">
        <f>(A1L222C4 + A1L222C5)</f>
        <v>202273</v>
      </c>
      <c r="P13" s="16" t="s">
        <v>176</v>
      </c>
      <c r="Q13" s="15">
        <v>93181</v>
      </c>
      <c r="R13" s="16" t="s">
        <v>176</v>
      </c>
      <c r="S13" s="15">
        <v>100715</v>
      </c>
      <c r="T13" s="16" t="s">
        <v>1039</v>
      </c>
      <c r="U13" s="17">
        <f>(A1L222C7 + A1L222C8)</f>
        <v>193896</v>
      </c>
      <c r="V13" s="16" t="s">
        <v>177</v>
      </c>
      <c r="W13" s="15">
        <v>83551</v>
      </c>
      <c r="X13" s="16" t="s">
        <v>177</v>
      </c>
      <c r="Y13" s="15">
        <v>85177</v>
      </c>
      <c r="Z13" s="16" t="s">
        <v>1040</v>
      </c>
      <c r="AA13" s="17">
        <f>(A1L222C10 + A1L222C11)</f>
        <v>168728</v>
      </c>
      <c r="AB13" s="16" t="s">
        <v>178</v>
      </c>
      <c r="AC13" s="15">
        <v>76253</v>
      </c>
      <c r="AD13" s="16" t="s">
        <v>178</v>
      </c>
      <c r="AE13" s="15">
        <v>78016</v>
      </c>
      <c r="AF13" s="16" t="s">
        <v>1041</v>
      </c>
      <c r="AG13" s="17">
        <f>(A1L222C13 + A1L222C14)</f>
        <v>154269</v>
      </c>
      <c r="AH13" s="16" t="s">
        <v>1042</v>
      </c>
      <c r="AI13" s="17">
        <f>IF(RUN_YEARS &gt; 1,(A1L222C1 + A1L222C4) / 2, 0)</f>
        <v>93426.5</v>
      </c>
      <c r="AJ13" s="16" t="s">
        <v>1043</v>
      </c>
      <c r="AK13" s="17">
        <f>IF(RUN_YEARS &gt; 1,(A1L222C2 + A1L222C5) / 2, 0)</f>
        <v>92591.5</v>
      </c>
      <c r="AL13" s="16" t="s">
        <v>1044</v>
      </c>
      <c r="AM13" s="17">
        <f>(A1L222C16 + A1L222C17)</f>
        <v>186018</v>
      </c>
      <c r="AN13" s="16" t="s">
        <v>1045</v>
      </c>
      <c r="AO13" s="17">
        <f>IF(RUN_YEARS &gt; 2,(A1L222C1 + A1L222C4 + A1L222C7) / 3, 0)</f>
        <v>93344.666666666672</v>
      </c>
      <c r="AP13" s="16" t="s">
        <v>1046</v>
      </c>
      <c r="AQ13" s="17">
        <f>IF(RUN_YEARS &gt; 2,(A1L222C2 + A1L222C5 + A1L222C8) / 3, 0)</f>
        <v>95299.333333333328</v>
      </c>
      <c r="AR13" s="16" t="s">
        <v>1047</v>
      </c>
      <c r="AS13" s="17">
        <f>(A1L222C19 + A1L222C20)</f>
        <v>188644</v>
      </c>
      <c r="AT13" s="16" t="s">
        <v>1048</v>
      </c>
      <c r="AU13" s="17">
        <f>IF(RUN_YEARS &gt; 3,(A1L222C1 + A1L222C4 + A1L222C7 + A1L222C10) / 4, 0)</f>
        <v>90896.25</v>
      </c>
      <c r="AV13" s="16" t="s">
        <v>1049</v>
      </c>
      <c r="AW13" s="17">
        <f>IF(RUN_YEARS &gt; 3,(A1L222C2 + A1L222C5 + A1L222C8 + A1L222C11) / 4, 0)</f>
        <v>92768.75</v>
      </c>
      <c r="AX13" s="16" t="s">
        <v>1050</v>
      </c>
      <c r="AY13" s="17">
        <f>(A1L222C22 + A1L222C23)</f>
        <v>183665</v>
      </c>
      <c r="AZ13" s="16" t="s">
        <v>1051</v>
      </c>
      <c r="BA13" s="17">
        <f>IF(RUN_YEARS &gt; 4,(A1L222C1 + A1L222C4 + A1L222C7 + A1L222C10 + A1L222C13) / 5, 0)</f>
        <v>87967.6</v>
      </c>
      <c r="BB13" s="16" t="s">
        <v>1052</v>
      </c>
      <c r="BC13" s="17">
        <f>IF(RUN_YEARS &gt; 4,(A1L222C2 + A1L222C5 + A1L222C8 + A1L222C11 + A1L222C14) / 5, 0)</f>
        <v>89818.2</v>
      </c>
      <c r="BD13" s="16" t="s">
        <v>1053</v>
      </c>
      <c r="BE13" s="17">
        <f>(A1L222C25 + A1L222C26)</f>
        <v>177785.8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154</v>
      </c>
      <c r="F14" s="16" t="s">
        <v>174</v>
      </c>
      <c r="G14" s="15">
        <v>131</v>
      </c>
      <c r="H14" s="16" t="s">
        <v>1054</v>
      </c>
      <c r="I14" s="17">
        <f>(A1L223C1 + A1L223C2)</f>
        <v>285</v>
      </c>
      <c r="J14" s="16" t="s">
        <v>175</v>
      </c>
      <c r="K14" s="15">
        <v>80</v>
      </c>
      <c r="L14" s="16" t="s">
        <v>175</v>
      </c>
      <c r="M14" s="15">
        <v>98</v>
      </c>
      <c r="N14" s="16" t="s">
        <v>1055</v>
      </c>
      <c r="O14" s="17">
        <f>(A1L223C4 + A1L223C5)</f>
        <v>178</v>
      </c>
      <c r="P14" s="16" t="s">
        <v>176</v>
      </c>
      <c r="Q14" s="15">
        <v>83</v>
      </c>
      <c r="R14" s="16" t="s">
        <v>176</v>
      </c>
      <c r="S14" s="15">
        <v>202</v>
      </c>
      <c r="T14" s="16" t="s">
        <v>1056</v>
      </c>
      <c r="U14" s="17">
        <f>(A1L223C7 + A1L223C8)</f>
        <v>285</v>
      </c>
      <c r="V14" s="16" t="s">
        <v>177</v>
      </c>
      <c r="W14" s="15">
        <v>590</v>
      </c>
      <c r="X14" s="16" t="s">
        <v>177</v>
      </c>
      <c r="Y14" s="15">
        <v>641</v>
      </c>
      <c r="Z14" s="16" t="s">
        <v>1057</v>
      </c>
      <c r="AA14" s="17">
        <f>(A1L223C10 + A1L223C11)</f>
        <v>1231</v>
      </c>
      <c r="AB14" s="16" t="s">
        <v>178</v>
      </c>
      <c r="AC14" s="15">
        <v>663</v>
      </c>
      <c r="AD14" s="16" t="s">
        <v>178</v>
      </c>
      <c r="AE14" s="15">
        <v>742</v>
      </c>
      <c r="AF14" s="16" t="s">
        <v>1058</v>
      </c>
      <c r="AG14" s="17">
        <f>(A1L223C13 + A1L223C14)</f>
        <v>1405</v>
      </c>
      <c r="AH14" s="16" t="s">
        <v>1059</v>
      </c>
      <c r="AI14" s="17">
        <f>IF(RUN_YEARS &gt; 1,(A1L223C1 + A1L223C4) / 2, 0)</f>
        <v>117</v>
      </c>
      <c r="AJ14" s="16" t="s">
        <v>1060</v>
      </c>
      <c r="AK14" s="17">
        <f>IF(RUN_YEARS &gt; 1,(A1L223C2 + A1L223C5) / 2, 0)</f>
        <v>114.5</v>
      </c>
      <c r="AL14" s="16" t="s">
        <v>1061</v>
      </c>
      <c r="AM14" s="17">
        <f>(A1L223C16 + A1L223C17)</f>
        <v>231.5</v>
      </c>
      <c r="AN14" s="16" t="s">
        <v>1062</v>
      </c>
      <c r="AO14" s="17">
        <f>IF(RUN_YEARS &gt; 2,(A1L223C1 + A1L223C4 + A1L223C7) / 3, 0)</f>
        <v>105.66666666666667</v>
      </c>
      <c r="AP14" s="16" t="s">
        <v>1063</v>
      </c>
      <c r="AQ14" s="17">
        <f>IF(RUN_YEARS &gt; 2,(A1L223C2 + A1L223C5 + A1L223C8) / 3, 0)</f>
        <v>143.66666666666666</v>
      </c>
      <c r="AR14" s="16" t="s">
        <v>1064</v>
      </c>
      <c r="AS14" s="17">
        <f>(A1L223C19 + A1L223C20)</f>
        <v>249.33333333333331</v>
      </c>
      <c r="AT14" s="16" t="s">
        <v>1065</v>
      </c>
      <c r="AU14" s="17">
        <f>IF(RUN_YEARS &gt; 3,(A1L223C1 + A1L223C4 + A1L223C7 + A1L223C10) / 4, 0)</f>
        <v>226.75</v>
      </c>
      <c r="AV14" s="16" t="s">
        <v>1066</v>
      </c>
      <c r="AW14" s="17">
        <f>IF(RUN_YEARS &gt; 3,(A1L223C2 + A1L223C5 + A1L223C8 + A1L223C11) / 4, 0)</f>
        <v>268</v>
      </c>
      <c r="AX14" s="16" t="s">
        <v>1067</v>
      </c>
      <c r="AY14" s="17">
        <f>(A1L223C22 + A1L223C23)</f>
        <v>494.75</v>
      </c>
      <c r="AZ14" s="16" t="s">
        <v>1068</v>
      </c>
      <c r="BA14" s="17">
        <f>IF(RUN_YEARS &gt; 4,(A1L223C1 + A1L223C4 + A1L223C7 + A1L223C10 + A1L223C13) / 5, 0)</f>
        <v>314</v>
      </c>
      <c r="BB14" s="16" t="s">
        <v>1069</v>
      </c>
      <c r="BC14" s="17">
        <f>IF(RUN_YEARS &gt; 4,(A1L223C2 + A1L223C5 + A1L223C8 + A1L223C11 + A1L223C14) / 5, 0)</f>
        <v>362.8</v>
      </c>
      <c r="BD14" s="16" t="s">
        <v>1070</v>
      </c>
      <c r="BE14" s="17">
        <f>(A1L223C25 + A1L223C26)</f>
        <v>676.8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1927</v>
      </c>
      <c r="F15" s="16" t="s">
        <v>174</v>
      </c>
      <c r="G15" s="15">
        <v>1966</v>
      </c>
      <c r="H15" s="16" t="s">
        <v>1071</v>
      </c>
      <c r="I15" s="17">
        <f>(A1L224C1 + A1L224C2)</f>
        <v>3893</v>
      </c>
      <c r="J15" s="16" t="s">
        <v>175</v>
      </c>
      <c r="K15" s="15">
        <v>3191</v>
      </c>
      <c r="L15" s="16" t="s">
        <v>175</v>
      </c>
      <c r="M15" s="15">
        <v>3222</v>
      </c>
      <c r="N15" s="16" t="s">
        <v>1072</v>
      </c>
      <c r="O15" s="17">
        <f>(A1L224C4 + A1L224C5)</f>
        <v>6413</v>
      </c>
      <c r="P15" s="16" t="s">
        <v>176</v>
      </c>
      <c r="Q15" s="15">
        <v>3838</v>
      </c>
      <c r="R15" s="16" t="s">
        <v>176</v>
      </c>
      <c r="S15" s="15">
        <v>4014</v>
      </c>
      <c r="T15" s="16" t="s">
        <v>1073</v>
      </c>
      <c r="U15" s="17">
        <f>(A1L224C7 + A1L224C8)</f>
        <v>7852</v>
      </c>
      <c r="V15" s="16" t="s">
        <v>177</v>
      </c>
      <c r="W15" s="15">
        <v>4879</v>
      </c>
      <c r="X15" s="16" t="s">
        <v>177</v>
      </c>
      <c r="Y15" s="15">
        <v>5006</v>
      </c>
      <c r="Z15" s="16" t="s">
        <v>1074</v>
      </c>
      <c r="AA15" s="17">
        <f>(A1L224C10 + A1L224C11)</f>
        <v>9885</v>
      </c>
      <c r="AB15" s="16" t="s">
        <v>178</v>
      </c>
      <c r="AC15" s="15">
        <v>5135</v>
      </c>
      <c r="AD15" s="16" t="s">
        <v>178</v>
      </c>
      <c r="AE15" s="15">
        <v>5106</v>
      </c>
      <c r="AF15" s="16" t="s">
        <v>1075</v>
      </c>
      <c r="AG15" s="17">
        <f>(A1L224C13 + A1L224C14)</f>
        <v>10241</v>
      </c>
      <c r="AH15" s="16" t="s">
        <v>1076</v>
      </c>
      <c r="AI15" s="17">
        <f>IF(RUN_YEARS &gt; 1,(A1L224C1 + A1L224C4) / 2, 0)</f>
        <v>2559</v>
      </c>
      <c r="AJ15" s="16" t="s">
        <v>1077</v>
      </c>
      <c r="AK15" s="17">
        <f>IF(RUN_YEARS &gt; 1,(A1L224C2 + A1L224C5) / 2, 0)</f>
        <v>2594</v>
      </c>
      <c r="AL15" s="16" t="s">
        <v>1078</v>
      </c>
      <c r="AM15" s="17">
        <f>(A1L224C16 + A1L224C17)</f>
        <v>5153</v>
      </c>
      <c r="AN15" s="16" t="s">
        <v>1079</v>
      </c>
      <c r="AO15" s="17">
        <f>IF(RUN_YEARS &gt; 2,(A1L224C1 + A1L224C4 + A1L224C7) / 3, 0)</f>
        <v>2985.3333333333335</v>
      </c>
      <c r="AP15" s="16" t="s">
        <v>1080</v>
      </c>
      <c r="AQ15" s="17">
        <f>IF(RUN_YEARS &gt; 2,(A1L224C2 + A1L224C5 + A1L224C8) / 3, 0)</f>
        <v>3067.3333333333335</v>
      </c>
      <c r="AR15" s="16" t="s">
        <v>1081</v>
      </c>
      <c r="AS15" s="17">
        <f>(A1L224C19 + A1L224C20)</f>
        <v>6052.666666666667</v>
      </c>
      <c r="AT15" s="16" t="s">
        <v>1082</v>
      </c>
      <c r="AU15" s="17">
        <f>IF(RUN_YEARS &gt; 3,(A1L224C1 + A1L224C4 + A1L224C7 + A1L224C10) / 4, 0)</f>
        <v>3458.75</v>
      </c>
      <c r="AV15" s="16" t="s">
        <v>1083</v>
      </c>
      <c r="AW15" s="17">
        <f>IF(RUN_YEARS &gt; 3,(A1L224C2 + A1L224C5 + A1L224C8 + A1L224C11) / 4, 0)</f>
        <v>3552</v>
      </c>
      <c r="AX15" s="16" t="s">
        <v>1084</v>
      </c>
      <c r="AY15" s="17">
        <f>(A1L224C22 + A1L224C23)</f>
        <v>7010.75</v>
      </c>
      <c r="AZ15" s="16" t="s">
        <v>1085</v>
      </c>
      <c r="BA15" s="17">
        <f>IF(RUN_YEARS &gt; 4,(A1L224C1 + A1L224C4 + A1L224C7 + A1L224C10 + A1L224C13) / 5, 0)</f>
        <v>3794</v>
      </c>
      <c r="BB15" s="16" t="s">
        <v>1086</v>
      </c>
      <c r="BC15" s="17">
        <f>IF(RUN_YEARS &gt; 4,(A1L224C2 + A1L224C5 + A1L224C8 + A1L224C11 + A1L224C14) / 5, 0)</f>
        <v>3862.8</v>
      </c>
      <c r="BD15" s="16" t="s">
        <v>1087</v>
      </c>
      <c r="BE15" s="17">
        <f>(A1L224C25 + A1L224C26)</f>
        <v>7656.8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1991</v>
      </c>
      <c r="F16" s="16" t="s">
        <v>174</v>
      </c>
      <c r="G16" s="15">
        <v>1954</v>
      </c>
      <c r="H16" s="16" t="s">
        <v>1088</v>
      </c>
      <c r="I16" s="17">
        <f>(A1L225C1 + A1L225C2)</f>
        <v>3945</v>
      </c>
      <c r="J16" s="16" t="s">
        <v>175</v>
      </c>
      <c r="K16" s="15">
        <v>1860</v>
      </c>
      <c r="L16" s="16" t="s">
        <v>175</v>
      </c>
      <c r="M16" s="15">
        <v>2166</v>
      </c>
      <c r="N16" s="16" t="s">
        <v>1089</v>
      </c>
      <c r="O16" s="17">
        <f>(A1L225C4 + A1L225C5)</f>
        <v>4026</v>
      </c>
      <c r="P16" s="16" t="s">
        <v>176</v>
      </c>
      <c r="Q16" s="15">
        <v>2017</v>
      </c>
      <c r="R16" s="16" t="s">
        <v>176</v>
      </c>
      <c r="S16" s="15">
        <v>2561</v>
      </c>
      <c r="T16" s="16" t="s">
        <v>1090</v>
      </c>
      <c r="U16" s="17">
        <f>(A1L225C7 + A1L225C8)</f>
        <v>4578</v>
      </c>
      <c r="V16" s="16" t="s">
        <v>177</v>
      </c>
      <c r="W16" s="15">
        <v>1793</v>
      </c>
      <c r="X16" s="16" t="s">
        <v>177</v>
      </c>
      <c r="Y16" s="15">
        <v>1933</v>
      </c>
      <c r="Z16" s="16" t="s">
        <v>1091</v>
      </c>
      <c r="AA16" s="17">
        <f>(A1L225C10 + A1L225C11)</f>
        <v>3726</v>
      </c>
      <c r="AB16" s="16" t="s">
        <v>178</v>
      </c>
      <c r="AC16" s="15">
        <v>1657</v>
      </c>
      <c r="AD16" s="16" t="s">
        <v>178</v>
      </c>
      <c r="AE16" s="15">
        <v>1781</v>
      </c>
      <c r="AF16" s="16" t="s">
        <v>1092</v>
      </c>
      <c r="AG16" s="17">
        <f>(A1L225C13 + A1L225C14)</f>
        <v>3438</v>
      </c>
      <c r="AH16" s="16" t="s">
        <v>1093</v>
      </c>
      <c r="AI16" s="17">
        <f>IF(RUN_YEARS &gt; 1,(A1L225C1 + A1L225C4) / 2, 0)</f>
        <v>1925.5</v>
      </c>
      <c r="AJ16" s="16" t="s">
        <v>1094</v>
      </c>
      <c r="AK16" s="17">
        <f>IF(RUN_YEARS &gt; 1,(A1L225C2 + A1L225C5) / 2, 0)</f>
        <v>2060</v>
      </c>
      <c r="AL16" s="16" t="s">
        <v>1095</v>
      </c>
      <c r="AM16" s="17">
        <f>(A1L225C16 + A1L225C17)</f>
        <v>3985.5</v>
      </c>
      <c r="AN16" s="16" t="s">
        <v>1096</v>
      </c>
      <c r="AO16" s="17">
        <f>IF(RUN_YEARS &gt; 2,(A1L225C1 + A1L225C4 + A1L225C7) / 3, 0)</f>
        <v>1956</v>
      </c>
      <c r="AP16" s="16" t="s">
        <v>1097</v>
      </c>
      <c r="AQ16" s="17">
        <f>IF(RUN_YEARS &gt; 2,(A1L225C2 + A1L225C5 + A1L225C8) / 3, 0)</f>
        <v>2227</v>
      </c>
      <c r="AR16" s="16" t="s">
        <v>1098</v>
      </c>
      <c r="AS16" s="17">
        <f>(A1L225C19 + A1L225C20)</f>
        <v>4183</v>
      </c>
      <c r="AT16" s="16" t="s">
        <v>1099</v>
      </c>
      <c r="AU16" s="17">
        <f>IF(RUN_YEARS &gt; 3,(A1L225C1 + A1L225C4 + A1L225C7 + A1L225C10) / 4, 0)</f>
        <v>1915.25</v>
      </c>
      <c r="AV16" s="16" t="s">
        <v>1100</v>
      </c>
      <c r="AW16" s="17">
        <f>IF(RUN_YEARS &gt; 3,(A1L225C2 + A1L225C5 + A1L225C8 + A1L225C11) / 4, 0)</f>
        <v>2153.5</v>
      </c>
      <c r="AX16" s="16" t="s">
        <v>1101</v>
      </c>
      <c r="AY16" s="17">
        <f>(A1L225C22 + A1L225C23)</f>
        <v>4068.75</v>
      </c>
      <c r="AZ16" s="16" t="s">
        <v>1102</v>
      </c>
      <c r="BA16" s="17">
        <f>IF(RUN_YEARS &gt; 4,(A1L225C1 + A1L225C4 + A1L225C7 + A1L225C10 + A1L225C13) / 5, 0)</f>
        <v>1863.6</v>
      </c>
      <c r="BB16" s="16" t="s">
        <v>1103</v>
      </c>
      <c r="BC16" s="17">
        <f>IF(RUN_YEARS &gt; 4,(A1L225C2 + A1L225C5 + A1L225C8 + A1L225C11 + A1L225C14) / 5, 0)</f>
        <v>2079</v>
      </c>
      <c r="BD16" s="16" t="s">
        <v>1104</v>
      </c>
      <c r="BE16" s="17">
        <f>(A1L225C25 + A1L225C26)</f>
        <v>3942.6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10</v>
      </c>
      <c r="F17" s="16" t="s">
        <v>174</v>
      </c>
      <c r="G17" s="15">
        <v>14</v>
      </c>
      <c r="H17" s="16" t="s">
        <v>1105</v>
      </c>
      <c r="I17" s="17">
        <f>(A1L226C1 + A1L226C2)</f>
        <v>24</v>
      </c>
      <c r="J17" s="16" t="s">
        <v>175</v>
      </c>
      <c r="K17" s="15">
        <v>80</v>
      </c>
      <c r="L17" s="16" t="s">
        <v>175</v>
      </c>
      <c r="M17" s="15">
        <v>97</v>
      </c>
      <c r="N17" s="16" t="s">
        <v>1106</v>
      </c>
      <c r="O17" s="17">
        <f>(A1L226C4 + A1L226C5)</f>
        <v>177</v>
      </c>
      <c r="P17" s="16" t="s">
        <v>176</v>
      </c>
      <c r="Q17" s="15">
        <v>168</v>
      </c>
      <c r="R17" s="16" t="s">
        <v>176</v>
      </c>
      <c r="S17" s="15">
        <v>192</v>
      </c>
      <c r="T17" s="16" t="s">
        <v>1107</v>
      </c>
      <c r="U17" s="17">
        <f>(A1L226C7 + A1L226C8)</f>
        <v>360</v>
      </c>
      <c r="V17" s="16" t="s">
        <v>177</v>
      </c>
      <c r="W17" s="15">
        <v>268</v>
      </c>
      <c r="X17" s="16" t="s">
        <v>177</v>
      </c>
      <c r="Y17" s="15">
        <v>379</v>
      </c>
      <c r="Z17" s="16" t="s">
        <v>1108</v>
      </c>
      <c r="AA17" s="17">
        <f>(A1L226C10 + A1L226C11)</f>
        <v>647</v>
      </c>
      <c r="AB17" s="16" t="s">
        <v>178</v>
      </c>
      <c r="AC17" s="15">
        <v>273</v>
      </c>
      <c r="AD17" s="16" t="s">
        <v>178</v>
      </c>
      <c r="AE17" s="15">
        <v>228</v>
      </c>
      <c r="AF17" s="16" t="s">
        <v>1109</v>
      </c>
      <c r="AG17" s="17">
        <f>(A1L226C13 + A1L226C14)</f>
        <v>501</v>
      </c>
      <c r="AH17" s="16" t="s">
        <v>1110</v>
      </c>
      <c r="AI17" s="17">
        <f>IF(RUN_YEARS &gt; 1,(A1L226C1 + A1L226C4) / 2, 0)</f>
        <v>45</v>
      </c>
      <c r="AJ17" s="16" t="s">
        <v>1111</v>
      </c>
      <c r="AK17" s="17">
        <f>IF(RUN_YEARS &gt; 1,(A1L226C2 + A1L226C5) / 2, 0)</f>
        <v>55.5</v>
      </c>
      <c r="AL17" s="16" t="s">
        <v>1112</v>
      </c>
      <c r="AM17" s="17">
        <f>(A1L226C16 + A1L226C17)</f>
        <v>100.5</v>
      </c>
      <c r="AN17" s="16" t="s">
        <v>1113</v>
      </c>
      <c r="AO17" s="17">
        <f>IF(RUN_YEARS &gt; 2,(A1L226C1 + A1L226C4 + A1L226C7) / 3, 0)</f>
        <v>86</v>
      </c>
      <c r="AP17" s="16" t="s">
        <v>1114</v>
      </c>
      <c r="AQ17" s="17">
        <f>IF(RUN_YEARS &gt; 2,(A1L226C2 + A1L226C5 + A1L226C8) / 3, 0)</f>
        <v>101</v>
      </c>
      <c r="AR17" s="16" t="s">
        <v>1115</v>
      </c>
      <c r="AS17" s="17">
        <f>(A1L226C19 + A1L226C20)</f>
        <v>187</v>
      </c>
      <c r="AT17" s="16" t="s">
        <v>1116</v>
      </c>
      <c r="AU17" s="17">
        <f>IF(RUN_YEARS &gt; 3,(A1L226C1 + A1L226C4 + A1L226C7 + A1L226C10) / 4, 0)</f>
        <v>131.5</v>
      </c>
      <c r="AV17" s="16" t="s">
        <v>1117</v>
      </c>
      <c r="AW17" s="17">
        <f>IF(RUN_YEARS &gt; 3,(A1L226C2 + A1L226C5 + A1L226C8 + A1L226C11) / 4, 0)</f>
        <v>170.5</v>
      </c>
      <c r="AX17" s="16" t="s">
        <v>1118</v>
      </c>
      <c r="AY17" s="17">
        <f>(A1L226C22 + A1L226C23)</f>
        <v>302</v>
      </c>
      <c r="AZ17" s="16" t="s">
        <v>1119</v>
      </c>
      <c r="BA17" s="17">
        <f>IF(RUN_YEARS &gt; 4,(A1L226C1 + A1L226C4 + A1L226C7 + A1L226C10 + A1L226C13) / 5, 0)</f>
        <v>159.80000000000001</v>
      </c>
      <c r="BB17" s="16" t="s">
        <v>1120</v>
      </c>
      <c r="BC17" s="17">
        <f>IF(RUN_YEARS &gt; 4,(A1L226C2 + A1L226C5 + A1L226C8 + A1L226C11 + A1L226C14) / 5, 0)</f>
        <v>182</v>
      </c>
      <c r="BD17" s="16" t="s">
        <v>1121</v>
      </c>
      <c r="BE17" s="17">
        <f>(A1L226C25 + A1L226C26)</f>
        <v>341.8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37800</v>
      </c>
      <c r="F18" s="16" t="s">
        <v>174</v>
      </c>
      <c r="G18" s="15">
        <v>2709</v>
      </c>
      <c r="H18" s="16" t="s">
        <v>1122</v>
      </c>
      <c r="I18" s="17">
        <f>(A1L227C1 + A1L227C2)</f>
        <v>40509</v>
      </c>
      <c r="J18" s="16" t="s">
        <v>175</v>
      </c>
      <c r="K18" s="15">
        <v>42905</v>
      </c>
      <c r="L18" s="16" t="s">
        <v>175</v>
      </c>
      <c r="M18" s="15">
        <v>2296</v>
      </c>
      <c r="N18" s="16" t="s">
        <v>1123</v>
      </c>
      <c r="O18" s="17">
        <f>(A1L227C4 + A1L227C5)</f>
        <v>45201</v>
      </c>
      <c r="P18" s="16" t="s">
        <v>176</v>
      </c>
      <c r="Q18" s="15">
        <v>52280</v>
      </c>
      <c r="R18" s="16" t="s">
        <v>176</v>
      </c>
      <c r="S18" s="15">
        <v>2900</v>
      </c>
      <c r="T18" s="16" t="s">
        <v>1124</v>
      </c>
      <c r="U18" s="17">
        <f>(A1L227C7 + A1L227C8)</f>
        <v>55180</v>
      </c>
      <c r="V18" s="16" t="s">
        <v>177</v>
      </c>
      <c r="W18" s="15">
        <v>55784</v>
      </c>
      <c r="X18" s="16" t="s">
        <v>177</v>
      </c>
      <c r="Y18" s="15">
        <v>4372</v>
      </c>
      <c r="Z18" s="16" t="s">
        <v>1125</v>
      </c>
      <c r="AA18" s="17">
        <f>(A1L227C10 + A1L227C11)</f>
        <v>60156</v>
      </c>
      <c r="AB18" s="16" t="s">
        <v>178</v>
      </c>
      <c r="AC18" s="15">
        <v>59088</v>
      </c>
      <c r="AD18" s="16" t="s">
        <v>178</v>
      </c>
      <c r="AE18" s="15">
        <v>4358</v>
      </c>
      <c r="AF18" s="16" t="s">
        <v>1126</v>
      </c>
      <c r="AG18" s="17">
        <f>(A1L227C13 + A1L227C14)</f>
        <v>63446</v>
      </c>
      <c r="AH18" s="16" t="s">
        <v>1127</v>
      </c>
      <c r="AI18" s="17">
        <f>IF(RUN_YEARS &gt; 1,(A1L227C1 + A1L227C4) / 2, 0)</f>
        <v>40352.5</v>
      </c>
      <c r="AJ18" s="16" t="s">
        <v>1128</v>
      </c>
      <c r="AK18" s="17">
        <f>IF(RUN_YEARS &gt; 1,(A1L227C2 + A1L227C5) / 2, 0)</f>
        <v>2502.5</v>
      </c>
      <c r="AL18" s="16" t="s">
        <v>1129</v>
      </c>
      <c r="AM18" s="17">
        <f>(A1L227C16 + A1L227C17)</f>
        <v>42855</v>
      </c>
      <c r="AN18" s="16" t="s">
        <v>1130</v>
      </c>
      <c r="AO18" s="17">
        <f>IF(RUN_YEARS &gt; 2,(A1L227C1 + A1L227C4 + A1L227C7) / 3, 0)</f>
        <v>44328.333333333336</v>
      </c>
      <c r="AP18" s="16" t="s">
        <v>1131</v>
      </c>
      <c r="AQ18" s="17">
        <f>IF(RUN_YEARS &gt; 2,(A1L227C2 + A1L227C5 + A1L227C8) / 3, 0)</f>
        <v>2635</v>
      </c>
      <c r="AR18" s="16" t="s">
        <v>1132</v>
      </c>
      <c r="AS18" s="17">
        <f>(A1L227C19 + A1L227C20)</f>
        <v>46963.333333333336</v>
      </c>
      <c r="AT18" s="16" t="s">
        <v>1133</v>
      </c>
      <c r="AU18" s="17">
        <f>IF(RUN_YEARS &gt; 3,(A1L227C1 + A1L227C4 + A1L227C7 + A1L227C10) / 4, 0)</f>
        <v>47192.25</v>
      </c>
      <c r="AV18" s="16" t="s">
        <v>1134</v>
      </c>
      <c r="AW18" s="17">
        <f>IF(RUN_YEARS &gt; 3,(A1L227C2 + A1L227C5 + A1L227C8 + A1L227C11) / 4, 0)</f>
        <v>3069.25</v>
      </c>
      <c r="AX18" s="16" t="s">
        <v>1135</v>
      </c>
      <c r="AY18" s="17">
        <f>(A1L227C22 + A1L227C23)</f>
        <v>50261.5</v>
      </c>
      <c r="AZ18" s="16" t="s">
        <v>1136</v>
      </c>
      <c r="BA18" s="17">
        <f>IF(RUN_YEARS &gt; 4,(A1L227C1 + A1L227C4 + A1L227C7 + A1L227C10 + A1L227C13) / 5, 0)</f>
        <v>49571.4</v>
      </c>
      <c r="BB18" s="16" t="s">
        <v>1137</v>
      </c>
      <c r="BC18" s="17">
        <f>IF(RUN_YEARS &gt; 4,(A1L227C2 + A1L227C5 + A1L227C8 + A1L227C11 + A1L227C14) / 5, 0)</f>
        <v>3327</v>
      </c>
      <c r="BD18" s="16" t="s">
        <v>1138</v>
      </c>
      <c r="BE18" s="17">
        <f>(A1L227C25 + A1L227C26)</f>
        <v>52898.400000000001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25497</v>
      </c>
      <c r="F19" s="16" t="s">
        <v>174</v>
      </c>
      <c r="G19" s="15">
        <v>16200</v>
      </c>
      <c r="H19" s="16" t="s">
        <v>1139</v>
      </c>
      <c r="I19" s="17">
        <f>(A1L228C1 + A1L228C2)</f>
        <v>41697</v>
      </c>
      <c r="J19" s="16" t="s">
        <v>175</v>
      </c>
      <c r="K19" s="15">
        <v>26350</v>
      </c>
      <c r="L19" s="16" t="s">
        <v>175</v>
      </c>
      <c r="M19" s="15">
        <v>12115</v>
      </c>
      <c r="N19" s="16" t="s">
        <v>1140</v>
      </c>
      <c r="O19" s="17">
        <f>(A1L228C4 + A1L228C5)</f>
        <v>38465</v>
      </c>
      <c r="P19" s="16" t="s">
        <v>176</v>
      </c>
      <c r="Q19" s="15">
        <v>31059</v>
      </c>
      <c r="R19" s="16" t="s">
        <v>176</v>
      </c>
      <c r="S19" s="15">
        <v>12164</v>
      </c>
      <c r="T19" s="16" t="s">
        <v>1141</v>
      </c>
      <c r="U19" s="17">
        <f>(A1L228C7 + A1L228C8)</f>
        <v>43223</v>
      </c>
      <c r="V19" s="16" t="s">
        <v>177</v>
      </c>
      <c r="W19" s="15">
        <v>32392</v>
      </c>
      <c r="X19" s="16" t="s">
        <v>177</v>
      </c>
      <c r="Y19" s="15">
        <v>18433</v>
      </c>
      <c r="Z19" s="16" t="s">
        <v>1142</v>
      </c>
      <c r="AA19" s="17">
        <f>(A1L228C10 + A1L228C11)</f>
        <v>50825</v>
      </c>
      <c r="AB19" s="16" t="s">
        <v>178</v>
      </c>
      <c r="AC19" s="15">
        <v>33291</v>
      </c>
      <c r="AD19" s="16" t="s">
        <v>178</v>
      </c>
      <c r="AE19" s="15">
        <v>13424</v>
      </c>
      <c r="AF19" s="16" t="s">
        <v>1143</v>
      </c>
      <c r="AG19" s="17">
        <f>(A1L228C13 + A1L228C14)</f>
        <v>46715</v>
      </c>
      <c r="AH19" s="16" t="s">
        <v>1144</v>
      </c>
      <c r="AI19" s="17">
        <f>IF(RUN_YEARS &gt; 1,(A1L228C1 + A1L228C4) / 2, 0)</f>
        <v>25923.5</v>
      </c>
      <c r="AJ19" s="16" t="s">
        <v>1145</v>
      </c>
      <c r="AK19" s="17">
        <f>IF(RUN_YEARS &gt; 1,(A1L228C2 + A1L228C5) / 2, 0)</f>
        <v>14157.5</v>
      </c>
      <c r="AL19" s="16" t="s">
        <v>1146</v>
      </c>
      <c r="AM19" s="17">
        <f>(A1L228C16 + A1L228C17)</f>
        <v>40081</v>
      </c>
      <c r="AN19" s="16" t="s">
        <v>1147</v>
      </c>
      <c r="AO19" s="17">
        <f>IF(RUN_YEARS &gt; 2,(A1L228C1 + A1L228C4 + A1L228C7) / 3, 0)</f>
        <v>27635.333333333332</v>
      </c>
      <c r="AP19" s="16" t="s">
        <v>1148</v>
      </c>
      <c r="AQ19" s="17">
        <f>IF(RUN_YEARS &gt; 2,(A1L228C2 + A1L228C5 + A1L228C8) / 3, 0)</f>
        <v>13493</v>
      </c>
      <c r="AR19" s="16" t="s">
        <v>1149</v>
      </c>
      <c r="AS19" s="17">
        <f>(A1L228C19 + A1L228C20)</f>
        <v>41128.333333333328</v>
      </c>
      <c r="AT19" s="16" t="s">
        <v>1150</v>
      </c>
      <c r="AU19" s="17">
        <f>IF(RUN_YEARS &gt; 3,(A1L228C1 + A1L228C4 + A1L228C7 + A1L228C10) / 4, 0)</f>
        <v>28824.5</v>
      </c>
      <c r="AV19" s="16" t="s">
        <v>1151</v>
      </c>
      <c r="AW19" s="17">
        <f>IF(RUN_YEARS &gt; 3,(A1L228C2 + A1L228C5 + A1L228C8 + A1L228C11) / 4, 0)</f>
        <v>14728</v>
      </c>
      <c r="AX19" s="16" t="s">
        <v>1152</v>
      </c>
      <c r="AY19" s="17">
        <f>(A1L228C22 + A1L228C23)</f>
        <v>43552.5</v>
      </c>
      <c r="AZ19" s="16" t="s">
        <v>1153</v>
      </c>
      <c r="BA19" s="17">
        <f>IF(RUN_YEARS &gt; 4,(A1L228C1 + A1L228C4 + A1L228C7 + A1L228C10 + A1L228C13) / 5, 0)</f>
        <v>29717.8</v>
      </c>
      <c r="BB19" s="16" t="s">
        <v>1154</v>
      </c>
      <c r="BC19" s="17">
        <f>IF(RUN_YEARS &gt; 4,(A1L228C2 + A1L228C5 + A1L228C8 + A1L228C11 + A1L228C14) / 5, 0)</f>
        <v>14467.2</v>
      </c>
      <c r="BD19" s="16" t="s">
        <v>1155</v>
      </c>
      <c r="BE19" s="17">
        <f>(A1L228C25 + A1L228C26)</f>
        <v>44185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8</v>
      </c>
      <c r="F20" s="16" t="s">
        <v>174</v>
      </c>
      <c r="G20" s="15">
        <v>8</v>
      </c>
      <c r="H20" s="16" t="s">
        <v>1156</v>
      </c>
      <c r="I20" s="17">
        <f>(A1L229C1 + A1L229C2)</f>
        <v>16</v>
      </c>
      <c r="J20" s="16" t="s">
        <v>175</v>
      </c>
      <c r="K20" s="15">
        <v>3</v>
      </c>
      <c r="L20" s="16" t="s">
        <v>175</v>
      </c>
      <c r="M20" s="15">
        <v>6</v>
      </c>
      <c r="N20" s="16" t="s">
        <v>1157</v>
      </c>
      <c r="O20" s="17">
        <f>(A1L229C4 + A1L229C5)</f>
        <v>9</v>
      </c>
      <c r="P20" s="16" t="s">
        <v>176</v>
      </c>
      <c r="Q20" s="15">
        <v>11</v>
      </c>
      <c r="R20" s="16" t="s">
        <v>176</v>
      </c>
      <c r="S20" s="15">
        <v>39</v>
      </c>
      <c r="T20" s="16" t="s">
        <v>1158</v>
      </c>
      <c r="U20" s="17">
        <f>(A1L229C7 + A1L229C8)</f>
        <v>50</v>
      </c>
      <c r="V20" s="16" t="s">
        <v>177</v>
      </c>
      <c r="W20" s="15">
        <v>12</v>
      </c>
      <c r="X20" s="16" t="s">
        <v>177</v>
      </c>
      <c r="Y20" s="15">
        <v>50</v>
      </c>
      <c r="Z20" s="16" t="s">
        <v>1159</v>
      </c>
      <c r="AA20" s="17">
        <f>(A1L229C10 + A1L229C11)</f>
        <v>62</v>
      </c>
      <c r="AB20" s="16" t="s">
        <v>178</v>
      </c>
      <c r="AC20" s="15">
        <v>12</v>
      </c>
      <c r="AD20" s="16" t="s">
        <v>178</v>
      </c>
      <c r="AE20" s="15">
        <v>53</v>
      </c>
      <c r="AF20" s="16" t="s">
        <v>1160</v>
      </c>
      <c r="AG20" s="17">
        <f>(A1L229C13 + A1L229C14)</f>
        <v>65</v>
      </c>
      <c r="AH20" s="16" t="s">
        <v>1161</v>
      </c>
      <c r="AI20" s="17">
        <f>IF(RUN_YEARS &gt; 1,(A1L229C1 + A1L229C4) / 2, 0)</f>
        <v>5.5</v>
      </c>
      <c r="AJ20" s="16" t="s">
        <v>1162</v>
      </c>
      <c r="AK20" s="17">
        <f>IF(RUN_YEARS &gt; 1,(A1L229C2 + A1L229C5) / 2, 0)</f>
        <v>7</v>
      </c>
      <c r="AL20" s="16" t="s">
        <v>1163</v>
      </c>
      <c r="AM20" s="17">
        <f>(A1L229C16 + A1L229C17)</f>
        <v>12.5</v>
      </c>
      <c r="AN20" s="16" t="s">
        <v>1164</v>
      </c>
      <c r="AO20" s="17">
        <f>IF(RUN_YEARS &gt; 2,(A1L229C1 + A1L229C4 + A1L229C7) / 3, 0)</f>
        <v>7.333333333333333</v>
      </c>
      <c r="AP20" s="16" t="s">
        <v>1165</v>
      </c>
      <c r="AQ20" s="17">
        <f>IF(RUN_YEARS &gt; 2,(A1L229C2 + A1L229C5 + A1L229C8) / 3, 0)</f>
        <v>17.666666666666668</v>
      </c>
      <c r="AR20" s="16" t="s">
        <v>1166</v>
      </c>
      <c r="AS20" s="17">
        <f>(A1L229C19 + A1L229C20)</f>
        <v>25</v>
      </c>
      <c r="AT20" s="16" t="s">
        <v>1167</v>
      </c>
      <c r="AU20" s="17">
        <f>IF(RUN_YEARS &gt; 3,(A1L229C1 + A1L229C4 + A1L229C7 + A1L229C10) / 4, 0)</f>
        <v>8.5</v>
      </c>
      <c r="AV20" s="16" t="s">
        <v>1168</v>
      </c>
      <c r="AW20" s="17">
        <f>IF(RUN_YEARS &gt; 3,(A1L229C2 + A1L229C5 + A1L229C8 + A1L229C11) / 4, 0)</f>
        <v>25.75</v>
      </c>
      <c r="AX20" s="16" t="s">
        <v>1169</v>
      </c>
      <c r="AY20" s="17">
        <f>(A1L229C22 + A1L229C23)</f>
        <v>34.25</v>
      </c>
      <c r="AZ20" s="16" t="s">
        <v>1170</v>
      </c>
      <c r="BA20" s="17">
        <f>IF(RUN_YEARS &gt; 4,(A1L229C1 + A1L229C4 + A1L229C7 + A1L229C10 + A1L229C13) / 5, 0)</f>
        <v>9.1999999999999993</v>
      </c>
      <c r="BB20" s="16" t="s">
        <v>1171</v>
      </c>
      <c r="BC20" s="17">
        <f>IF(RUN_YEARS &gt; 4,(A1L229C2 + A1L229C5 + A1L229C8 + A1L229C11 + A1L229C14) / 5, 0)</f>
        <v>31.2</v>
      </c>
      <c r="BD20" s="16" t="s">
        <v>1172</v>
      </c>
      <c r="BE20" s="17">
        <f>(A1L229C25 + A1L229C26)</f>
        <v>40.4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3685</v>
      </c>
      <c r="F21" s="16" t="s">
        <v>174</v>
      </c>
      <c r="G21" s="15">
        <v>3535</v>
      </c>
      <c r="H21" s="16" t="s">
        <v>1173</v>
      </c>
      <c r="I21" s="17">
        <f>(A1L230C1 + A1L230C2)</f>
        <v>7220</v>
      </c>
      <c r="J21" s="16" t="s">
        <v>175</v>
      </c>
      <c r="K21" s="15">
        <v>5661</v>
      </c>
      <c r="L21" s="16" t="s">
        <v>175</v>
      </c>
      <c r="M21" s="15">
        <v>4816</v>
      </c>
      <c r="N21" s="16" t="s">
        <v>1174</v>
      </c>
      <c r="O21" s="17">
        <f>(A1L230C4 + A1L230C5)</f>
        <v>10477</v>
      </c>
      <c r="P21" s="16" t="s">
        <v>176</v>
      </c>
      <c r="Q21" s="15">
        <v>6245</v>
      </c>
      <c r="R21" s="16" t="s">
        <v>176</v>
      </c>
      <c r="S21" s="15">
        <v>5328</v>
      </c>
      <c r="T21" s="16" t="s">
        <v>1175</v>
      </c>
      <c r="U21" s="17">
        <f>(A1L230C7 + A1L230C8)</f>
        <v>11573</v>
      </c>
      <c r="V21" s="16" t="s">
        <v>177</v>
      </c>
      <c r="W21" s="15">
        <v>4826</v>
      </c>
      <c r="X21" s="16" t="s">
        <v>177</v>
      </c>
      <c r="Y21" s="15">
        <v>4902</v>
      </c>
      <c r="Z21" s="16" t="s">
        <v>1176</v>
      </c>
      <c r="AA21" s="17">
        <f>(A1L230C10 + A1L230C11)</f>
        <v>9728</v>
      </c>
      <c r="AB21" s="16" t="s">
        <v>178</v>
      </c>
      <c r="AC21" s="15">
        <v>5487</v>
      </c>
      <c r="AD21" s="16" t="s">
        <v>178</v>
      </c>
      <c r="AE21" s="15">
        <v>4680</v>
      </c>
      <c r="AF21" s="16" t="s">
        <v>1177</v>
      </c>
      <c r="AG21" s="17">
        <f>(A1L230C13 + A1L230C14)</f>
        <v>10167</v>
      </c>
      <c r="AH21" s="16" t="s">
        <v>1178</v>
      </c>
      <c r="AI21" s="17">
        <f>IF(RUN_YEARS &gt; 1,(A1L230C1 + A1L230C4) / 2, 0)</f>
        <v>4673</v>
      </c>
      <c r="AJ21" s="16" t="s">
        <v>1179</v>
      </c>
      <c r="AK21" s="17">
        <f>IF(RUN_YEARS &gt; 1,(A1L230C2 + A1L230C5) / 2, 0)</f>
        <v>4175.5</v>
      </c>
      <c r="AL21" s="16" t="s">
        <v>1180</v>
      </c>
      <c r="AM21" s="17">
        <f>(A1L230C16 + A1L230C17)</f>
        <v>8848.5</v>
      </c>
      <c r="AN21" s="16" t="s">
        <v>1181</v>
      </c>
      <c r="AO21" s="17">
        <f>IF(RUN_YEARS &gt; 2,(A1L230C1 + A1L230C4 + A1L230C7) / 3, 0)</f>
        <v>5197</v>
      </c>
      <c r="AP21" s="16" t="s">
        <v>1182</v>
      </c>
      <c r="AQ21" s="17">
        <f>IF(RUN_YEARS &gt; 2,(A1L230C2 + A1L230C5 + A1L230C8) / 3, 0)</f>
        <v>4559.666666666667</v>
      </c>
      <c r="AR21" s="16" t="s">
        <v>1183</v>
      </c>
      <c r="AS21" s="17">
        <f>(A1L230C19 + A1L230C20)</f>
        <v>9756.6666666666679</v>
      </c>
      <c r="AT21" s="16" t="s">
        <v>1184</v>
      </c>
      <c r="AU21" s="17">
        <f>IF(RUN_YEARS &gt; 3,(A1L230C1 + A1L230C4 + A1L230C7 + A1L230C10) / 4, 0)</f>
        <v>5104.25</v>
      </c>
      <c r="AV21" s="16" t="s">
        <v>1185</v>
      </c>
      <c r="AW21" s="17">
        <f>IF(RUN_YEARS &gt; 3,(A1L230C2 + A1L230C5 + A1L230C8 + A1L230C11) / 4, 0)</f>
        <v>4645.25</v>
      </c>
      <c r="AX21" s="16" t="s">
        <v>1186</v>
      </c>
      <c r="AY21" s="17">
        <f>(A1L230C22 + A1L230C23)</f>
        <v>9749.5</v>
      </c>
      <c r="AZ21" s="16" t="s">
        <v>1187</v>
      </c>
      <c r="BA21" s="17">
        <f>IF(RUN_YEARS &gt; 4,(A1L230C1 + A1L230C4 + A1L230C7 + A1L230C10 + A1L230C13) / 5, 0)</f>
        <v>5180.8</v>
      </c>
      <c r="BB21" s="16" t="s">
        <v>1188</v>
      </c>
      <c r="BC21" s="17">
        <f>IF(RUN_YEARS &gt; 4,(A1L230C2 + A1L230C5 + A1L230C8 + A1L230C11 + A1L230C14) / 5, 0)</f>
        <v>4652.2</v>
      </c>
      <c r="BD21" s="16" t="s">
        <v>1189</v>
      </c>
      <c r="BE21" s="17">
        <f>(A1L230C25 + A1L230C26)</f>
        <v>9833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9972</v>
      </c>
      <c r="F22" s="16" t="s">
        <v>174</v>
      </c>
      <c r="G22" s="15">
        <v>10696</v>
      </c>
      <c r="H22" s="16" t="s">
        <v>1190</v>
      </c>
      <c r="I22" s="17">
        <f>(A1L231C1 + A1L231C2)</f>
        <v>20668</v>
      </c>
      <c r="J22" s="16" t="s">
        <v>175</v>
      </c>
      <c r="K22" s="15">
        <v>12537</v>
      </c>
      <c r="L22" s="16" t="s">
        <v>175</v>
      </c>
      <c r="M22" s="15">
        <v>13147</v>
      </c>
      <c r="N22" s="16" t="s">
        <v>1191</v>
      </c>
      <c r="O22" s="17">
        <f>(A1L231C4 + A1L231C5)</f>
        <v>25684</v>
      </c>
      <c r="P22" s="16" t="s">
        <v>176</v>
      </c>
      <c r="Q22" s="15">
        <v>15132</v>
      </c>
      <c r="R22" s="16" t="s">
        <v>176</v>
      </c>
      <c r="S22" s="15">
        <v>16768</v>
      </c>
      <c r="T22" s="16" t="s">
        <v>1192</v>
      </c>
      <c r="U22" s="17">
        <f>(A1L231C7 + A1L231C8)</f>
        <v>31900</v>
      </c>
      <c r="V22" s="16" t="s">
        <v>177</v>
      </c>
      <c r="W22" s="15">
        <v>14080</v>
      </c>
      <c r="X22" s="16" t="s">
        <v>177</v>
      </c>
      <c r="Y22" s="15">
        <v>14552</v>
      </c>
      <c r="Z22" s="16" t="s">
        <v>1193</v>
      </c>
      <c r="AA22" s="17">
        <f>(A1L231C10 + A1L231C11)</f>
        <v>28632</v>
      </c>
      <c r="AB22" s="16" t="s">
        <v>178</v>
      </c>
      <c r="AC22" s="15">
        <v>14149</v>
      </c>
      <c r="AD22" s="16" t="s">
        <v>178</v>
      </c>
      <c r="AE22" s="15">
        <v>14571</v>
      </c>
      <c r="AF22" s="16" t="s">
        <v>1194</v>
      </c>
      <c r="AG22" s="17">
        <f>(A1L231C13 + A1L231C14)</f>
        <v>28720</v>
      </c>
      <c r="AH22" s="16" t="s">
        <v>1195</v>
      </c>
      <c r="AI22" s="17">
        <f>IF(RUN_YEARS &gt; 1,(A1L231C1 + A1L231C4) / 2, 0)</f>
        <v>11254.5</v>
      </c>
      <c r="AJ22" s="16" t="s">
        <v>1196</v>
      </c>
      <c r="AK22" s="17">
        <f>IF(RUN_YEARS &gt; 1,(A1L231C2 + A1L231C5) / 2, 0)</f>
        <v>11921.5</v>
      </c>
      <c r="AL22" s="16" t="s">
        <v>1197</v>
      </c>
      <c r="AM22" s="17">
        <f>(A1L231C16 + A1L231C17)</f>
        <v>23176</v>
      </c>
      <c r="AN22" s="16" t="s">
        <v>1198</v>
      </c>
      <c r="AO22" s="17">
        <f>IF(RUN_YEARS &gt; 2,(A1L231C1 + A1L231C4 + A1L231C7) / 3, 0)</f>
        <v>12547</v>
      </c>
      <c r="AP22" s="16" t="s">
        <v>1199</v>
      </c>
      <c r="AQ22" s="17">
        <f>IF(RUN_YEARS &gt; 2,(A1L231C2 + A1L231C5 + A1L231C8) / 3, 0)</f>
        <v>13537</v>
      </c>
      <c r="AR22" s="16" t="s">
        <v>1200</v>
      </c>
      <c r="AS22" s="17">
        <f>(A1L231C19 + A1L231C20)</f>
        <v>26084</v>
      </c>
      <c r="AT22" s="16" t="s">
        <v>1201</v>
      </c>
      <c r="AU22" s="17">
        <f>IF(RUN_YEARS &gt; 3,(A1L231C1 + A1L231C4 + A1L231C7 + A1L231C10) / 4, 0)</f>
        <v>12930.25</v>
      </c>
      <c r="AV22" s="16" t="s">
        <v>1202</v>
      </c>
      <c r="AW22" s="17">
        <f>IF(RUN_YEARS &gt; 3,(A1L231C2 + A1L231C5 + A1L231C8 + A1L231C11) / 4, 0)</f>
        <v>13790.75</v>
      </c>
      <c r="AX22" s="16" t="s">
        <v>1203</v>
      </c>
      <c r="AY22" s="17">
        <f>(A1L231C22 + A1L231C23)</f>
        <v>26721</v>
      </c>
      <c r="AZ22" s="16" t="s">
        <v>1204</v>
      </c>
      <c r="BA22" s="17">
        <f>IF(RUN_YEARS &gt; 4,(A1L231C1 + A1L231C4 + A1L231C7 + A1L231C10 + A1L231C13) / 5, 0)</f>
        <v>13174</v>
      </c>
      <c r="BB22" s="16" t="s">
        <v>1205</v>
      </c>
      <c r="BC22" s="17">
        <f>IF(RUN_YEARS &gt; 4,(A1L231C2 + A1L231C5 + A1L231C8 + A1L231C11 + A1L231C14) / 5, 0)</f>
        <v>13946.8</v>
      </c>
      <c r="BD22" s="16" t="s">
        <v>1206</v>
      </c>
      <c r="BE22" s="17">
        <f>(A1L231C25 + A1L231C26)</f>
        <v>27120.799999999999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157732</v>
      </c>
      <c r="F23" s="16" t="s">
        <v>174</v>
      </c>
      <c r="G23" s="15">
        <v>158710</v>
      </c>
      <c r="H23" s="16" t="s">
        <v>1207</v>
      </c>
      <c r="I23" s="17">
        <f>(A1L232C1 + A1L232C2)</f>
        <v>316442</v>
      </c>
      <c r="J23" s="16" t="s">
        <v>175</v>
      </c>
      <c r="K23" s="15">
        <v>136350</v>
      </c>
      <c r="L23" s="16" t="s">
        <v>175</v>
      </c>
      <c r="M23" s="15">
        <v>153696</v>
      </c>
      <c r="N23" s="16" t="s">
        <v>1208</v>
      </c>
      <c r="O23" s="17">
        <f>(A1L232C4 + A1L232C5)</f>
        <v>290046</v>
      </c>
      <c r="P23" s="16" t="s">
        <v>176</v>
      </c>
      <c r="Q23" s="15">
        <v>129787</v>
      </c>
      <c r="R23" s="16" t="s">
        <v>176</v>
      </c>
      <c r="S23" s="15">
        <v>143646</v>
      </c>
      <c r="T23" s="16" t="s">
        <v>1209</v>
      </c>
      <c r="U23" s="17">
        <f>(A1L232C7 + A1L232C8)</f>
        <v>273433</v>
      </c>
      <c r="V23" s="16" t="s">
        <v>177</v>
      </c>
      <c r="W23" s="15">
        <v>102083</v>
      </c>
      <c r="X23" s="16" t="s">
        <v>177</v>
      </c>
      <c r="Y23" s="15">
        <v>101927</v>
      </c>
      <c r="Z23" s="16" t="s">
        <v>1210</v>
      </c>
      <c r="AA23" s="17">
        <f>(A1L232C10 + A1L232C11)</f>
        <v>204010</v>
      </c>
      <c r="AB23" s="16" t="s">
        <v>178</v>
      </c>
      <c r="AC23" s="15">
        <v>78970</v>
      </c>
      <c r="AD23" s="16" t="s">
        <v>178</v>
      </c>
      <c r="AE23" s="15">
        <v>80604</v>
      </c>
      <c r="AF23" s="16" t="s">
        <v>1211</v>
      </c>
      <c r="AG23" s="17">
        <f>(A1L232C13 + A1L232C14)</f>
        <v>159574</v>
      </c>
      <c r="AH23" s="16" t="s">
        <v>1212</v>
      </c>
      <c r="AI23" s="17">
        <f>IF(RUN_YEARS &gt; 1,(A1L232C1 + A1L232C4) / 2, 0)</f>
        <v>147041</v>
      </c>
      <c r="AJ23" s="16" t="s">
        <v>1213</v>
      </c>
      <c r="AK23" s="17">
        <f>IF(RUN_YEARS &gt; 1,(A1L232C2 + A1L232C5) / 2, 0)</f>
        <v>156203</v>
      </c>
      <c r="AL23" s="16" t="s">
        <v>1214</v>
      </c>
      <c r="AM23" s="17">
        <f>(A1L232C16 + A1L232C17)</f>
        <v>303244</v>
      </c>
      <c r="AN23" s="16" t="s">
        <v>1215</v>
      </c>
      <c r="AO23" s="17">
        <f>IF(RUN_YEARS &gt; 2,(A1L232C1 + A1L232C4 + A1L232C7) / 3, 0)</f>
        <v>141289.66666666666</v>
      </c>
      <c r="AP23" s="16" t="s">
        <v>1216</v>
      </c>
      <c r="AQ23" s="17">
        <f>IF(RUN_YEARS &gt; 2,(A1L232C2 + A1L232C5 + A1L232C8) / 3, 0)</f>
        <v>152017.33333333334</v>
      </c>
      <c r="AR23" s="16" t="s">
        <v>1217</v>
      </c>
      <c r="AS23" s="17">
        <f>(A1L232C19 + A1L232C20)</f>
        <v>293307</v>
      </c>
      <c r="AT23" s="16" t="s">
        <v>1218</v>
      </c>
      <c r="AU23" s="17">
        <f>IF(RUN_YEARS &gt; 3,(A1L232C1 + A1L232C4 + A1L232C7 + A1L232C10) / 4, 0)</f>
        <v>131488</v>
      </c>
      <c r="AV23" s="16" t="s">
        <v>1219</v>
      </c>
      <c r="AW23" s="17">
        <f>IF(RUN_YEARS &gt; 3,(A1L232C2 + A1L232C5 + A1L232C8 + A1L232C11) / 4, 0)</f>
        <v>139494.75</v>
      </c>
      <c r="AX23" s="16" t="s">
        <v>1220</v>
      </c>
      <c r="AY23" s="17">
        <f>(A1L232C22 + A1L232C23)</f>
        <v>270982.75</v>
      </c>
      <c r="AZ23" s="16" t="s">
        <v>1221</v>
      </c>
      <c r="BA23" s="17">
        <f>IF(RUN_YEARS &gt; 4,(A1L232C1 + A1L232C4 + A1L232C7 + A1L232C10 + A1L232C13) / 5, 0)</f>
        <v>120984.4</v>
      </c>
      <c r="BB23" s="16" t="s">
        <v>1222</v>
      </c>
      <c r="BC23" s="17">
        <f>IF(RUN_YEARS &gt; 4,(A1L232C2 + A1L232C5 + A1L232C8 + A1L232C11 + A1L232C14) / 5, 0)</f>
        <v>127716.6</v>
      </c>
      <c r="BD23" s="16" t="s">
        <v>1223</v>
      </c>
      <c r="BE23" s="17">
        <f>(A1L232C25 + A1L232C26)</f>
        <v>248701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71</v>
      </c>
      <c r="F24" s="16" t="s">
        <v>174</v>
      </c>
      <c r="G24" s="15">
        <v>233</v>
      </c>
      <c r="H24" s="16" t="s">
        <v>1224</v>
      </c>
      <c r="I24" s="17">
        <f>(A1L233C1 + A1L233C2)</f>
        <v>304</v>
      </c>
      <c r="J24" s="16" t="s">
        <v>175</v>
      </c>
      <c r="K24" s="15">
        <v>237</v>
      </c>
      <c r="L24" s="16" t="s">
        <v>175</v>
      </c>
      <c r="M24" s="15">
        <v>186</v>
      </c>
      <c r="N24" s="16" t="s">
        <v>1225</v>
      </c>
      <c r="O24" s="17">
        <f>(A1L233C4 + A1L233C5)</f>
        <v>423</v>
      </c>
      <c r="P24" s="16" t="s">
        <v>176</v>
      </c>
      <c r="Q24" s="15">
        <v>247</v>
      </c>
      <c r="R24" s="16" t="s">
        <v>176</v>
      </c>
      <c r="S24" s="15">
        <v>57</v>
      </c>
      <c r="T24" s="16" t="s">
        <v>1226</v>
      </c>
      <c r="U24" s="17">
        <f>(A1L233C7 + A1L233C8)</f>
        <v>304</v>
      </c>
      <c r="V24" s="16" t="s">
        <v>177</v>
      </c>
      <c r="W24" s="15">
        <v>112</v>
      </c>
      <c r="X24" s="16" t="s">
        <v>177</v>
      </c>
      <c r="Y24" s="15">
        <v>69</v>
      </c>
      <c r="Z24" s="16" t="s">
        <v>1227</v>
      </c>
      <c r="AA24" s="17">
        <f>(A1L233C10 + A1L233C11)</f>
        <v>181</v>
      </c>
      <c r="AB24" s="16" t="s">
        <v>178</v>
      </c>
      <c r="AC24" s="15">
        <v>120</v>
      </c>
      <c r="AD24" s="16" t="s">
        <v>178</v>
      </c>
      <c r="AE24" s="15">
        <v>34</v>
      </c>
      <c r="AF24" s="16" t="s">
        <v>1228</v>
      </c>
      <c r="AG24" s="17">
        <f>(A1L233C13 + A1L233C14)</f>
        <v>154</v>
      </c>
      <c r="AH24" s="16" t="s">
        <v>1229</v>
      </c>
      <c r="AI24" s="17">
        <f>IF(RUN_YEARS &gt; 1,(A1L233C1 + A1L233C4) / 2, 0)</f>
        <v>154</v>
      </c>
      <c r="AJ24" s="16" t="s">
        <v>1230</v>
      </c>
      <c r="AK24" s="17">
        <f>IF(RUN_YEARS &gt; 1,(A1L233C2 + A1L233C5) / 2, 0)</f>
        <v>209.5</v>
      </c>
      <c r="AL24" s="16" t="s">
        <v>1231</v>
      </c>
      <c r="AM24" s="17">
        <f>(A1L233C16 + A1L233C17)</f>
        <v>363.5</v>
      </c>
      <c r="AN24" s="16" t="s">
        <v>1232</v>
      </c>
      <c r="AO24" s="17">
        <f>IF(RUN_YEARS &gt; 2,(A1L233C1 + A1L233C4 + A1L233C7) / 3, 0)</f>
        <v>185</v>
      </c>
      <c r="AP24" s="16" t="s">
        <v>1233</v>
      </c>
      <c r="AQ24" s="17">
        <f>IF(RUN_YEARS &gt; 2,(A1L233C2 + A1L233C5 + A1L233C8) / 3, 0)</f>
        <v>158.66666666666666</v>
      </c>
      <c r="AR24" s="16" t="s">
        <v>1234</v>
      </c>
      <c r="AS24" s="17">
        <f>(A1L233C19 + A1L233C20)</f>
        <v>343.66666666666663</v>
      </c>
      <c r="AT24" s="16" t="s">
        <v>1235</v>
      </c>
      <c r="AU24" s="17">
        <f>IF(RUN_YEARS &gt; 3,(A1L233C1 + A1L233C4 + A1L233C7 + A1L233C10) / 4, 0)</f>
        <v>166.75</v>
      </c>
      <c r="AV24" s="16" t="s">
        <v>1236</v>
      </c>
      <c r="AW24" s="17">
        <f>IF(RUN_YEARS &gt; 3,(A1L233C2 + A1L233C5 + A1L233C8 + A1L233C11) / 4, 0)</f>
        <v>136.25</v>
      </c>
      <c r="AX24" s="16" t="s">
        <v>1237</v>
      </c>
      <c r="AY24" s="17">
        <f>(A1L233C22 + A1L233C23)</f>
        <v>303</v>
      </c>
      <c r="AZ24" s="16" t="s">
        <v>1238</v>
      </c>
      <c r="BA24" s="17">
        <f>IF(RUN_YEARS &gt; 4,(A1L233C1 + A1L233C4 + A1L233C7 + A1L233C10 + A1L233C13) / 5, 0)</f>
        <v>157.4</v>
      </c>
      <c r="BB24" s="16" t="s">
        <v>1239</v>
      </c>
      <c r="BC24" s="17">
        <f>IF(RUN_YEARS &gt; 4,(A1L233C2 + A1L233C5 + A1L233C8 + A1L233C11 + A1L233C14) / 5, 0)</f>
        <v>115.8</v>
      </c>
      <c r="BD24" s="16" t="s">
        <v>1240</v>
      </c>
      <c r="BE24" s="17">
        <f>(A1L233C25 + A1L233C26)</f>
        <v>273.2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167775</v>
      </c>
      <c r="F25" s="16" t="s">
        <v>1242</v>
      </c>
      <c r="G25" s="17">
        <f>(A1L231C2 + A1L232C2 + A1L233C2)</f>
        <v>169639</v>
      </c>
      <c r="H25" s="16" t="s">
        <v>1243</v>
      </c>
      <c r="I25" s="17">
        <f>(A1L234C1 + A1L234C2)</f>
        <v>337414</v>
      </c>
      <c r="J25" s="16" t="s">
        <v>1244</v>
      </c>
      <c r="K25" s="17">
        <f>(A1L231C4 + A1L232C4 + A1L233C4)</f>
        <v>149124</v>
      </c>
      <c r="L25" s="16" t="s">
        <v>1245</v>
      </c>
      <c r="M25" s="17">
        <f>(A1L231C5 + A1L232C5 + A1L233C5)</f>
        <v>167029</v>
      </c>
      <c r="N25" s="16" t="s">
        <v>1246</v>
      </c>
      <c r="O25" s="17">
        <f>(A1L234C4 + A1L234C5)</f>
        <v>316153</v>
      </c>
      <c r="P25" s="16" t="s">
        <v>1247</v>
      </c>
      <c r="Q25" s="17">
        <f>(A1L231C7 + A1L232C7 + A1L233C7)</f>
        <v>145166</v>
      </c>
      <c r="R25" s="16" t="s">
        <v>1248</v>
      </c>
      <c r="S25" s="17">
        <f>(A1L231C8 + A1L232C8 + A1L233C8)</f>
        <v>160471</v>
      </c>
      <c r="T25" s="16" t="s">
        <v>1249</v>
      </c>
      <c r="U25" s="17">
        <f>(A1L234C7 + A1L234C8)</f>
        <v>305637</v>
      </c>
      <c r="V25" s="16" t="s">
        <v>1250</v>
      </c>
      <c r="W25" s="17">
        <f>(A1L231C10 + A1L232C10 + A1L233C10)</f>
        <v>116275</v>
      </c>
      <c r="X25" s="16" t="s">
        <v>1251</v>
      </c>
      <c r="Y25" s="17">
        <f>(A1L231C11 + A1L232C11 + A1L233C11)</f>
        <v>116548</v>
      </c>
      <c r="Z25" s="16" t="s">
        <v>1252</v>
      </c>
      <c r="AA25" s="17">
        <f>(A1L234C10 + A1L234C11)</f>
        <v>232823</v>
      </c>
      <c r="AB25" s="16" t="s">
        <v>1253</v>
      </c>
      <c r="AC25" s="17">
        <f>(A1L231C13 + A1L232C13 + A1L233C13)</f>
        <v>93239</v>
      </c>
      <c r="AD25" s="16" t="s">
        <v>1254</v>
      </c>
      <c r="AE25" s="17">
        <f>(A1L231C14 + A1L232C14 + A1L233C14)</f>
        <v>95209</v>
      </c>
      <c r="AF25" s="16" t="s">
        <v>1255</v>
      </c>
      <c r="AG25" s="17">
        <f>(A1L234C13 + A1L234C14)</f>
        <v>188448</v>
      </c>
      <c r="AH25" s="16" t="s">
        <v>1256</v>
      </c>
      <c r="AI25" s="17">
        <f>IF(RUN_YEARS &gt; 1,(A1L234C1 + A1L234C4) / 2, 0)</f>
        <v>158449.5</v>
      </c>
      <c r="AJ25" s="16" t="s">
        <v>1257</v>
      </c>
      <c r="AK25" s="17">
        <f>IF(RUN_YEARS &gt; 1,(A1L234C2 + A1L234C5) / 2, 0)</f>
        <v>168334</v>
      </c>
      <c r="AL25" s="16" t="s">
        <v>1258</v>
      </c>
      <c r="AM25" s="17">
        <f>(A1L234C16 + A1L234C17)</f>
        <v>326783.5</v>
      </c>
      <c r="AN25" s="16" t="s">
        <v>1259</v>
      </c>
      <c r="AO25" s="17">
        <f>IF(RUN_YEARS &gt; 2,(A1L234C1 + A1L234C4 + A1L234C7) / 3, 0)</f>
        <v>154021.66666666666</v>
      </c>
      <c r="AP25" s="16" t="s">
        <v>1260</v>
      </c>
      <c r="AQ25" s="17">
        <f>IF(RUN_YEARS &gt; 2,(A1L234C2 + A1L234C5 + A1L234C8) / 3, 0)</f>
        <v>165713</v>
      </c>
      <c r="AR25" s="16" t="s">
        <v>1261</v>
      </c>
      <c r="AS25" s="17">
        <f>(A1L234C19 + A1L234C20)</f>
        <v>319734.66666666663</v>
      </c>
      <c r="AT25" s="16" t="s">
        <v>1262</v>
      </c>
      <c r="AU25" s="17">
        <f>IF(RUN_YEARS &gt; 3,(A1L234C1 + A1L234C4 + A1L234C7 + A1L234C10) / 4, 0)</f>
        <v>144585</v>
      </c>
      <c r="AV25" s="16" t="s">
        <v>1263</v>
      </c>
      <c r="AW25" s="17">
        <f>IF(RUN_YEARS &gt; 3,(A1L234C2 + A1L234C5 + A1L234C8 + A1L234C11) / 4, 0)</f>
        <v>153421.75</v>
      </c>
      <c r="AX25" s="16" t="s">
        <v>1264</v>
      </c>
      <c r="AY25" s="17">
        <f>(A1L234C22 + A1L234C23)</f>
        <v>298006.75</v>
      </c>
      <c r="AZ25" s="16" t="s">
        <v>1265</v>
      </c>
      <c r="BA25" s="17">
        <f>IF(RUN_YEARS &gt; 4,(A1L234C1 + A1L234C4 + A1L234C7 + A1L234C10 + A1L234C13) / 5, 0)</f>
        <v>134315.79999999999</v>
      </c>
      <c r="BB25" s="16" t="s">
        <v>1266</v>
      </c>
      <c r="BC25" s="17">
        <f>IF(RUN_YEARS &gt; 4,(A1L234C2 + A1L234C5 + A1L234C8 + A1L234C11 + A1L234C14) / 5, 0)</f>
        <v>141779.20000000001</v>
      </c>
      <c r="BD25" s="16" t="s">
        <v>1267</v>
      </c>
      <c r="BE25" s="17">
        <f>(A1L234C25 + A1L234C26)</f>
        <v>276095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340909</v>
      </c>
      <c r="F26" s="16" t="s">
        <v>174</v>
      </c>
      <c r="G26" s="15">
        <v>297590</v>
      </c>
      <c r="H26" s="16" t="s">
        <v>1268</v>
      </c>
      <c r="I26" s="17">
        <f>(A1L235C1 + A1L235C2)</f>
        <v>638499</v>
      </c>
      <c r="J26" s="16" t="s">
        <v>175</v>
      </c>
      <c r="K26" s="15">
        <v>352249</v>
      </c>
      <c r="L26" s="16" t="s">
        <v>175</v>
      </c>
      <c r="M26" s="15">
        <v>312398</v>
      </c>
      <c r="N26" s="16" t="s">
        <v>1269</v>
      </c>
      <c r="O26" s="17">
        <f>(A1L235C4 + A1L235C5)</f>
        <v>664647</v>
      </c>
      <c r="P26" s="16" t="s">
        <v>176</v>
      </c>
      <c r="Q26" s="15">
        <v>358585</v>
      </c>
      <c r="R26" s="16" t="s">
        <v>176</v>
      </c>
      <c r="S26" s="15">
        <v>312672</v>
      </c>
      <c r="T26" s="16" t="s">
        <v>1270</v>
      </c>
      <c r="U26" s="17">
        <f>(A1L235C7 + A1L235C8)</f>
        <v>671257</v>
      </c>
      <c r="V26" s="16" t="s">
        <v>177</v>
      </c>
      <c r="W26" s="15">
        <v>325996</v>
      </c>
      <c r="X26" s="16" t="s">
        <v>177</v>
      </c>
      <c r="Y26" s="15">
        <v>262754</v>
      </c>
      <c r="Z26" s="16" t="s">
        <v>1271</v>
      </c>
      <c r="AA26" s="17">
        <f>(A1L235C10 + A1L235C11)</f>
        <v>588750</v>
      </c>
      <c r="AB26" s="16" t="s">
        <v>178</v>
      </c>
      <c r="AC26" s="15">
        <v>303724</v>
      </c>
      <c r="AD26" s="16" t="s">
        <v>178</v>
      </c>
      <c r="AE26" s="15">
        <v>231111</v>
      </c>
      <c r="AF26" s="16" t="s">
        <v>1272</v>
      </c>
      <c r="AG26" s="17">
        <f>(A1L235C13 + A1L235C14)</f>
        <v>534835</v>
      </c>
      <c r="AH26" s="16" t="s">
        <v>1273</v>
      </c>
      <c r="AI26" s="17">
        <f>IF(RUN_YEARS &gt; 1,(A1L235C1 + A1L235C4) / 2, 0)</f>
        <v>346579</v>
      </c>
      <c r="AJ26" s="16" t="s">
        <v>1274</v>
      </c>
      <c r="AK26" s="17">
        <f>IF(RUN_YEARS &gt; 1,(A1L235C2 + A1L235C5) / 2, 0)</f>
        <v>304994</v>
      </c>
      <c r="AL26" s="16" t="s">
        <v>1275</v>
      </c>
      <c r="AM26" s="17">
        <f>(A1L235C16 + A1L235C17)</f>
        <v>651573</v>
      </c>
      <c r="AN26" s="16" t="s">
        <v>1276</v>
      </c>
      <c r="AO26" s="17">
        <f>IF(RUN_YEARS &gt; 2,(A1L235C1 + A1L235C4 + A1L235C7) / 3, 0)</f>
        <v>350581</v>
      </c>
      <c r="AP26" s="16" t="s">
        <v>1277</v>
      </c>
      <c r="AQ26" s="17">
        <f>IF(RUN_YEARS &gt; 2,(A1L235C2 + A1L235C5 + A1L235C8) / 3, 0)</f>
        <v>307553.33333333331</v>
      </c>
      <c r="AR26" s="16" t="s">
        <v>1278</v>
      </c>
      <c r="AS26" s="17">
        <f>(A1L235C19 + A1L235C20)</f>
        <v>658134.33333333326</v>
      </c>
      <c r="AT26" s="16" t="s">
        <v>1279</v>
      </c>
      <c r="AU26" s="17">
        <f>IF(RUN_YEARS &gt; 3,(A1L235C1 + A1L235C4 + A1L235C7 + A1L235C10) / 4, 0)</f>
        <v>344434.75</v>
      </c>
      <c r="AV26" s="16" t="s">
        <v>1280</v>
      </c>
      <c r="AW26" s="17">
        <f>IF(RUN_YEARS &gt; 3,(A1L235C2 + A1L235C5 + A1L235C8 + A1L235C11) / 4, 0)</f>
        <v>296353.5</v>
      </c>
      <c r="AX26" s="16" t="s">
        <v>1281</v>
      </c>
      <c r="AY26" s="17">
        <f>(A1L235C22 + A1L235C23)</f>
        <v>640788.25</v>
      </c>
      <c r="AZ26" s="16" t="s">
        <v>1282</v>
      </c>
      <c r="BA26" s="17">
        <f>IF(RUN_YEARS &gt; 4,(A1L235C1 + A1L235C4 + A1L235C7 + A1L235C10 + A1L235C13) / 5, 0)</f>
        <v>336292.6</v>
      </c>
      <c r="BB26" s="16" t="s">
        <v>1283</v>
      </c>
      <c r="BC26" s="17">
        <f>IF(RUN_YEARS &gt; 4,(A1L235C2 + A1L235C5 + A1L235C8 + A1L235C11 + A1L235C14) / 5, 0)</f>
        <v>283305</v>
      </c>
      <c r="BD26" s="16" t="s">
        <v>1284</v>
      </c>
      <c r="BE26" s="17">
        <f>(A1L235C25 + A1L235C26)</f>
        <v>619597.6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12</v>
      </c>
      <c r="H8" s="16" t="s">
        <v>1317</v>
      </c>
      <c r="I8" s="17">
        <f>(A1L236C1 + A1L236C2)</f>
        <v>12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6</v>
      </c>
      <c r="AL8" s="16" t="s">
        <v>1332</v>
      </c>
      <c r="AM8" s="17">
        <f>(A1L236C16 + A1L236C17)</f>
        <v>6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4</v>
      </c>
      <c r="AR8" s="16" t="s">
        <v>1335</v>
      </c>
      <c r="AS8" s="17">
        <f>(A1L236C19 + A1L236C20)</f>
        <v>4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3</v>
      </c>
      <c r="AX8" s="16" t="s">
        <v>1338</v>
      </c>
      <c r="AY8" s="17">
        <f>(A1L236C22 + A1L236C23)</f>
        <v>3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2.4</v>
      </c>
      <c r="BD8" s="16" t="s">
        <v>1341</v>
      </c>
      <c r="BE8" s="17">
        <f>(A1L236C25 + A1L236C26)</f>
        <v>2.4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917</v>
      </c>
      <c r="F9" s="16" t="s">
        <v>1343</v>
      </c>
      <c r="G9" s="17">
        <f>(A1L202C2 + A1L218C2)</f>
        <v>889</v>
      </c>
      <c r="H9" s="16" t="s">
        <v>1344</v>
      </c>
      <c r="I9" s="17">
        <f>(A1L237C1 + A1L237C2)</f>
        <v>1806</v>
      </c>
      <c r="J9" s="16" t="s">
        <v>1345</v>
      </c>
      <c r="K9" s="17">
        <f>(A1L202C4 + A1L218C4)</f>
        <v>1165</v>
      </c>
      <c r="L9" s="16" t="s">
        <v>1346</v>
      </c>
      <c r="M9" s="17">
        <f>(A1L202C5 + A1L218C5)</f>
        <v>1215</v>
      </c>
      <c r="N9" s="16" t="s">
        <v>1347</v>
      </c>
      <c r="O9" s="17">
        <f>(A1L237C4 + A1L237C5)</f>
        <v>2380</v>
      </c>
      <c r="P9" s="16" t="s">
        <v>1348</v>
      </c>
      <c r="Q9" s="17">
        <f>(A1L202C7 + A1L218C7)</f>
        <v>1238</v>
      </c>
      <c r="R9" s="16" t="s">
        <v>1349</v>
      </c>
      <c r="S9" s="17">
        <f>(A1L202C8 + A1L218C8)</f>
        <v>1245</v>
      </c>
      <c r="T9" s="16" t="s">
        <v>1350</v>
      </c>
      <c r="U9" s="17">
        <f>(A1L237C7 + A1L237C8)</f>
        <v>2483</v>
      </c>
      <c r="V9" s="16" t="s">
        <v>1351</v>
      </c>
      <c r="W9" s="17">
        <f>(A1L202C10 + A1L218C10)</f>
        <v>1512</v>
      </c>
      <c r="X9" s="16" t="s">
        <v>1352</v>
      </c>
      <c r="Y9" s="17">
        <f>(A1L202C11 + A1L218C11)</f>
        <v>1423</v>
      </c>
      <c r="Z9" s="16" t="s">
        <v>1353</v>
      </c>
      <c r="AA9" s="17">
        <f>(A1L237C10 + A1L237C11)</f>
        <v>2935</v>
      </c>
      <c r="AB9" s="16" t="s">
        <v>1354</v>
      </c>
      <c r="AC9" s="17">
        <f>(A1L202C13 + A1L218C13)</f>
        <v>1713</v>
      </c>
      <c r="AD9" s="16" t="s">
        <v>1355</v>
      </c>
      <c r="AE9" s="17">
        <f>(A1L202C14 + A1L218C14)</f>
        <v>1480</v>
      </c>
      <c r="AF9" s="16" t="s">
        <v>1356</v>
      </c>
      <c r="AG9" s="17">
        <f>(A1L237C13 + A1L237C14)</f>
        <v>3193</v>
      </c>
      <c r="AH9" s="16" t="s">
        <v>1357</v>
      </c>
      <c r="AI9" s="17">
        <f>IF(RUN_YEARS &gt; 1,(A1L237C1 + A1L237C4) / 2, 0)</f>
        <v>1041</v>
      </c>
      <c r="AJ9" s="16" t="s">
        <v>1358</v>
      </c>
      <c r="AK9" s="17">
        <f>IF(RUN_YEARS &gt; 1,(A1L237C2 + A1L237C5) / 2, 0)</f>
        <v>1052</v>
      </c>
      <c r="AL9" s="16" t="s">
        <v>1359</v>
      </c>
      <c r="AM9" s="17">
        <f>(A1L237C16 + A1L237C17)</f>
        <v>2093</v>
      </c>
      <c r="AN9" s="16" t="s">
        <v>1360</v>
      </c>
      <c r="AO9" s="17">
        <f>IF(RUN_YEARS &gt; 2,(A1L237C1 + A1L237C4 + A1L237C7) / 3, 0)</f>
        <v>1106.6666666666667</v>
      </c>
      <c r="AP9" s="16" t="s">
        <v>1361</v>
      </c>
      <c r="AQ9" s="17">
        <f>IF(RUN_YEARS &gt; 2,(A1L237C2 + A1L237C5 + A1L237C8) / 3, 0)</f>
        <v>1116.3333333333333</v>
      </c>
      <c r="AR9" s="16" t="s">
        <v>1362</v>
      </c>
      <c r="AS9" s="17">
        <f>(A1L237C19 + A1L237C20)</f>
        <v>2223</v>
      </c>
      <c r="AT9" s="16" t="s">
        <v>1363</v>
      </c>
      <c r="AU9" s="17">
        <f>IF(RUN_YEARS &gt; 3,(A1L237C1 + A1L237C4 + A1L237C7 + A1L237C10) / 4, 0)</f>
        <v>1208</v>
      </c>
      <c r="AV9" s="16" t="s">
        <v>1364</v>
      </c>
      <c r="AW9" s="17">
        <f>IF(RUN_YEARS &gt; 3,(A1L237C2 + A1L237C5 + A1L237C8 + A1L237C11) / 4, 0)</f>
        <v>1193</v>
      </c>
      <c r="AX9" s="16" t="s">
        <v>1365</v>
      </c>
      <c r="AY9" s="17">
        <f>(A1L237C22 + A1L237C23)</f>
        <v>2401</v>
      </c>
      <c r="AZ9" s="16" t="s">
        <v>1366</v>
      </c>
      <c r="BA9" s="17">
        <f>IF(RUN_YEARS &gt; 4,(A1L237C1 + A1L237C4 + A1L237C7 + A1L237C10 + A1L237C13) / 5, 0)</f>
        <v>1309</v>
      </c>
      <c r="BB9" s="16" t="s">
        <v>1367</v>
      </c>
      <c r="BC9" s="17">
        <f>IF(RUN_YEARS &gt; 4,(A1L237C2 + A1L237C5 + A1L237C8 + A1L237C11 + A1L237C14) / 5, 0)</f>
        <v>1250.4000000000001</v>
      </c>
      <c r="BD9" s="16" t="s">
        <v>1368</v>
      </c>
      <c r="BE9" s="17">
        <f>(A1L237C25 + A1L237C26)</f>
        <v>2559.4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14586</v>
      </c>
      <c r="F10" s="16" t="s">
        <v>1370</v>
      </c>
      <c r="G10" s="17">
        <f>(A1L203C2 + A1L219C2)</f>
        <v>13214</v>
      </c>
      <c r="H10" s="16" t="s">
        <v>1371</v>
      </c>
      <c r="I10" s="17">
        <f>(A1L238C1 + A1L238C2)</f>
        <v>27800</v>
      </c>
      <c r="J10" s="16" t="s">
        <v>1372</v>
      </c>
      <c r="K10" s="17">
        <f>(A1L203C4 + A1L219C4)</f>
        <v>16077</v>
      </c>
      <c r="L10" s="16" t="s">
        <v>1373</v>
      </c>
      <c r="M10" s="17">
        <f>(A1L203C5 + A1L219C5)</f>
        <v>15794</v>
      </c>
      <c r="N10" s="16" t="s">
        <v>1374</v>
      </c>
      <c r="O10" s="17">
        <f>(A1L238C4 + A1L238C5)</f>
        <v>31871</v>
      </c>
      <c r="P10" s="16" t="s">
        <v>1375</v>
      </c>
      <c r="Q10" s="17">
        <f>(A1L203C7 + A1L219C7)</f>
        <v>17855</v>
      </c>
      <c r="R10" s="16" t="s">
        <v>1376</v>
      </c>
      <c r="S10" s="17">
        <f>(A1L203C8 + A1L219C8)</f>
        <v>18032</v>
      </c>
      <c r="T10" s="16" t="s">
        <v>1377</v>
      </c>
      <c r="U10" s="17">
        <f>(A1L238C7 + A1L238C8)</f>
        <v>35887</v>
      </c>
      <c r="V10" s="16" t="s">
        <v>1378</v>
      </c>
      <c r="W10" s="17">
        <f>(A1L203C10 + A1L219C10)</f>
        <v>16295</v>
      </c>
      <c r="X10" s="16" t="s">
        <v>1379</v>
      </c>
      <c r="Y10" s="17">
        <f>(A1L203C11 + A1L219C11)</f>
        <v>16092</v>
      </c>
      <c r="Z10" s="16" t="s">
        <v>1380</v>
      </c>
      <c r="AA10" s="17">
        <f>(A1L238C10 + A1L238C11)</f>
        <v>32387</v>
      </c>
      <c r="AB10" s="16" t="s">
        <v>1381</v>
      </c>
      <c r="AC10" s="17">
        <f>(A1L203C13 + A1L219C13)</f>
        <v>19939</v>
      </c>
      <c r="AD10" s="16" t="s">
        <v>1382</v>
      </c>
      <c r="AE10" s="17">
        <f>(A1L203C14 + A1L219C14)</f>
        <v>18248</v>
      </c>
      <c r="AF10" s="16" t="s">
        <v>1383</v>
      </c>
      <c r="AG10" s="17">
        <f>(A1L238C13 + A1L238C14)</f>
        <v>38187</v>
      </c>
      <c r="AH10" s="16" t="s">
        <v>1384</v>
      </c>
      <c r="AI10" s="17">
        <f>IF(RUN_YEARS &gt; 1,(A1L238C1 + A1L238C4) / 2, 0)</f>
        <v>15331.5</v>
      </c>
      <c r="AJ10" s="16" t="s">
        <v>1385</v>
      </c>
      <c r="AK10" s="17">
        <f>IF(RUN_YEARS &gt; 1,(A1L238C2 + A1L238C5) / 2, 0)</f>
        <v>14504</v>
      </c>
      <c r="AL10" s="16" t="s">
        <v>1386</v>
      </c>
      <c r="AM10" s="17">
        <f>(A1L238C16 + A1L238C17)</f>
        <v>29835.5</v>
      </c>
      <c r="AN10" s="16" t="s">
        <v>1387</v>
      </c>
      <c r="AO10" s="17">
        <f>IF(RUN_YEARS &gt; 2,(A1L238C1 + A1L238C4 + A1L238C7) / 3, 0)</f>
        <v>16172.666666666666</v>
      </c>
      <c r="AP10" s="16" t="s">
        <v>1388</v>
      </c>
      <c r="AQ10" s="17">
        <f>IF(RUN_YEARS &gt; 2,(A1L238C2 + A1L238C5 + A1L238C8) / 3, 0)</f>
        <v>15680</v>
      </c>
      <c r="AR10" s="16" t="s">
        <v>1389</v>
      </c>
      <c r="AS10" s="17">
        <f>(A1L238C19 + A1L238C20)</f>
        <v>31852.666666666664</v>
      </c>
      <c r="AT10" s="16" t="s">
        <v>1390</v>
      </c>
      <c r="AU10" s="17">
        <f>IF(RUN_YEARS &gt; 3,(A1L238C1 + A1L238C4 + A1L238C7 + A1L238C10) / 4, 0)</f>
        <v>16203.25</v>
      </c>
      <c r="AV10" s="16" t="s">
        <v>1391</v>
      </c>
      <c r="AW10" s="17">
        <f>IF(RUN_YEARS &gt; 3,(A1L238C2 + A1L238C5 + A1L238C8 + A1L238C11) / 4, 0)</f>
        <v>15783</v>
      </c>
      <c r="AX10" s="16" t="s">
        <v>1392</v>
      </c>
      <c r="AY10" s="17">
        <f>(A1L238C22 + A1L238C23)</f>
        <v>31986.25</v>
      </c>
      <c r="AZ10" s="16" t="s">
        <v>1393</v>
      </c>
      <c r="BA10" s="17">
        <f>IF(RUN_YEARS &gt; 4,(A1L238C1 + A1L238C4 + A1L238C7 + A1L238C10 + A1L238C13) / 5, 0)</f>
        <v>16950.400000000001</v>
      </c>
      <c r="BB10" s="16" t="s">
        <v>1394</v>
      </c>
      <c r="BC10" s="17">
        <f>IF(RUN_YEARS &gt; 4,(A1L238C2 + A1L238C5 + A1L238C8 + A1L238C11 + A1L238C14) / 5, 0)</f>
        <v>16276</v>
      </c>
      <c r="BD10" s="16" t="s">
        <v>1395</v>
      </c>
      <c r="BE10" s="17">
        <f>(A1L238C25 + A1L238C26)</f>
        <v>33226.400000000001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18999</v>
      </c>
      <c r="F11" s="16" t="s">
        <v>1397</v>
      </c>
      <c r="G11" s="17">
        <f>(A1L204C2 + A1L220C2)</f>
        <v>19690</v>
      </c>
      <c r="H11" s="16" t="s">
        <v>1398</v>
      </c>
      <c r="I11" s="17">
        <f>(A1L239C1 + A1L239C2)</f>
        <v>38689</v>
      </c>
      <c r="J11" s="16" t="s">
        <v>1399</v>
      </c>
      <c r="K11" s="17">
        <f>(A1L204C4 + A1L220C4)</f>
        <v>17830</v>
      </c>
      <c r="L11" s="16" t="s">
        <v>1400</v>
      </c>
      <c r="M11" s="17">
        <f>(A1L204C5 + A1L220C5)</f>
        <v>17558</v>
      </c>
      <c r="N11" s="16" t="s">
        <v>1401</v>
      </c>
      <c r="O11" s="17">
        <f>(A1L239C4 + A1L239C5)</f>
        <v>35388</v>
      </c>
      <c r="P11" s="16" t="s">
        <v>1402</v>
      </c>
      <c r="Q11" s="17">
        <f>(A1L204C7 + A1L220C7)</f>
        <v>20197</v>
      </c>
      <c r="R11" s="16" t="s">
        <v>1403</v>
      </c>
      <c r="S11" s="17">
        <f>(A1L204C8 + A1L220C8)</f>
        <v>19619</v>
      </c>
      <c r="T11" s="16" t="s">
        <v>1404</v>
      </c>
      <c r="U11" s="17">
        <f>(A1L239C7 + A1L239C8)</f>
        <v>39816</v>
      </c>
      <c r="V11" s="16" t="s">
        <v>1405</v>
      </c>
      <c r="W11" s="17">
        <f>(A1L204C10 + A1L220C10)</f>
        <v>20340</v>
      </c>
      <c r="X11" s="16" t="s">
        <v>1406</v>
      </c>
      <c r="Y11" s="17">
        <f>(A1L204C11 + A1L220C11)</f>
        <v>20392</v>
      </c>
      <c r="Z11" s="16" t="s">
        <v>1407</v>
      </c>
      <c r="AA11" s="17">
        <f>(A1L239C10 + A1L239C11)</f>
        <v>40732</v>
      </c>
      <c r="AB11" s="16" t="s">
        <v>1408</v>
      </c>
      <c r="AC11" s="17">
        <f>(A1L204C13 + A1L220C13)</f>
        <v>23928</v>
      </c>
      <c r="AD11" s="16" t="s">
        <v>1409</v>
      </c>
      <c r="AE11" s="17">
        <f>(A1L204C14 + A1L220C14)</f>
        <v>23433</v>
      </c>
      <c r="AF11" s="16" t="s">
        <v>1410</v>
      </c>
      <c r="AG11" s="17">
        <f>(A1L239C13 + A1L239C14)</f>
        <v>47361</v>
      </c>
      <c r="AH11" s="16" t="s">
        <v>1411</v>
      </c>
      <c r="AI11" s="17">
        <f>IF(RUN_YEARS &gt; 1,(A1L239C1 + A1L239C4) / 2, 0)</f>
        <v>18414.5</v>
      </c>
      <c r="AJ11" s="16" t="s">
        <v>1412</v>
      </c>
      <c r="AK11" s="17">
        <f>IF(RUN_YEARS &gt; 1,(A1L239C2 + A1L239C5) / 2, 0)</f>
        <v>18624</v>
      </c>
      <c r="AL11" s="16" t="s">
        <v>1413</v>
      </c>
      <c r="AM11" s="17">
        <f>(A1L239C16 + A1L239C17)</f>
        <v>37038.5</v>
      </c>
      <c r="AN11" s="16" t="s">
        <v>1414</v>
      </c>
      <c r="AO11" s="17">
        <f>IF(RUN_YEARS &gt; 2,(A1L239C1 + A1L239C4 + A1L239C7) / 3, 0)</f>
        <v>19008.666666666668</v>
      </c>
      <c r="AP11" s="16" t="s">
        <v>1415</v>
      </c>
      <c r="AQ11" s="17">
        <f>IF(RUN_YEARS &gt; 2,(A1L239C2 + A1L239C5 + A1L239C8) / 3, 0)</f>
        <v>18955.666666666668</v>
      </c>
      <c r="AR11" s="16" t="s">
        <v>1416</v>
      </c>
      <c r="AS11" s="17">
        <f>(A1L239C19 + A1L239C20)</f>
        <v>37964.333333333336</v>
      </c>
      <c r="AT11" s="16" t="s">
        <v>1417</v>
      </c>
      <c r="AU11" s="17">
        <f>IF(RUN_YEARS &gt; 3,(A1L239C1 + A1L239C4 + A1L239C7 + A1L239C10) / 4, 0)</f>
        <v>19341.5</v>
      </c>
      <c r="AV11" s="16" t="s">
        <v>1418</v>
      </c>
      <c r="AW11" s="17">
        <f>IF(RUN_YEARS &gt; 3,(A1L239C2 + A1L239C5 + A1L239C8 + A1L239C11) / 4, 0)</f>
        <v>19314.75</v>
      </c>
      <c r="AX11" s="16" t="s">
        <v>1419</v>
      </c>
      <c r="AY11" s="17">
        <f>(A1L239C22 + A1L239C23)</f>
        <v>38656.25</v>
      </c>
      <c r="AZ11" s="16" t="s">
        <v>1420</v>
      </c>
      <c r="BA11" s="17">
        <f>IF(RUN_YEARS &gt; 4,(A1L239C1 + A1L239C4 + A1L239C7 + A1L239C10 + A1L239C13) / 5, 0)</f>
        <v>20258.8</v>
      </c>
      <c r="BB11" s="16" t="s">
        <v>1421</v>
      </c>
      <c r="BC11" s="17">
        <f>IF(RUN_YEARS &gt; 4,(A1L239C2 + A1L239C5 + A1L239C8 + A1L239C11 + A1L239C14) / 5, 0)</f>
        <v>20138.400000000001</v>
      </c>
      <c r="BD11" s="16" t="s">
        <v>1422</v>
      </c>
      <c r="BE11" s="17">
        <f>(A1L239C25 + A1L239C26)</f>
        <v>40397.199999999997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7546</v>
      </c>
      <c r="F12" s="16" t="s">
        <v>1424</v>
      </c>
      <c r="G12" s="17">
        <f>(A1L205C2 + A1L221C2)</f>
        <v>8871</v>
      </c>
      <c r="H12" s="16" t="s">
        <v>1425</v>
      </c>
      <c r="I12" s="17">
        <f>(A1L240C1 + A1L240C2)</f>
        <v>16417</v>
      </c>
      <c r="J12" s="16" t="s">
        <v>1426</v>
      </c>
      <c r="K12" s="17">
        <f>(A1L205C4 + A1L221C4)</f>
        <v>11440</v>
      </c>
      <c r="L12" s="16" t="s">
        <v>1427</v>
      </c>
      <c r="M12" s="17">
        <f>(A1L205C5 + A1L221C5)</f>
        <v>11288</v>
      </c>
      <c r="N12" s="16" t="s">
        <v>1428</v>
      </c>
      <c r="O12" s="17">
        <f>(A1L240C4 + A1L240C5)</f>
        <v>22728</v>
      </c>
      <c r="P12" s="16" t="s">
        <v>1429</v>
      </c>
      <c r="Q12" s="17">
        <f>(A1L205C7 + A1L221C7)</f>
        <v>10733</v>
      </c>
      <c r="R12" s="16" t="s">
        <v>1430</v>
      </c>
      <c r="S12" s="17">
        <f>(A1L205C8 + A1L221C8)</f>
        <v>10880</v>
      </c>
      <c r="T12" s="16" t="s">
        <v>1431</v>
      </c>
      <c r="U12" s="17">
        <f>(A1L240C7 + A1L240C8)</f>
        <v>21613</v>
      </c>
      <c r="V12" s="16" t="s">
        <v>1432</v>
      </c>
      <c r="W12" s="17">
        <f>(A1L205C10 + A1L221C10)</f>
        <v>11552</v>
      </c>
      <c r="X12" s="16" t="s">
        <v>1433</v>
      </c>
      <c r="Y12" s="17">
        <f>(A1L205C11 + A1L221C11)</f>
        <v>12426</v>
      </c>
      <c r="Z12" s="16" t="s">
        <v>1434</v>
      </c>
      <c r="AA12" s="17">
        <f>(A1L240C10 + A1L240C11)</f>
        <v>23978</v>
      </c>
      <c r="AB12" s="16" t="s">
        <v>1435</v>
      </c>
      <c r="AC12" s="17">
        <f>(A1L205C13 + A1L221C13)</f>
        <v>11843</v>
      </c>
      <c r="AD12" s="16" t="s">
        <v>1436</v>
      </c>
      <c r="AE12" s="17">
        <f>(A1L205C14 + A1L221C14)</f>
        <v>11762</v>
      </c>
      <c r="AF12" s="16" t="s">
        <v>1437</v>
      </c>
      <c r="AG12" s="17">
        <f>(A1L240C13 + A1L240C14)</f>
        <v>23605</v>
      </c>
      <c r="AH12" s="16" t="s">
        <v>1438</v>
      </c>
      <c r="AI12" s="17">
        <f>IF(RUN_YEARS &gt; 1,(A1L240C1 + A1L240C4) / 2, 0)</f>
        <v>9493</v>
      </c>
      <c r="AJ12" s="16" t="s">
        <v>1439</v>
      </c>
      <c r="AK12" s="17">
        <f>IF(RUN_YEARS &gt; 1,(A1L240C2 + A1L240C5) / 2, 0)</f>
        <v>10079.5</v>
      </c>
      <c r="AL12" s="16" t="s">
        <v>1440</v>
      </c>
      <c r="AM12" s="17">
        <f>(A1L240C16 + A1L240C17)</f>
        <v>19572.5</v>
      </c>
      <c r="AN12" s="16" t="s">
        <v>1441</v>
      </c>
      <c r="AO12" s="17">
        <f>IF(RUN_YEARS &gt; 2,(A1L240C1 + A1L240C4 + A1L240C7) / 3, 0)</f>
        <v>9906.3333333333339</v>
      </c>
      <c r="AP12" s="16" t="s">
        <v>1442</v>
      </c>
      <c r="AQ12" s="17">
        <f>IF(RUN_YEARS &gt; 2,(A1L240C2 + A1L240C5 + A1L240C8) / 3, 0)</f>
        <v>10346.333333333334</v>
      </c>
      <c r="AR12" s="16" t="s">
        <v>1443</v>
      </c>
      <c r="AS12" s="17">
        <f>(A1L240C19 + A1L240C20)</f>
        <v>20252.666666666668</v>
      </c>
      <c r="AT12" s="16" t="s">
        <v>1444</v>
      </c>
      <c r="AU12" s="17">
        <f>IF(RUN_YEARS &gt; 3,(A1L240C1 + A1L240C4 + A1L240C7 + A1L240C10) / 4, 0)</f>
        <v>10317.75</v>
      </c>
      <c r="AV12" s="16" t="s">
        <v>1445</v>
      </c>
      <c r="AW12" s="17">
        <f>IF(RUN_YEARS &gt; 3,(A1L240C2 + A1L240C5 + A1L240C8 + A1L240C11) / 4, 0)</f>
        <v>10866.25</v>
      </c>
      <c r="AX12" s="16" t="s">
        <v>1446</v>
      </c>
      <c r="AY12" s="17">
        <f>(A1L240C22 + A1L240C23)</f>
        <v>21184</v>
      </c>
      <c r="AZ12" s="16" t="s">
        <v>1447</v>
      </c>
      <c r="BA12" s="17">
        <f>IF(RUN_YEARS &gt; 4,(A1L240C1 + A1L240C4 + A1L240C7 + A1L240C10 + A1L240C13) / 5, 0)</f>
        <v>10622.8</v>
      </c>
      <c r="BB12" s="16" t="s">
        <v>1448</v>
      </c>
      <c r="BC12" s="17">
        <f>IF(RUN_YEARS &gt; 4,(A1L240C2 + A1L240C5 + A1L240C8 + A1L240C11 + A1L240C14) / 5, 0)</f>
        <v>11045.4</v>
      </c>
      <c r="BD12" s="16" t="s">
        <v>1449</v>
      </c>
      <c r="BE12" s="17">
        <f>(A1L240C25 + A1L240C26)</f>
        <v>21668.199999999997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152759</v>
      </c>
      <c r="F13" s="16" t="s">
        <v>1451</v>
      </c>
      <c r="G13" s="17">
        <f>(A1L206C2 + A1L222C2)</f>
        <v>141453</v>
      </c>
      <c r="H13" s="16" t="s">
        <v>1452</v>
      </c>
      <c r="I13" s="17">
        <f>(A1L241C1 + A1L241C2)</f>
        <v>294212</v>
      </c>
      <c r="J13" s="16" t="s">
        <v>1453</v>
      </c>
      <c r="K13" s="17">
        <f>(A1L206C4 + A1L222C4)</f>
        <v>181953</v>
      </c>
      <c r="L13" s="16" t="s">
        <v>1454</v>
      </c>
      <c r="M13" s="17">
        <f>(A1L206C5 + A1L222C5)</f>
        <v>171423</v>
      </c>
      <c r="N13" s="16" t="s">
        <v>1455</v>
      </c>
      <c r="O13" s="17">
        <f>(A1L241C4 + A1L241C5)</f>
        <v>353376</v>
      </c>
      <c r="P13" s="16" t="s">
        <v>1456</v>
      </c>
      <c r="Q13" s="17">
        <f>(A1L206C7 + A1L222C7)</f>
        <v>181712</v>
      </c>
      <c r="R13" s="16" t="s">
        <v>1457</v>
      </c>
      <c r="S13" s="17">
        <f>(A1L206C8 + A1L222C8)</f>
        <v>190777</v>
      </c>
      <c r="T13" s="16" t="s">
        <v>1458</v>
      </c>
      <c r="U13" s="17">
        <f>(A1L241C7 + A1L241C8)</f>
        <v>372489</v>
      </c>
      <c r="V13" s="16" t="s">
        <v>1459</v>
      </c>
      <c r="W13" s="17">
        <f>(A1L206C10 + A1L222C10)</f>
        <v>162790</v>
      </c>
      <c r="X13" s="16" t="s">
        <v>1460</v>
      </c>
      <c r="Y13" s="17">
        <f>(A1L206C11 + A1L222C11)</f>
        <v>163388</v>
      </c>
      <c r="Z13" s="16" t="s">
        <v>1461</v>
      </c>
      <c r="AA13" s="17">
        <f>(A1L241C10 + A1L241C11)</f>
        <v>326178</v>
      </c>
      <c r="AB13" s="16" t="s">
        <v>1462</v>
      </c>
      <c r="AC13" s="17">
        <f>(A1L206C13 + A1L222C13)</f>
        <v>165490</v>
      </c>
      <c r="AD13" s="16" t="s">
        <v>1463</v>
      </c>
      <c r="AE13" s="17">
        <f>(A1L206C14 + A1L222C14)</f>
        <v>162229</v>
      </c>
      <c r="AF13" s="16" t="s">
        <v>1464</v>
      </c>
      <c r="AG13" s="17">
        <f>(A1L241C13 + A1L241C14)</f>
        <v>327719</v>
      </c>
      <c r="AH13" s="16" t="s">
        <v>1465</v>
      </c>
      <c r="AI13" s="17">
        <f>IF(RUN_YEARS &gt; 1,(A1L241C1 + A1L241C4) / 2, 0)</f>
        <v>167356</v>
      </c>
      <c r="AJ13" s="16" t="s">
        <v>1466</v>
      </c>
      <c r="AK13" s="17">
        <f>IF(RUN_YEARS &gt; 1,(A1L241C2 + A1L241C5) / 2, 0)</f>
        <v>156438</v>
      </c>
      <c r="AL13" s="16" t="s">
        <v>1467</v>
      </c>
      <c r="AM13" s="17">
        <f>(A1L241C16 + A1L241C17)</f>
        <v>323794</v>
      </c>
      <c r="AN13" s="16" t="s">
        <v>1468</v>
      </c>
      <c r="AO13" s="17">
        <f>IF(RUN_YEARS &gt; 2,(A1L241C1 + A1L241C4 + A1L241C7) / 3, 0)</f>
        <v>172141.33333333334</v>
      </c>
      <c r="AP13" s="16" t="s">
        <v>1469</v>
      </c>
      <c r="AQ13" s="17">
        <f>IF(RUN_YEARS &gt; 2,(A1L241C2 + A1L241C5 + A1L241C8) / 3, 0)</f>
        <v>167884.33333333334</v>
      </c>
      <c r="AR13" s="16" t="s">
        <v>1470</v>
      </c>
      <c r="AS13" s="17">
        <f>(A1L241C19 + A1L241C20)</f>
        <v>340025.66666666669</v>
      </c>
      <c r="AT13" s="16" t="s">
        <v>1471</v>
      </c>
      <c r="AU13" s="17">
        <f>IF(RUN_YEARS &gt; 3,(A1L241C1 + A1L241C4 + A1L241C7 + A1L241C10) / 4, 0)</f>
        <v>169803.5</v>
      </c>
      <c r="AV13" s="16" t="s">
        <v>1472</v>
      </c>
      <c r="AW13" s="17">
        <f>IF(RUN_YEARS &gt; 3,(A1L241C2 + A1L241C5 + A1L241C8 + A1L241C11) / 4, 0)</f>
        <v>166760.25</v>
      </c>
      <c r="AX13" s="16" t="s">
        <v>1473</v>
      </c>
      <c r="AY13" s="17">
        <f>(A1L241C22 + A1L241C23)</f>
        <v>336563.75</v>
      </c>
      <c r="AZ13" s="16" t="s">
        <v>1474</v>
      </c>
      <c r="BA13" s="17">
        <f>IF(RUN_YEARS &gt; 4,(A1L241C1 + A1L241C4 + A1L241C7 + A1L241C10 + A1L241C13) / 5, 0)</f>
        <v>168940.79999999999</v>
      </c>
      <c r="BB13" s="16" t="s">
        <v>1475</v>
      </c>
      <c r="BC13" s="17">
        <f>IF(RUN_YEARS &gt; 4,(A1L241C2 + A1L241C5 + A1L241C8 + A1L241C11 + A1L241C14) / 5, 0)</f>
        <v>165854</v>
      </c>
      <c r="BD13" s="16" t="s">
        <v>1476</v>
      </c>
      <c r="BE13" s="17">
        <f>(A1L241C25 + A1L241C26)</f>
        <v>334794.8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1987</v>
      </c>
      <c r="F14" s="16" t="s">
        <v>1478</v>
      </c>
      <c r="G14" s="17">
        <f>(A1L207C2 + A1L223C2)</f>
        <v>2098</v>
      </c>
      <c r="H14" s="16" t="s">
        <v>1479</v>
      </c>
      <c r="I14" s="17">
        <f>(A1L242C1 + A1L242C2)</f>
        <v>4085</v>
      </c>
      <c r="J14" s="16" t="s">
        <v>1480</v>
      </c>
      <c r="K14" s="17">
        <f>(A1L207C4 + A1L223C4)</f>
        <v>2123</v>
      </c>
      <c r="L14" s="16" t="s">
        <v>1481</v>
      </c>
      <c r="M14" s="17">
        <f>(A1L207C5 + A1L223C5)</f>
        <v>2308</v>
      </c>
      <c r="N14" s="16" t="s">
        <v>1482</v>
      </c>
      <c r="O14" s="17">
        <f>(A1L242C4 + A1L242C5)</f>
        <v>4431</v>
      </c>
      <c r="P14" s="16" t="s">
        <v>1483</v>
      </c>
      <c r="Q14" s="17">
        <f>(A1L207C7 + A1L223C7)</f>
        <v>2881</v>
      </c>
      <c r="R14" s="16" t="s">
        <v>1484</v>
      </c>
      <c r="S14" s="17">
        <f>(A1L207C8 + A1L223C8)</f>
        <v>3186</v>
      </c>
      <c r="T14" s="16" t="s">
        <v>1485</v>
      </c>
      <c r="U14" s="17">
        <f>(A1L242C7 + A1L242C8)</f>
        <v>6067</v>
      </c>
      <c r="V14" s="16" t="s">
        <v>1486</v>
      </c>
      <c r="W14" s="17">
        <f>(A1L207C10 + A1L223C10)</f>
        <v>3114</v>
      </c>
      <c r="X14" s="16" t="s">
        <v>1487</v>
      </c>
      <c r="Y14" s="17">
        <f>(A1L207C11 + A1L223C11)</f>
        <v>3498</v>
      </c>
      <c r="Z14" s="16" t="s">
        <v>1488</v>
      </c>
      <c r="AA14" s="17">
        <f>(A1L242C10 + A1L242C11)</f>
        <v>6612</v>
      </c>
      <c r="AB14" s="16" t="s">
        <v>1489</v>
      </c>
      <c r="AC14" s="17">
        <f>(A1L207C13 + A1L223C13)</f>
        <v>3585</v>
      </c>
      <c r="AD14" s="16" t="s">
        <v>1490</v>
      </c>
      <c r="AE14" s="17">
        <f>(A1L207C14 + A1L223C14)</f>
        <v>3951</v>
      </c>
      <c r="AF14" s="16" t="s">
        <v>1491</v>
      </c>
      <c r="AG14" s="17">
        <f>(A1L242C13 + A1L242C14)</f>
        <v>7536</v>
      </c>
      <c r="AH14" s="16" t="s">
        <v>1492</v>
      </c>
      <c r="AI14" s="17">
        <f>IF(RUN_YEARS &gt; 1,(A1L242C1 + A1L242C4) / 2, 0)</f>
        <v>2055</v>
      </c>
      <c r="AJ14" s="16" t="s">
        <v>1493</v>
      </c>
      <c r="AK14" s="17">
        <f>IF(RUN_YEARS &gt; 1,(A1L242C2 + A1L242C5) / 2, 0)</f>
        <v>2203</v>
      </c>
      <c r="AL14" s="16" t="s">
        <v>1494</v>
      </c>
      <c r="AM14" s="17">
        <f>(A1L242C16 + A1L242C17)</f>
        <v>4258</v>
      </c>
      <c r="AN14" s="16" t="s">
        <v>1495</v>
      </c>
      <c r="AO14" s="17">
        <f>IF(RUN_YEARS &gt; 2,(A1L242C1 + A1L242C4 + A1L242C7) / 3, 0)</f>
        <v>2330.3333333333335</v>
      </c>
      <c r="AP14" s="16" t="s">
        <v>1496</v>
      </c>
      <c r="AQ14" s="17">
        <f>IF(RUN_YEARS &gt; 2,(A1L242C2 + A1L242C5 + A1L242C8) / 3, 0)</f>
        <v>2530.6666666666665</v>
      </c>
      <c r="AR14" s="16" t="s">
        <v>1497</v>
      </c>
      <c r="AS14" s="17">
        <f>(A1L242C19 + A1L242C20)</f>
        <v>4861</v>
      </c>
      <c r="AT14" s="16" t="s">
        <v>1498</v>
      </c>
      <c r="AU14" s="17">
        <f>IF(RUN_YEARS &gt; 3,(A1L242C1 + A1L242C4 + A1L242C7 + A1L242C10) / 4, 0)</f>
        <v>2526.25</v>
      </c>
      <c r="AV14" s="16" t="s">
        <v>1499</v>
      </c>
      <c r="AW14" s="17">
        <f>IF(RUN_YEARS &gt; 3,(A1L242C2 + A1L242C5 + A1L242C8 + A1L242C11) / 4, 0)</f>
        <v>2772.5</v>
      </c>
      <c r="AX14" s="16" t="s">
        <v>1500</v>
      </c>
      <c r="AY14" s="17">
        <f>(A1L242C22 + A1L242C23)</f>
        <v>5298.75</v>
      </c>
      <c r="AZ14" s="16" t="s">
        <v>1501</v>
      </c>
      <c r="BA14" s="17">
        <f>IF(RUN_YEARS &gt; 4,(A1L242C1 + A1L242C4 + A1L242C7 + A1L242C10 + A1L242C13) / 5, 0)</f>
        <v>2738</v>
      </c>
      <c r="BB14" s="16" t="s">
        <v>1502</v>
      </c>
      <c r="BC14" s="17">
        <f>IF(RUN_YEARS &gt; 4,(A1L242C2 + A1L242C5 + A1L242C8 + A1L242C11 + A1L242C14) / 5, 0)</f>
        <v>3008.2</v>
      </c>
      <c r="BD14" s="16" t="s">
        <v>1503</v>
      </c>
      <c r="BE14" s="17">
        <f>(A1L242C25 + A1L242C26)</f>
        <v>5746.2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2608</v>
      </c>
      <c r="F15" s="16" t="s">
        <v>1505</v>
      </c>
      <c r="G15" s="17">
        <f>(A1L208C2 + A1L224C2)</f>
        <v>4823</v>
      </c>
      <c r="H15" s="16" t="s">
        <v>1506</v>
      </c>
      <c r="I15" s="17">
        <f>(A1L243C1 + A1L243C2)</f>
        <v>7431</v>
      </c>
      <c r="J15" s="16" t="s">
        <v>1507</v>
      </c>
      <c r="K15" s="17">
        <f>(A1L208C4 + A1L224C4)</f>
        <v>3220</v>
      </c>
      <c r="L15" s="16" t="s">
        <v>1508</v>
      </c>
      <c r="M15" s="17">
        <f>(A1L208C5 + A1L224C5)</f>
        <v>3255</v>
      </c>
      <c r="N15" s="16" t="s">
        <v>1509</v>
      </c>
      <c r="O15" s="17">
        <f>(A1L243C4 + A1L243C5)</f>
        <v>6475</v>
      </c>
      <c r="P15" s="16" t="s">
        <v>1510</v>
      </c>
      <c r="Q15" s="17">
        <f>(A1L208C7 + A1L224C7)</f>
        <v>3856</v>
      </c>
      <c r="R15" s="16" t="s">
        <v>1511</v>
      </c>
      <c r="S15" s="17">
        <f>(A1L208C8 + A1L224C8)</f>
        <v>4032</v>
      </c>
      <c r="T15" s="16" t="s">
        <v>1512</v>
      </c>
      <c r="U15" s="17">
        <f>(A1L243C7 + A1L243C8)</f>
        <v>7888</v>
      </c>
      <c r="V15" s="16" t="s">
        <v>1513</v>
      </c>
      <c r="W15" s="17">
        <f>(A1L208C10 + A1L224C10)</f>
        <v>4920</v>
      </c>
      <c r="X15" s="16" t="s">
        <v>1514</v>
      </c>
      <c r="Y15" s="17">
        <f>(A1L208C11 + A1L224C11)</f>
        <v>5068</v>
      </c>
      <c r="Z15" s="16" t="s">
        <v>1515</v>
      </c>
      <c r="AA15" s="17">
        <f>(A1L243C10 + A1L243C11)</f>
        <v>9988</v>
      </c>
      <c r="AB15" s="16" t="s">
        <v>1516</v>
      </c>
      <c r="AC15" s="17">
        <f>(A1L208C13 + A1L224C13)</f>
        <v>5164</v>
      </c>
      <c r="AD15" s="16" t="s">
        <v>1517</v>
      </c>
      <c r="AE15" s="17">
        <f>(A1L208C14 + A1L224C14)</f>
        <v>5139</v>
      </c>
      <c r="AF15" s="16" t="s">
        <v>1518</v>
      </c>
      <c r="AG15" s="17">
        <f>(A1L243C13 + A1L243C14)</f>
        <v>10303</v>
      </c>
      <c r="AH15" s="16" t="s">
        <v>1519</v>
      </c>
      <c r="AI15" s="17">
        <f>IF(RUN_YEARS &gt; 1,(A1L243C1 + A1L243C4) / 2, 0)</f>
        <v>2914</v>
      </c>
      <c r="AJ15" s="16" t="s">
        <v>1520</v>
      </c>
      <c r="AK15" s="17">
        <f>IF(RUN_YEARS &gt; 1,(A1L243C2 + A1L243C5) / 2, 0)</f>
        <v>4039</v>
      </c>
      <c r="AL15" s="16" t="s">
        <v>1521</v>
      </c>
      <c r="AM15" s="17">
        <f>(A1L243C16 + A1L243C17)</f>
        <v>6953</v>
      </c>
      <c r="AN15" s="16" t="s">
        <v>1522</v>
      </c>
      <c r="AO15" s="17">
        <f>IF(RUN_YEARS &gt; 2,(A1L243C1 + A1L243C4 + A1L243C7) / 3, 0)</f>
        <v>3228</v>
      </c>
      <c r="AP15" s="16" t="s">
        <v>1523</v>
      </c>
      <c r="AQ15" s="17">
        <f>IF(RUN_YEARS &gt; 2,(A1L243C2 + A1L243C5 + A1L243C8) / 3, 0)</f>
        <v>4036.6666666666665</v>
      </c>
      <c r="AR15" s="16" t="s">
        <v>1524</v>
      </c>
      <c r="AS15" s="17">
        <f>(A1L243C19 + A1L243C20)</f>
        <v>7264.6666666666661</v>
      </c>
      <c r="AT15" s="16" t="s">
        <v>1525</v>
      </c>
      <c r="AU15" s="17">
        <f>IF(RUN_YEARS &gt; 3,(A1L243C1 + A1L243C4 + A1L243C7 + A1L243C10) / 4, 0)</f>
        <v>3651</v>
      </c>
      <c r="AV15" s="16" t="s">
        <v>1526</v>
      </c>
      <c r="AW15" s="17">
        <f>IF(RUN_YEARS &gt; 3,(A1L243C2 + A1L243C5 + A1L243C8 + A1L243C11) / 4, 0)</f>
        <v>4294.5</v>
      </c>
      <c r="AX15" s="16" t="s">
        <v>1527</v>
      </c>
      <c r="AY15" s="17">
        <f>(A1L243C22 + A1L243C23)</f>
        <v>7945.5</v>
      </c>
      <c r="AZ15" s="16" t="s">
        <v>1528</v>
      </c>
      <c r="BA15" s="17">
        <f>IF(RUN_YEARS &gt; 4,(A1L243C1 + A1L243C4 + A1L243C7 + A1L243C10 + A1L243C13) / 5, 0)</f>
        <v>3953.6</v>
      </c>
      <c r="BB15" s="16" t="s">
        <v>1529</v>
      </c>
      <c r="BC15" s="17">
        <f>IF(RUN_YEARS &gt; 4,(A1L243C2 + A1L243C5 + A1L243C8 + A1L243C11 + A1L243C14) / 5, 0)</f>
        <v>4463.3999999999996</v>
      </c>
      <c r="BD15" s="16" t="s">
        <v>1530</v>
      </c>
      <c r="BE15" s="17">
        <f>(A1L243C25 + A1L243C26)</f>
        <v>8417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2072</v>
      </c>
      <c r="F16" s="16" t="s">
        <v>1532</v>
      </c>
      <c r="G16" s="17">
        <f>(A1L209C2 + A1L225C2)</f>
        <v>2035</v>
      </c>
      <c r="H16" s="16" t="s">
        <v>1533</v>
      </c>
      <c r="I16" s="17">
        <f>(A1L244C1 + A1L244C2)</f>
        <v>4107</v>
      </c>
      <c r="J16" s="16" t="s">
        <v>1534</v>
      </c>
      <c r="K16" s="17">
        <f>(A1L209C4 + A1L225C4)</f>
        <v>1965</v>
      </c>
      <c r="L16" s="16" t="s">
        <v>1535</v>
      </c>
      <c r="M16" s="17">
        <f>(A1L209C5 + A1L225C5)</f>
        <v>2266</v>
      </c>
      <c r="N16" s="16" t="s">
        <v>1536</v>
      </c>
      <c r="O16" s="17">
        <f>(A1L244C4 + A1L244C5)</f>
        <v>4231</v>
      </c>
      <c r="P16" s="16" t="s">
        <v>1537</v>
      </c>
      <c r="Q16" s="17">
        <f>(A1L209C7 + A1L225C7)</f>
        <v>2146</v>
      </c>
      <c r="R16" s="16" t="s">
        <v>1538</v>
      </c>
      <c r="S16" s="17">
        <f>(A1L209C8 + A1L225C8)</f>
        <v>2677</v>
      </c>
      <c r="T16" s="16" t="s">
        <v>1539</v>
      </c>
      <c r="U16" s="17">
        <f>(A1L244C7 + A1L244C8)</f>
        <v>4823</v>
      </c>
      <c r="V16" s="16" t="s">
        <v>1540</v>
      </c>
      <c r="W16" s="17">
        <f>(A1L209C10 + A1L225C10)</f>
        <v>1873</v>
      </c>
      <c r="X16" s="16" t="s">
        <v>1541</v>
      </c>
      <c r="Y16" s="17">
        <f>(A1L209C11 + A1L225C11)</f>
        <v>2038</v>
      </c>
      <c r="Z16" s="16" t="s">
        <v>1542</v>
      </c>
      <c r="AA16" s="17">
        <f>(A1L244C10 + A1L244C11)</f>
        <v>3911</v>
      </c>
      <c r="AB16" s="16" t="s">
        <v>1543</v>
      </c>
      <c r="AC16" s="17">
        <f>(A1L209C13 + A1L225C13)</f>
        <v>1714</v>
      </c>
      <c r="AD16" s="16" t="s">
        <v>1544</v>
      </c>
      <c r="AE16" s="17">
        <f>(A1L209C14 + A1L225C14)</f>
        <v>1869</v>
      </c>
      <c r="AF16" s="16" t="s">
        <v>1545</v>
      </c>
      <c r="AG16" s="17">
        <f>(A1L244C13 + A1L244C14)</f>
        <v>3583</v>
      </c>
      <c r="AH16" s="16" t="s">
        <v>1546</v>
      </c>
      <c r="AI16" s="17">
        <f>IF(RUN_YEARS &gt; 1,(A1L244C1 + A1L244C4) / 2, 0)</f>
        <v>2018.5</v>
      </c>
      <c r="AJ16" s="16" t="s">
        <v>1547</v>
      </c>
      <c r="AK16" s="17">
        <f>IF(RUN_YEARS &gt; 1,(A1L244C2 + A1L244C5) / 2, 0)</f>
        <v>2150.5</v>
      </c>
      <c r="AL16" s="16" t="s">
        <v>1548</v>
      </c>
      <c r="AM16" s="17">
        <f>(A1L244C16 + A1L244C17)</f>
        <v>4169</v>
      </c>
      <c r="AN16" s="16" t="s">
        <v>1549</v>
      </c>
      <c r="AO16" s="17">
        <f>IF(RUN_YEARS &gt; 2,(A1L244C1 + A1L244C4 + A1L244C7) / 3, 0)</f>
        <v>2061</v>
      </c>
      <c r="AP16" s="16" t="s">
        <v>1550</v>
      </c>
      <c r="AQ16" s="17">
        <f>IF(RUN_YEARS &gt; 2,(A1L244C2 + A1L244C5 + A1L244C8) / 3, 0)</f>
        <v>2326</v>
      </c>
      <c r="AR16" s="16" t="s">
        <v>1551</v>
      </c>
      <c r="AS16" s="17">
        <f>(A1L244C19 + A1L244C20)</f>
        <v>4387</v>
      </c>
      <c r="AT16" s="16" t="s">
        <v>1552</v>
      </c>
      <c r="AU16" s="17">
        <f>IF(RUN_YEARS &gt; 3,(A1L244C1 + A1L244C4 + A1L244C7 + A1L244C10) / 4, 0)</f>
        <v>2014</v>
      </c>
      <c r="AV16" s="16" t="s">
        <v>1553</v>
      </c>
      <c r="AW16" s="17">
        <f>IF(RUN_YEARS &gt; 3,(A1L244C2 + A1L244C5 + A1L244C8 + A1L244C11) / 4, 0)</f>
        <v>2254</v>
      </c>
      <c r="AX16" s="16" t="s">
        <v>1554</v>
      </c>
      <c r="AY16" s="17">
        <f>(A1L244C22 + A1L244C23)</f>
        <v>4268</v>
      </c>
      <c r="AZ16" s="16" t="s">
        <v>1555</v>
      </c>
      <c r="BA16" s="17">
        <f>IF(RUN_YEARS &gt; 4,(A1L244C1 + A1L244C4 + A1L244C7 + A1L244C10 + A1L244C13) / 5, 0)</f>
        <v>1954</v>
      </c>
      <c r="BB16" s="16" t="s">
        <v>1556</v>
      </c>
      <c r="BC16" s="17">
        <f>IF(RUN_YEARS &gt; 4,(A1L244C2 + A1L244C5 + A1L244C8 + A1L244C11 + A1L244C14) / 5, 0)</f>
        <v>2177</v>
      </c>
      <c r="BD16" s="16" t="s">
        <v>1557</v>
      </c>
      <c r="BE16" s="17">
        <f>(A1L244C25 + A1L244C26)</f>
        <v>4131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165</v>
      </c>
      <c r="F17" s="16" t="s">
        <v>1559</v>
      </c>
      <c r="G17" s="17">
        <f>(A1L210C2 + A1L226C2)</f>
        <v>222</v>
      </c>
      <c r="H17" s="16" t="s">
        <v>1560</v>
      </c>
      <c r="I17" s="17">
        <f>(A1L245C1 + A1L245C2)</f>
        <v>387</v>
      </c>
      <c r="J17" s="16" t="s">
        <v>1561</v>
      </c>
      <c r="K17" s="17">
        <f>(A1L210C4 + A1L226C4)</f>
        <v>383</v>
      </c>
      <c r="L17" s="16" t="s">
        <v>1562</v>
      </c>
      <c r="M17" s="17">
        <f>(A1L210C5 + A1L226C5)</f>
        <v>375</v>
      </c>
      <c r="N17" s="16" t="s">
        <v>1563</v>
      </c>
      <c r="O17" s="17">
        <f>(A1L245C4 + A1L245C5)</f>
        <v>758</v>
      </c>
      <c r="P17" s="16" t="s">
        <v>1564</v>
      </c>
      <c r="Q17" s="17">
        <f>(A1L210C7 + A1L226C7)</f>
        <v>554</v>
      </c>
      <c r="R17" s="16" t="s">
        <v>1565</v>
      </c>
      <c r="S17" s="17">
        <f>(A1L210C8 + A1L226C8)</f>
        <v>548</v>
      </c>
      <c r="T17" s="16" t="s">
        <v>1566</v>
      </c>
      <c r="U17" s="17">
        <f>(A1L245C7 + A1L245C8)</f>
        <v>1102</v>
      </c>
      <c r="V17" s="16" t="s">
        <v>1567</v>
      </c>
      <c r="W17" s="17">
        <f>(A1L210C10 + A1L226C10)</f>
        <v>711</v>
      </c>
      <c r="X17" s="16" t="s">
        <v>1568</v>
      </c>
      <c r="Y17" s="17">
        <f>(A1L210C11 + A1L226C11)</f>
        <v>798</v>
      </c>
      <c r="Z17" s="16" t="s">
        <v>1569</v>
      </c>
      <c r="AA17" s="17">
        <f>(A1L245C10 + A1L245C11)</f>
        <v>1509</v>
      </c>
      <c r="AB17" s="16" t="s">
        <v>1570</v>
      </c>
      <c r="AC17" s="17">
        <f>(A1L210C13 + A1L226C13)</f>
        <v>964</v>
      </c>
      <c r="AD17" s="16" t="s">
        <v>1571</v>
      </c>
      <c r="AE17" s="17">
        <f>(A1L210C14 + A1L226C14)</f>
        <v>1061</v>
      </c>
      <c r="AF17" s="16" t="s">
        <v>1572</v>
      </c>
      <c r="AG17" s="17">
        <f>(A1L245C13 + A1L245C14)</f>
        <v>2025</v>
      </c>
      <c r="AH17" s="16" t="s">
        <v>1573</v>
      </c>
      <c r="AI17" s="17">
        <f>IF(RUN_YEARS &gt; 1,(A1L245C1 + A1L245C4) / 2, 0)</f>
        <v>274</v>
      </c>
      <c r="AJ17" s="16" t="s">
        <v>1574</v>
      </c>
      <c r="AK17" s="17">
        <f>IF(RUN_YEARS &gt; 1,(A1L245C2 + A1L245C5) / 2, 0)</f>
        <v>298.5</v>
      </c>
      <c r="AL17" s="16" t="s">
        <v>1575</v>
      </c>
      <c r="AM17" s="17">
        <f>(A1L245C16 + A1L245C17)</f>
        <v>572.5</v>
      </c>
      <c r="AN17" s="16" t="s">
        <v>1576</v>
      </c>
      <c r="AO17" s="17">
        <f>IF(RUN_YEARS &gt; 2,(A1L245C1 + A1L245C4 + A1L245C7) / 3, 0)</f>
        <v>367.33333333333331</v>
      </c>
      <c r="AP17" s="16" t="s">
        <v>1577</v>
      </c>
      <c r="AQ17" s="17">
        <f>IF(RUN_YEARS &gt; 2,(A1L245C2 + A1L245C5 + A1L245C8) / 3, 0)</f>
        <v>381.66666666666669</v>
      </c>
      <c r="AR17" s="16" t="s">
        <v>1578</v>
      </c>
      <c r="AS17" s="17">
        <f>(A1L245C19 + A1L245C20)</f>
        <v>749</v>
      </c>
      <c r="AT17" s="16" t="s">
        <v>1579</v>
      </c>
      <c r="AU17" s="17">
        <f>IF(RUN_YEARS &gt; 3,(A1L245C1 + A1L245C4 + A1L245C7 + A1L245C10) / 4, 0)</f>
        <v>453.25</v>
      </c>
      <c r="AV17" s="16" t="s">
        <v>1580</v>
      </c>
      <c r="AW17" s="17">
        <f>IF(RUN_YEARS &gt; 3,(A1L245C2 + A1L245C5 + A1L245C8 + A1L245C11) / 4, 0)</f>
        <v>485.75</v>
      </c>
      <c r="AX17" s="16" t="s">
        <v>1581</v>
      </c>
      <c r="AY17" s="17">
        <f>(A1L245C22 + A1L245C23)</f>
        <v>939</v>
      </c>
      <c r="AZ17" s="16" t="s">
        <v>1582</v>
      </c>
      <c r="BA17" s="17">
        <f>IF(RUN_YEARS &gt; 4,(A1L245C1 + A1L245C4 + A1L245C7 + A1L245C10 + A1L245C13) / 5, 0)</f>
        <v>555.4</v>
      </c>
      <c r="BB17" s="16" t="s">
        <v>1583</v>
      </c>
      <c r="BC17" s="17">
        <f>IF(RUN_YEARS &gt; 4,(A1L245C2 + A1L245C5 + A1L245C8 + A1L245C11 + A1L245C14) / 5, 0)</f>
        <v>600.79999999999995</v>
      </c>
      <c r="BD17" s="16" t="s">
        <v>1584</v>
      </c>
      <c r="BE17" s="17">
        <f>(A1L245C25 + A1L245C26)</f>
        <v>1156.1999999999998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49012</v>
      </c>
      <c r="F18" s="16" t="s">
        <v>1586</v>
      </c>
      <c r="G18" s="17">
        <f>(A1L211C2 + A1L227C2)</f>
        <v>3253</v>
      </c>
      <c r="H18" s="16" t="s">
        <v>1587</v>
      </c>
      <c r="I18" s="17">
        <f>(A1L246C1 + A1L246C2)</f>
        <v>52265</v>
      </c>
      <c r="J18" s="16" t="s">
        <v>1588</v>
      </c>
      <c r="K18" s="17">
        <f>(A1L211C4 + A1L227C4)</f>
        <v>53062</v>
      </c>
      <c r="L18" s="16" t="s">
        <v>1589</v>
      </c>
      <c r="M18" s="17">
        <f>(A1L211C5 + A1L227C5)</f>
        <v>2703</v>
      </c>
      <c r="N18" s="16" t="s">
        <v>1590</v>
      </c>
      <c r="O18" s="17">
        <f>(A1L246C4 + A1L246C5)</f>
        <v>55765</v>
      </c>
      <c r="P18" s="16" t="s">
        <v>1591</v>
      </c>
      <c r="Q18" s="17">
        <f>(A1L211C7 + A1L227C7)</f>
        <v>63959</v>
      </c>
      <c r="R18" s="16" t="s">
        <v>1592</v>
      </c>
      <c r="S18" s="17">
        <f>(A1L211C8 + A1L227C8)</f>
        <v>3406</v>
      </c>
      <c r="T18" s="16" t="s">
        <v>1593</v>
      </c>
      <c r="U18" s="17">
        <f>(A1L246C7 + A1L246C8)</f>
        <v>67365</v>
      </c>
      <c r="V18" s="16" t="s">
        <v>1594</v>
      </c>
      <c r="W18" s="17">
        <f>(A1L211C10 + A1L227C10)</f>
        <v>66533</v>
      </c>
      <c r="X18" s="16" t="s">
        <v>1595</v>
      </c>
      <c r="Y18" s="17">
        <f>(A1L211C11 + A1L227C11)</f>
        <v>5217</v>
      </c>
      <c r="Z18" s="16" t="s">
        <v>1596</v>
      </c>
      <c r="AA18" s="17">
        <f>(A1L246C10 + A1L246C11)</f>
        <v>71750</v>
      </c>
      <c r="AB18" s="16" t="s">
        <v>1597</v>
      </c>
      <c r="AC18" s="17">
        <f>(A1L211C13 + A1L227C13)</f>
        <v>69604</v>
      </c>
      <c r="AD18" s="16" t="s">
        <v>1598</v>
      </c>
      <c r="AE18" s="17">
        <f>(A1L211C14 + A1L227C14)</f>
        <v>5097</v>
      </c>
      <c r="AF18" s="16" t="s">
        <v>1599</v>
      </c>
      <c r="AG18" s="17">
        <f>(A1L246C13 + A1L246C14)</f>
        <v>74701</v>
      </c>
      <c r="AH18" s="16" t="s">
        <v>1600</v>
      </c>
      <c r="AI18" s="17">
        <f>IF(RUN_YEARS &gt; 1,(A1L246C1 + A1L246C4) / 2, 0)</f>
        <v>51037</v>
      </c>
      <c r="AJ18" s="16" t="s">
        <v>1601</v>
      </c>
      <c r="AK18" s="17">
        <f>IF(RUN_YEARS &gt; 1,(A1L246C2 + A1L246C5) / 2, 0)</f>
        <v>2978</v>
      </c>
      <c r="AL18" s="16" t="s">
        <v>1602</v>
      </c>
      <c r="AM18" s="17">
        <f>(A1L246C16 + A1L246C17)</f>
        <v>54015</v>
      </c>
      <c r="AN18" s="16" t="s">
        <v>1603</v>
      </c>
      <c r="AO18" s="17">
        <f>IF(RUN_YEARS &gt; 2,(A1L246C1 + A1L246C4 + A1L246C7) / 3, 0)</f>
        <v>55344.333333333336</v>
      </c>
      <c r="AP18" s="16" t="s">
        <v>1604</v>
      </c>
      <c r="AQ18" s="17">
        <f>IF(RUN_YEARS &gt; 2,(A1L246C2 + A1L246C5 + A1L246C8) / 3, 0)</f>
        <v>3120.6666666666665</v>
      </c>
      <c r="AR18" s="16" t="s">
        <v>1605</v>
      </c>
      <c r="AS18" s="17">
        <f>(A1L246C19 + A1L246C20)</f>
        <v>58465</v>
      </c>
      <c r="AT18" s="16" t="s">
        <v>1606</v>
      </c>
      <c r="AU18" s="17">
        <f>IF(RUN_YEARS &gt; 3,(A1L246C1 + A1L246C4 + A1L246C7 + A1L246C10) / 4, 0)</f>
        <v>58141.5</v>
      </c>
      <c r="AV18" s="16" t="s">
        <v>1607</v>
      </c>
      <c r="AW18" s="17">
        <f>IF(RUN_YEARS &gt; 3,(A1L246C2 + A1L246C5 + A1L246C8 + A1L246C11) / 4, 0)</f>
        <v>3644.75</v>
      </c>
      <c r="AX18" s="16" t="s">
        <v>1608</v>
      </c>
      <c r="AY18" s="17">
        <f>(A1L246C22 + A1L246C23)</f>
        <v>61786.25</v>
      </c>
      <c r="AZ18" s="16" t="s">
        <v>1609</v>
      </c>
      <c r="BA18" s="17">
        <f>IF(RUN_YEARS &gt; 4,(A1L246C1 + A1L246C4 + A1L246C7 + A1L246C10 + A1L246C13) / 5, 0)</f>
        <v>60434</v>
      </c>
      <c r="BB18" s="16" t="s">
        <v>1610</v>
      </c>
      <c r="BC18" s="17">
        <f>IF(RUN_YEARS &gt; 4,(A1L246C2 + A1L246C5 + A1L246C8 + A1L246C11 + A1L246C14) / 5, 0)</f>
        <v>3935.2</v>
      </c>
      <c r="BD18" s="16" t="s">
        <v>1611</v>
      </c>
      <c r="BE18" s="17">
        <f>(A1L246C25 + A1L246C26)</f>
        <v>64369.2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28208</v>
      </c>
      <c r="F19" s="16" t="s">
        <v>1613</v>
      </c>
      <c r="G19" s="17">
        <f>(A1L212C2 + A1L228C2)</f>
        <v>18181</v>
      </c>
      <c r="H19" s="16" t="s">
        <v>1614</v>
      </c>
      <c r="I19" s="17">
        <f>(A1L247C1 + A1L247C2)</f>
        <v>46389</v>
      </c>
      <c r="J19" s="16" t="s">
        <v>1615</v>
      </c>
      <c r="K19" s="17">
        <f>(A1L212C4 + A1L228C4)</f>
        <v>29422</v>
      </c>
      <c r="L19" s="16" t="s">
        <v>1616</v>
      </c>
      <c r="M19" s="17">
        <f>(A1L212C5 + A1L228C5)</f>
        <v>13723</v>
      </c>
      <c r="N19" s="16" t="s">
        <v>1617</v>
      </c>
      <c r="O19" s="17">
        <f>(A1L247C4 + A1L247C5)</f>
        <v>43145</v>
      </c>
      <c r="P19" s="16" t="s">
        <v>1618</v>
      </c>
      <c r="Q19" s="17">
        <f>(A1L212C7 + A1L228C7)</f>
        <v>34762</v>
      </c>
      <c r="R19" s="16" t="s">
        <v>1619</v>
      </c>
      <c r="S19" s="17">
        <f>(A1L212C8 + A1L228C8)</f>
        <v>13815</v>
      </c>
      <c r="T19" s="16" t="s">
        <v>1620</v>
      </c>
      <c r="U19" s="17">
        <f>(A1L247C7 + A1L247C8)</f>
        <v>48577</v>
      </c>
      <c r="V19" s="16" t="s">
        <v>1621</v>
      </c>
      <c r="W19" s="17">
        <f>(A1L212C10 + A1L228C10)</f>
        <v>35751</v>
      </c>
      <c r="X19" s="16" t="s">
        <v>1622</v>
      </c>
      <c r="Y19" s="17">
        <f>(A1L212C11 + A1L228C11)</f>
        <v>20572</v>
      </c>
      <c r="Z19" s="16" t="s">
        <v>1623</v>
      </c>
      <c r="AA19" s="17">
        <f>(A1L247C10 + A1L247C11)</f>
        <v>56323</v>
      </c>
      <c r="AB19" s="16" t="s">
        <v>1624</v>
      </c>
      <c r="AC19" s="17">
        <f>(A1L212C13 + A1L228C13)</f>
        <v>36676</v>
      </c>
      <c r="AD19" s="16" t="s">
        <v>1625</v>
      </c>
      <c r="AE19" s="17">
        <f>(A1L212C14 + A1L228C14)</f>
        <v>15044</v>
      </c>
      <c r="AF19" s="16" t="s">
        <v>1626</v>
      </c>
      <c r="AG19" s="17">
        <f>(A1L247C13 + A1L247C14)</f>
        <v>51720</v>
      </c>
      <c r="AH19" s="16" t="s">
        <v>1627</v>
      </c>
      <c r="AI19" s="17">
        <f>IF(RUN_YEARS &gt; 1,(A1L247C1 + A1L247C4) / 2, 0)</f>
        <v>28815</v>
      </c>
      <c r="AJ19" s="16" t="s">
        <v>1628</v>
      </c>
      <c r="AK19" s="17">
        <f>IF(RUN_YEARS &gt; 1,(A1L247C2 + A1L247C5) / 2, 0)</f>
        <v>15952</v>
      </c>
      <c r="AL19" s="16" t="s">
        <v>1629</v>
      </c>
      <c r="AM19" s="17">
        <f>(A1L247C16 + A1L247C17)</f>
        <v>44767</v>
      </c>
      <c r="AN19" s="16" t="s">
        <v>1630</v>
      </c>
      <c r="AO19" s="17">
        <f>IF(RUN_YEARS &gt; 2,(A1L247C1 + A1L247C4 + A1L247C7) / 3, 0)</f>
        <v>30797.333333333332</v>
      </c>
      <c r="AP19" s="16" t="s">
        <v>1631</v>
      </c>
      <c r="AQ19" s="17">
        <f>IF(RUN_YEARS &gt; 2,(A1L247C2 + A1L247C5 + A1L247C8) / 3, 0)</f>
        <v>15239.666666666666</v>
      </c>
      <c r="AR19" s="16" t="s">
        <v>1632</v>
      </c>
      <c r="AS19" s="17">
        <f>(A1L247C19 + A1L247C20)</f>
        <v>46037</v>
      </c>
      <c r="AT19" s="16" t="s">
        <v>1633</v>
      </c>
      <c r="AU19" s="17">
        <f>IF(RUN_YEARS &gt; 3,(A1L247C1 + A1L247C4 + A1L247C7 + A1L247C10) / 4, 0)</f>
        <v>32035.75</v>
      </c>
      <c r="AV19" s="16" t="s">
        <v>1634</v>
      </c>
      <c r="AW19" s="17">
        <f>IF(RUN_YEARS &gt; 3,(A1L247C2 + A1L247C5 + A1L247C8 + A1L247C11) / 4, 0)</f>
        <v>16572.75</v>
      </c>
      <c r="AX19" s="16" t="s">
        <v>1635</v>
      </c>
      <c r="AY19" s="17">
        <f>(A1L247C22 + A1L247C23)</f>
        <v>48608.5</v>
      </c>
      <c r="AZ19" s="16" t="s">
        <v>1636</v>
      </c>
      <c r="BA19" s="17">
        <f>IF(RUN_YEARS &gt; 4,(A1L247C1 + A1L247C4 + A1L247C7 + A1L247C10 + A1L247C13) / 5, 0)</f>
        <v>32963.800000000003</v>
      </c>
      <c r="BB19" s="16" t="s">
        <v>1637</v>
      </c>
      <c r="BC19" s="17">
        <f>IF(RUN_YEARS &gt; 4,(A1L247C2 + A1L247C5 + A1L247C8 + A1L247C11 + A1L247C14) / 5, 0)</f>
        <v>16267</v>
      </c>
      <c r="BD19" s="16" t="s">
        <v>1638</v>
      </c>
      <c r="BE19" s="17">
        <f>(A1L247C25 + A1L247C26)</f>
        <v>49230.8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109</v>
      </c>
      <c r="F20" s="16" t="s">
        <v>1640</v>
      </c>
      <c r="G20" s="17">
        <f>(A1L213C2 + A1L229C2)</f>
        <v>159</v>
      </c>
      <c r="H20" s="16" t="s">
        <v>1641</v>
      </c>
      <c r="I20" s="17">
        <f>(A1L248C1 + A1L248C2)</f>
        <v>268</v>
      </c>
      <c r="J20" s="16" t="s">
        <v>1642</v>
      </c>
      <c r="K20" s="17">
        <f>(A1L213C4 + A1L229C4)</f>
        <v>115</v>
      </c>
      <c r="L20" s="16" t="s">
        <v>1643</v>
      </c>
      <c r="M20" s="17">
        <f>(A1L213C5 + A1L229C5)</f>
        <v>183</v>
      </c>
      <c r="N20" s="16" t="s">
        <v>1644</v>
      </c>
      <c r="O20" s="17">
        <f>(A1L248C4 + A1L248C5)</f>
        <v>298</v>
      </c>
      <c r="P20" s="16" t="s">
        <v>1645</v>
      </c>
      <c r="Q20" s="17">
        <f>(A1L213C7 + A1L229C7)</f>
        <v>34</v>
      </c>
      <c r="R20" s="16" t="s">
        <v>1646</v>
      </c>
      <c r="S20" s="17">
        <f>(A1L213C8 + A1L229C8)</f>
        <v>78</v>
      </c>
      <c r="T20" s="16" t="s">
        <v>1647</v>
      </c>
      <c r="U20" s="17">
        <f>(A1L248C7 + A1L248C8)</f>
        <v>112</v>
      </c>
      <c r="V20" s="16" t="s">
        <v>1648</v>
      </c>
      <c r="W20" s="17">
        <f>(A1L213C10 + A1L229C10)</f>
        <v>42</v>
      </c>
      <c r="X20" s="16" t="s">
        <v>1649</v>
      </c>
      <c r="Y20" s="17">
        <f>(A1L213C11 + A1L229C11)</f>
        <v>93</v>
      </c>
      <c r="Z20" s="16" t="s">
        <v>1650</v>
      </c>
      <c r="AA20" s="17">
        <f>(A1L248C10 + A1L248C11)</f>
        <v>135</v>
      </c>
      <c r="AB20" s="16" t="s">
        <v>1651</v>
      </c>
      <c r="AC20" s="17">
        <f>(A1L213C13 + A1L229C13)</f>
        <v>34</v>
      </c>
      <c r="AD20" s="16" t="s">
        <v>1652</v>
      </c>
      <c r="AE20" s="17">
        <f>(A1L213C14 + A1L229C14)</f>
        <v>85</v>
      </c>
      <c r="AF20" s="16" t="s">
        <v>1653</v>
      </c>
      <c r="AG20" s="17">
        <f>(A1L248C13 + A1L248C14)</f>
        <v>119</v>
      </c>
      <c r="AH20" s="16" t="s">
        <v>1654</v>
      </c>
      <c r="AI20" s="17">
        <f>IF(RUN_YEARS &gt; 1,(A1L248C1 + A1L248C4) / 2, 0)</f>
        <v>112</v>
      </c>
      <c r="AJ20" s="16" t="s">
        <v>1655</v>
      </c>
      <c r="AK20" s="17">
        <f>IF(RUN_YEARS &gt; 1,(A1L248C2 + A1L248C5) / 2, 0)</f>
        <v>171</v>
      </c>
      <c r="AL20" s="16" t="s">
        <v>1656</v>
      </c>
      <c r="AM20" s="17">
        <f>(A1L248C16 + A1L248C17)</f>
        <v>283</v>
      </c>
      <c r="AN20" s="16" t="s">
        <v>1657</v>
      </c>
      <c r="AO20" s="17">
        <f>IF(RUN_YEARS &gt; 2,(A1L248C1 + A1L248C4 + A1L248C7) / 3, 0)</f>
        <v>86</v>
      </c>
      <c r="AP20" s="16" t="s">
        <v>1658</v>
      </c>
      <c r="AQ20" s="17">
        <f>IF(RUN_YEARS &gt; 2,(A1L248C2 + A1L248C5 + A1L248C8) / 3, 0)</f>
        <v>140</v>
      </c>
      <c r="AR20" s="16" t="s">
        <v>1659</v>
      </c>
      <c r="AS20" s="17">
        <f>(A1L248C19 + A1L248C20)</f>
        <v>226</v>
      </c>
      <c r="AT20" s="16" t="s">
        <v>1660</v>
      </c>
      <c r="AU20" s="17">
        <f>IF(RUN_YEARS &gt; 3,(A1L248C1 + A1L248C4 + A1L248C7 + A1L248C10) / 4, 0)</f>
        <v>75</v>
      </c>
      <c r="AV20" s="16" t="s">
        <v>1661</v>
      </c>
      <c r="AW20" s="17">
        <f>IF(RUN_YEARS &gt; 3,(A1L248C2 + A1L248C5 + A1L248C8 + A1L248C11) / 4, 0)</f>
        <v>128.25</v>
      </c>
      <c r="AX20" s="16" t="s">
        <v>1662</v>
      </c>
      <c r="AY20" s="17">
        <f>(A1L248C22 + A1L248C23)</f>
        <v>203.25</v>
      </c>
      <c r="AZ20" s="16" t="s">
        <v>1663</v>
      </c>
      <c r="BA20" s="17">
        <f>IF(RUN_YEARS &gt; 4,(A1L248C1 + A1L248C4 + A1L248C7 + A1L248C10 + A1L248C13) / 5, 0)</f>
        <v>66.8</v>
      </c>
      <c r="BB20" s="16" t="s">
        <v>1664</v>
      </c>
      <c r="BC20" s="17">
        <f>IF(RUN_YEARS &gt; 4,(A1L248C2 + A1L248C5 + A1L248C8 + A1L248C11 + A1L248C14) / 5, 0)</f>
        <v>119.6</v>
      </c>
      <c r="BD20" s="16" t="s">
        <v>1665</v>
      </c>
      <c r="BE20" s="17">
        <f>(A1L248C25 + A1L248C26)</f>
        <v>186.39999999999998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14118</v>
      </c>
      <c r="F21" s="16" t="s">
        <v>1667</v>
      </c>
      <c r="G21" s="17">
        <f>(A1L214C2 + A1L230C2)</f>
        <v>13779</v>
      </c>
      <c r="H21" s="16" t="s">
        <v>1668</v>
      </c>
      <c r="I21" s="17">
        <f>(A1L249C1 + A1L249C2)</f>
        <v>27897</v>
      </c>
      <c r="J21" s="16" t="s">
        <v>1669</v>
      </c>
      <c r="K21" s="17">
        <f>(A1L214C4 + A1L230C4)</f>
        <v>15622</v>
      </c>
      <c r="L21" s="16" t="s">
        <v>1670</v>
      </c>
      <c r="M21" s="17">
        <f>(A1L214C5 + A1L230C5)</f>
        <v>15210</v>
      </c>
      <c r="N21" s="16" t="s">
        <v>1671</v>
      </c>
      <c r="O21" s="17">
        <f>(A1L249C4 + A1L249C5)</f>
        <v>30832</v>
      </c>
      <c r="P21" s="16" t="s">
        <v>1672</v>
      </c>
      <c r="Q21" s="17">
        <f>(A1L214C7 + A1L230C7)</f>
        <v>17557</v>
      </c>
      <c r="R21" s="16" t="s">
        <v>1673</v>
      </c>
      <c r="S21" s="17">
        <f>(A1L214C8 + A1L230C8)</f>
        <v>17469</v>
      </c>
      <c r="T21" s="16" t="s">
        <v>1674</v>
      </c>
      <c r="U21" s="17">
        <f>(A1L249C7 + A1L249C8)</f>
        <v>35026</v>
      </c>
      <c r="V21" s="16" t="s">
        <v>1675</v>
      </c>
      <c r="W21" s="17">
        <f>(A1L214C10 + A1L230C10)</f>
        <v>15055</v>
      </c>
      <c r="X21" s="16" t="s">
        <v>1676</v>
      </c>
      <c r="Y21" s="17">
        <f>(A1L214C11 + A1L230C11)</f>
        <v>14596</v>
      </c>
      <c r="Z21" s="16" t="s">
        <v>1677</v>
      </c>
      <c r="AA21" s="17">
        <f>(A1L249C10 + A1L249C11)</f>
        <v>29651</v>
      </c>
      <c r="AB21" s="16" t="s">
        <v>1678</v>
      </c>
      <c r="AC21" s="17">
        <f>(A1L214C13 + A1L230C13)</f>
        <v>14773</v>
      </c>
      <c r="AD21" s="16" t="s">
        <v>1679</v>
      </c>
      <c r="AE21" s="17">
        <f>(A1L214C14 + A1L230C14)</f>
        <v>14075</v>
      </c>
      <c r="AF21" s="16" t="s">
        <v>1680</v>
      </c>
      <c r="AG21" s="17">
        <f>(A1L249C13 + A1L249C14)</f>
        <v>28848</v>
      </c>
      <c r="AH21" s="16" t="s">
        <v>1681</v>
      </c>
      <c r="AI21" s="17">
        <f>IF(RUN_YEARS &gt; 1,(A1L249C1 + A1L249C4) / 2, 0)</f>
        <v>14870</v>
      </c>
      <c r="AJ21" s="16" t="s">
        <v>1682</v>
      </c>
      <c r="AK21" s="17">
        <f>IF(RUN_YEARS &gt; 1,(A1L249C2 + A1L249C5) / 2, 0)</f>
        <v>14494.5</v>
      </c>
      <c r="AL21" s="16" t="s">
        <v>1683</v>
      </c>
      <c r="AM21" s="17">
        <f>(A1L249C16 + A1L249C17)</f>
        <v>29364.5</v>
      </c>
      <c r="AN21" s="16" t="s">
        <v>1684</v>
      </c>
      <c r="AO21" s="17">
        <f>IF(RUN_YEARS &gt; 2,(A1L249C1 + A1L249C4 + A1L249C7) / 3, 0)</f>
        <v>15765.666666666666</v>
      </c>
      <c r="AP21" s="16" t="s">
        <v>1685</v>
      </c>
      <c r="AQ21" s="17">
        <f>IF(RUN_YEARS &gt; 2,(A1L249C2 + A1L249C5 + A1L249C8) / 3, 0)</f>
        <v>15486</v>
      </c>
      <c r="AR21" s="16" t="s">
        <v>1686</v>
      </c>
      <c r="AS21" s="17">
        <f>(A1L249C19 + A1L249C20)</f>
        <v>31251.666666666664</v>
      </c>
      <c r="AT21" s="16" t="s">
        <v>1687</v>
      </c>
      <c r="AU21" s="17">
        <f>IF(RUN_YEARS &gt; 3,(A1L249C1 + A1L249C4 + A1L249C7 + A1L249C10) / 4, 0)</f>
        <v>15588</v>
      </c>
      <c r="AV21" s="16" t="s">
        <v>1688</v>
      </c>
      <c r="AW21" s="17">
        <f>IF(RUN_YEARS &gt; 3,(A1L249C2 + A1L249C5 + A1L249C8 + A1L249C11) / 4, 0)</f>
        <v>15263.5</v>
      </c>
      <c r="AX21" s="16" t="s">
        <v>1689</v>
      </c>
      <c r="AY21" s="17">
        <f>(A1L249C22 + A1L249C23)</f>
        <v>30851.5</v>
      </c>
      <c r="AZ21" s="16" t="s">
        <v>1690</v>
      </c>
      <c r="BA21" s="17">
        <f>IF(RUN_YEARS &gt; 4,(A1L249C1 + A1L249C4 + A1L249C7 + A1L249C10 + A1L249C13) / 5, 0)</f>
        <v>15425</v>
      </c>
      <c r="BB21" s="16" t="s">
        <v>1691</v>
      </c>
      <c r="BC21" s="17">
        <f>IF(RUN_YEARS &gt; 4,(A1L249C2 + A1L249C5 + A1L249C8 + A1L249C11 + A1L249C14) / 5, 0)</f>
        <v>15025.8</v>
      </c>
      <c r="BD21" s="16" t="s">
        <v>1692</v>
      </c>
      <c r="BE21" s="17">
        <f>(A1L249C25 + A1L249C26)</f>
        <v>30450.799999999999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9972</v>
      </c>
      <c r="F22" s="16" t="s">
        <v>1694</v>
      </c>
      <c r="G22" s="17">
        <f>(A1L231C2)</f>
        <v>10696</v>
      </c>
      <c r="H22" s="16" t="s">
        <v>1695</v>
      </c>
      <c r="I22" s="17">
        <f>(A1L250C1 + A1L250C2)</f>
        <v>20668</v>
      </c>
      <c r="J22" s="16" t="s">
        <v>1696</v>
      </c>
      <c r="K22" s="17">
        <f>(A1L231C4)</f>
        <v>12537</v>
      </c>
      <c r="L22" s="16" t="s">
        <v>1697</v>
      </c>
      <c r="M22" s="17">
        <f>(A1L231C5)</f>
        <v>13147</v>
      </c>
      <c r="N22" s="16" t="s">
        <v>1698</v>
      </c>
      <c r="O22" s="17">
        <f>(A1L250C4 + A1L250C5)</f>
        <v>25684</v>
      </c>
      <c r="P22" s="16" t="s">
        <v>1699</v>
      </c>
      <c r="Q22" s="17">
        <f>(A1L231C7)</f>
        <v>15132</v>
      </c>
      <c r="R22" s="16" t="s">
        <v>1700</v>
      </c>
      <c r="S22" s="17">
        <f>(A1L231C8)</f>
        <v>16768</v>
      </c>
      <c r="T22" s="16" t="s">
        <v>1701</v>
      </c>
      <c r="U22" s="17">
        <f>(A1L250C7 + A1L250C8)</f>
        <v>31900</v>
      </c>
      <c r="V22" s="16" t="s">
        <v>1702</v>
      </c>
      <c r="W22" s="17">
        <f>(A1L231C10)</f>
        <v>14080</v>
      </c>
      <c r="X22" s="16" t="s">
        <v>1703</v>
      </c>
      <c r="Y22" s="17">
        <f>(A1L231C11)</f>
        <v>14552</v>
      </c>
      <c r="Z22" s="16" t="s">
        <v>1704</v>
      </c>
      <c r="AA22" s="17">
        <f>(A1L250C10 + A1L250C11)</f>
        <v>28632</v>
      </c>
      <c r="AB22" s="16" t="s">
        <v>1705</v>
      </c>
      <c r="AC22" s="17">
        <f>(A1L231C13)</f>
        <v>14149</v>
      </c>
      <c r="AD22" s="16" t="s">
        <v>1706</v>
      </c>
      <c r="AE22" s="17">
        <f>(A1L231C14)</f>
        <v>14571</v>
      </c>
      <c r="AF22" s="16" t="s">
        <v>1707</v>
      </c>
      <c r="AG22" s="17">
        <f>(A1L250C13 + A1L250C14)</f>
        <v>28720</v>
      </c>
      <c r="AH22" s="16" t="s">
        <v>1708</v>
      </c>
      <c r="AI22" s="17">
        <f>IF(RUN_YEARS &gt; 1,(A1L250C1 + A1L250C4) / 2, 0)</f>
        <v>11254.5</v>
      </c>
      <c r="AJ22" s="16" t="s">
        <v>1709</v>
      </c>
      <c r="AK22" s="17">
        <f>IF(RUN_YEARS &gt; 1,(A1L250C2 + A1L250C5) / 2, 0)</f>
        <v>11921.5</v>
      </c>
      <c r="AL22" s="16" t="s">
        <v>1710</v>
      </c>
      <c r="AM22" s="17">
        <f>(A1L250C16 + A1L250C17)</f>
        <v>23176</v>
      </c>
      <c r="AN22" s="16" t="s">
        <v>1711</v>
      </c>
      <c r="AO22" s="17">
        <f>IF(RUN_YEARS &gt; 2,(A1L250C1 + A1L250C4 + A1L250C7) / 3, 0)</f>
        <v>12547</v>
      </c>
      <c r="AP22" s="16" t="s">
        <v>1712</v>
      </c>
      <c r="AQ22" s="17">
        <f>IF(RUN_YEARS &gt; 2,(A1L250C2 + A1L250C5 + A1L250C8) / 3, 0)</f>
        <v>13537</v>
      </c>
      <c r="AR22" s="16" t="s">
        <v>1713</v>
      </c>
      <c r="AS22" s="17">
        <f>(A1L250C19 + A1L250C20)</f>
        <v>26084</v>
      </c>
      <c r="AT22" s="16" t="s">
        <v>1714</v>
      </c>
      <c r="AU22" s="17">
        <f>IF(RUN_YEARS &gt; 3,(A1L250C1 + A1L250C4 + A1L250C7 + A1L250C10) / 4, 0)</f>
        <v>12930.25</v>
      </c>
      <c r="AV22" s="16" t="s">
        <v>1715</v>
      </c>
      <c r="AW22" s="17">
        <f>IF(RUN_YEARS &gt; 3,(A1L250C2 + A1L250C5 + A1L250C8 + A1L250C11) / 4, 0)</f>
        <v>13790.75</v>
      </c>
      <c r="AX22" s="16" t="s">
        <v>1716</v>
      </c>
      <c r="AY22" s="17">
        <f>(A1L250C22 + A1L250C23)</f>
        <v>26721</v>
      </c>
      <c r="AZ22" s="16" t="s">
        <v>1717</v>
      </c>
      <c r="BA22" s="17">
        <f>IF(RUN_YEARS &gt; 4,(A1L250C1 + A1L250C4 + A1L250C7 + A1L250C10 + A1L250C13) / 5, 0)</f>
        <v>13174</v>
      </c>
      <c r="BB22" s="16" t="s">
        <v>1718</v>
      </c>
      <c r="BC22" s="17">
        <f>IF(RUN_YEARS &gt; 4,(A1L250C2 + A1L250C5 + A1L250C8 + A1L250C11 + A1L250C14) / 5, 0)</f>
        <v>13946.8</v>
      </c>
      <c r="BD22" s="16" t="s">
        <v>1719</v>
      </c>
      <c r="BE22" s="17">
        <f>(A1L250C25 + A1L250C26)</f>
        <v>27120.799999999999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157732</v>
      </c>
      <c r="F23" s="16" t="s">
        <v>1721</v>
      </c>
      <c r="G23" s="17">
        <f>(A1L232C2)</f>
        <v>158710</v>
      </c>
      <c r="H23" s="16" t="s">
        <v>1722</v>
      </c>
      <c r="I23" s="17">
        <f>(A1L251C1 + A1L251C2)</f>
        <v>316442</v>
      </c>
      <c r="J23" s="16" t="s">
        <v>1723</v>
      </c>
      <c r="K23" s="17">
        <f>(A1L232C4)</f>
        <v>136350</v>
      </c>
      <c r="L23" s="16" t="s">
        <v>1724</v>
      </c>
      <c r="M23" s="17">
        <f>(A1L232C5)</f>
        <v>153696</v>
      </c>
      <c r="N23" s="16" t="s">
        <v>1725</v>
      </c>
      <c r="O23" s="17">
        <f>(A1L251C4 + A1L251C5)</f>
        <v>290046</v>
      </c>
      <c r="P23" s="16" t="s">
        <v>1726</v>
      </c>
      <c r="Q23" s="17">
        <f>(A1L232C7)</f>
        <v>129787</v>
      </c>
      <c r="R23" s="16" t="s">
        <v>1727</v>
      </c>
      <c r="S23" s="17">
        <f>(A1L232C8)</f>
        <v>143646</v>
      </c>
      <c r="T23" s="16" t="s">
        <v>1728</v>
      </c>
      <c r="U23" s="17">
        <f>(A1L251C7 + A1L251C8)</f>
        <v>273433</v>
      </c>
      <c r="V23" s="16" t="s">
        <v>1729</v>
      </c>
      <c r="W23" s="17">
        <f>(A1L232C10)</f>
        <v>102083</v>
      </c>
      <c r="X23" s="16" t="s">
        <v>1730</v>
      </c>
      <c r="Y23" s="17">
        <f>(A1L232C11)</f>
        <v>101927</v>
      </c>
      <c r="Z23" s="16" t="s">
        <v>1731</v>
      </c>
      <c r="AA23" s="17">
        <f>(A1L251C10 + A1L251C11)</f>
        <v>204010</v>
      </c>
      <c r="AB23" s="16" t="s">
        <v>1732</v>
      </c>
      <c r="AC23" s="17">
        <f>(A1L232C13)</f>
        <v>78970</v>
      </c>
      <c r="AD23" s="16" t="s">
        <v>1733</v>
      </c>
      <c r="AE23" s="17">
        <f>(A1L232C14)</f>
        <v>80604</v>
      </c>
      <c r="AF23" s="16" t="s">
        <v>1734</v>
      </c>
      <c r="AG23" s="17">
        <f>(A1L251C13 + A1L251C14)</f>
        <v>159574</v>
      </c>
      <c r="AH23" s="16" t="s">
        <v>1735</v>
      </c>
      <c r="AI23" s="17">
        <f>IF(RUN_YEARS &gt; 1,(A1L251C1 + A1L251C4) / 2, 0)</f>
        <v>147041</v>
      </c>
      <c r="AJ23" s="16" t="s">
        <v>1736</v>
      </c>
      <c r="AK23" s="17">
        <f>IF(RUN_YEARS &gt; 1,(A1L251C2 + A1L251C5) / 2, 0)</f>
        <v>156203</v>
      </c>
      <c r="AL23" s="16" t="s">
        <v>1737</v>
      </c>
      <c r="AM23" s="17">
        <f>(A1L251C16 + A1L251C17)</f>
        <v>303244</v>
      </c>
      <c r="AN23" s="16" t="s">
        <v>1738</v>
      </c>
      <c r="AO23" s="17">
        <f>IF(RUN_YEARS &gt; 2,(A1L251C1 + A1L251C4 + A1L251C7) / 3, 0)</f>
        <v>141289.66666666666</v>
      </c>
      <c r="AP23" s="16" t="s">
        <v>1739</v>
      </c>
      <c r="AQ23" s="17">
        <f>IF(RUN_YEARS &gt; 2,(A1L251C2 + A1L251C5 + A1L251C8) / 3, 0)</f>
        <v>152017.33333333334</v>
      </c>
      <c r="AR23" s="16" t="s">
        <v>1740</v>
      </c>
      <c r="AS23" s="17">
        <f>(A1L251C19 + A1L251C20)</f>
        <v>293307</v>
      </c>
      <c r="AT23" s="16" t="s">
        <v>1741</v>
      </c>
      <c r="AU23" s="17">
        <f>IF(RUN_YEARS &gt; 3,(A1L251C1 + A1L251C4 + A1L251C7 + A1L251C10) / 4, 0)</f>
        <v>131488</v>
      </c>
      <c r="AV23" s="16" t="s">
        <v>1742</v>
      </c>
      <c r="AW23" s="17">
        <f>IF(RUN_YEARS &gt; 3,(A1L251C2 + A1L251C5 + A1L251C8 + A1L251C11) / 4, 0)</f>
        <v>139494.75</v>
      </c>
      <c r="AX23" s="16" t="s">
        <v>1743</v>
      </c>
      <c r="AY23" s="17">
        <f>(A1L251C22 + A1L251C23)</f>
        <v>270982.75</v>
      </c>
      <c r="AZ23" s="16" t="s">
        <v>1744</v>
      </c>
      <c r="BA23" s="17">
        <f>IF(RUN_YEARS &gt; 4,(A1L251C1 + A1L251C4 + A1L251C7 + A1L251C10 + A1L251C13) / 5, 0)</f>
        <v>120984.4</v>
      </c>
      <c r="BB23" s="16" t="s">
        <v>1745</v>
      </c>
      <c r="BC23" s="17">
        <f>IF(RUN_YEARS &gt; 4,(A1L251C2 + A1L251C5 + A1L251C8 + A1L251C11 + A1L251C14) / 5, 0)</f>
        <v>127716.6</v>
      </c>
      <c r="BD23" s="16" t="s">
        <v>1746</v>
      </c>
      <c r="BE23" s="17">
        <f>(A1L251C25 + A1L251C26)</f>
        <v>248701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226</v>
      </c>
      <c r="F24" s="16" t="s">
        <v>1748</v>
      </c>
      <c r="G24" s="17">
        <f>(A1L215C2 + A1L233C2)</f>
        <v>496</v>
      </c>
      <c r="H24" s="16" t="s">
        <v>1749</v>
      </c>
      <c r="I24" s="17">
        <f>(A1L252C1 + A1L252C2)</f>
        <v>722</v>
      </c>
      <c r="J24" s="16" t="s">
        <v>1750</v>
      </c>
      <c r="K24" s="17">
        <f>(A1L215C4 + A1L233C4)</f>
        <v>426</v>
      </c>
      <c r="L24" s="16" t="s">
        <v>1751</v>
      </c>
      <c r="M24" s="17">
        <f>(A1L215C5 + A1L233C5)</f>
        <v>409</v>
      </c>
      <c r="N24" s="16" t="s">
        <v>1752</v>
      </c>
      <c r="O24" s="17">
        <f>(A1L252C4 + A1L252C5)</f>
        <v>835</v>
      </c>
      <c r="P24" s="16" t="s">
        <v>1753</v>
      </c>
      <c r="Q24" s="17">
        <f>(A1L215C7 + A1L233C7)</f>
        <v>413</v>
      </c>
      <c r="R24" s="16" t="s">
        <v>1754</v>
      </c>
      <c r="S24" s="17">
        <f>(A1L215C8 + A1L233C8)</f>
        <v>298</v>
      </c>
      <c r="T24" s="16" t="s">
        <v>1755</v>
      </c>
      <c r="U24" s="17">
        <f>(A1L252C7 + A1L252C8)</f>
        <v>711</v>
      </c>
      <c r="V24" s="16" t="s">
        <v>1756</v>
      </c>
      <c r="W24" s="17">
        <f>(A1L215C10 + A1L233C10)</f>
        <v>363</v>
      </c>
      <c r="X24" s="16" t="s">
        <v>1757</v>
      </c>
      <c r="Y24" s="17">
        <f>(A1L215C11 + A1L233C11)</f>
        <v>360</v>
      </c>
      <c r="Z24" s="16" t="s">
        <v>1758</v>
      </c>
      <c r="AA24" s="17">
        <f>(A1L252C10 + A1L252C11)</f>
        <v>723</v>
      </c>
      <c r="AB24" s="16" t="s">
        <v>1759</v>
      </c>
      <c r="AC24" s="17">
        <f>(A1L215C13 + A1L233C13)</f>
        <v>401</v>
      </c>
      <c r="AD24" s="16" t="s">
        <v>1760</v>
      </c>
      <c r="AE24" s="17">
        <f>(A1L215C14 + A1L233C14)</f>
        <v>332</v>
      </c>
      <c r="AF24" s="16" t="s">
        <v>1761</v>
      </c>
      <c r="AG24" s="17">
        <f>(A1L252C13 + A1L252C14)</f>
        <v>733</v>
      </c>
      <c r="AH24" s="16" t="s">
        <v>1762</v>
      </c>
      <c r="AI24" s="17">
        <f>IF(RUN_YEARS &gt; 1,(A1L252C1 + A1L252C4) / 2, 0)</f>
        <v>326</v>
      </c>
      <c r="AJ24" s="16" t="s">
        <v>1763</v>
      </c>
      <c r="AK24" s="17">
        <f>IF(RUN_YEARS &gt; 1,(A1L252C2 + A1L252C5) / 2, 0)</f>
        <v>452.5</v>
      </c>
      <c r="AL24" s="16" t="s">
        <v>1764</v>
      </c>
      <c r="AM24" s="17">
        <f>(A1L252C16 + A1L252C17)</f>
        <v>778.5</v>
      </c>
      <c r="AN24" s="16" t="s">
        <v>1765</v>
      </c>
      <c r="AO24" s="17">
        <f>IF(RUN_YEARS &gt; 2,(A1L252C1 + A1L252C4 + A1L252C7) / 3, 0)</f>
        <v>355</v>
      </c>
      <c r="AP24" s="16" t="s">
        <v>1766</v>
      </c>
      <c r="AQ24" s="17">
        <f>IF(RUN_YEARS &gt; 2,(A1L252C2 + A1L252C5 + A1L252C8) / 3, 0)</f>
        <v>401</v>
      </c>
      <c r="AR24" s="16" t="s">
        <v>1767</v>
      </c>
      <c r="AS24" s="17">
        <f>(A1L252C19 + A1L252C20)</f>
        <v>756</v>
      </c>
      <c r="AT24" s="16" t="s">
        <v>1768</v>
      </c>
      <c r="AU24" s="17">
        <f>IF(RUN_YEARS &gt; 3,(A1L252C1 + A1L252C4 + A1L252C7 + A1L252C10) / 4, 0)</f>
        <v>357</v>
      </c>
      <c r="AV24" s="16" t="s">
        <v>1769</v>
      </c>
      <c r="AW24" s="17">
        <f>IF(RUN_YEARS &gt; 3,(A1L252C2 + A1L252C5 + A1L252C8 + A1L252C11) / 4, 0)</f>
        <v>390.75</v>
      </c>
      <c r="AX24" s="16" t="s">
        <v>1770</v>
      </c>
      <c r="AY24" s="17">
        <f>(A1L252C22 + A1L252C23)</f>
        <v>747.75</v>
      </c>
      <c r="AZ24" s="16" t="s">
        <v>1771</v>
      </c>
      <c r="BA24" s="17">
        <f>IF(RUN_YEARS &gt; 4,(A1L252C1 + A1L252C4 + A1L252C7 + A1L252C10 + A1L252C13) / 5, 0)</f>
        <v>365.8</v>
      </c>
      <c r="BB24" s="16" t="s">
        <v>1772</v>
      </c>
      <c r="BC24" s="17">
        <f>IF(RUN_YEARS &gt; 4,(A1L252C2 + A1L252C5 + A1L252C8 + A1L252C11 + A1L252C14) / 5, 0)</f>
        <v>379</v>
      </c>
      <c r="BD24" s="16" t="s">
        <v>1773</v>
      </c>
      <c r="BE24" s="17">
        <f>(A1L252C25 + A1L252C26)</f>
        <v>744.8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167930</v>
      </c>
      <c r="F25" s="16" t="s">
        <v>1775</v>
      </c>
      <c r="G25" s="17">
        <f>(A1L215C2 + A1L234C2)</f>
        <v>169902</v>
      </c>
      <c r="H25" s="16" t="s">
        <v>1776</v>
      </c>
      <c r="I25" s="17">
        <f>(A1L253C1 + A1L253C2)</f>
        <v>337832</v>
      </c>
      <c r="J25" s="16" t="s">
        <v>1777</v>
      </c>
      <c r="K25" s="17">
        <f>(A1L215C4 + A1L234C4)</f>
        <v>149313</v>
      </c>
      <c r="L25" s="16" t="s">
        <v>1778</v>
      </c>
      <c r="M25" s="17">
        <f>(A1L215C5 + A1L234C5)</f>
        <v>167252</v>
      </c>
      <c r="N25" s="16" t="s">
        <v>1779</v>
      </c>
      <c r="O25" s="17">
        <f>(A1L253C4 + A1L253C5)</f>
        <v>316565</v>
      </c>
      <c r="P25" s="16" t="s">
        <v>1780</v>
      </c>
      <c r="Q25" s="17">
        <f>(A1L215C7 + A1L234C7)</f>
        <v>145332</v>
      </c>
      <c r="R25" s="16" t="s">
        <v>1781</v>
      </c>
      <c r="S25" s="17">
        <f>(A1L215C8 + A1L234C8)</f>
        <v>160712</v>
      </c>
      <c r="T25" s="16" t="s">
        <v>1782</v>
      </c>
      <c r="U25" s="17">
        <f>(A1L253C7 + A1L253C8)</f>
        <v>306044</v>
      </c>
      <c r="V25" s="16" t="s">
        <v>1783</v>
      </c>
      <c r="W25" s="17">
        <f>(A1L215C10 + A1L234C10)</f>
        <v>116526</v>
      </c>
      <c r="X25" s="16" t="s">
        <v>1784</v>
      </c>
      <c r="Y25" s="17">
        <f>(A1L215C11 + A1L234C11)</f>
        <v>116839</v>
      </c>
      <c r="Z25" s="16" t="s">
        <v>1785</v>
      </c>
      <c r="AA25" s="17">
        <f>(A1L253C10 + A1L253C11)</f>
        <v>233365</v>
      </c>
      <c r="AB25" s="16" t="s">
        <v>1786</v>
      </c>
      <c r="AC25" s="17">
        <f>(A1L215C13 + A1L234C13)</f>
        <v>93520</v>
      </c>
      <c r="AD25" s="16" t="s">
        <v>1787</v>
      </c>
      <c r="AE25" s="17">
        <f>(A1L215C14 + A1L234C14)</f>
        <v>95507</v>
      </c>
      <c r="AF25" s="16" t="s">
        <v>1788</v>
      </c>
      <c r="AG25" s="17">
        <f>(A1L253C13 + A1L253C14)</f>
        <v>189027</v>
      </c>
      <c r="AH25" s="16" t="s">
        <v>1789</v>
      </c>
      <c r="AI25" s="17">
        <f>IF(RUN_YEARS &gt; 1,(A1L253C1 + A1L253C4) / 2, 0)</f>
        <v>158621.5</v>
      </c>
      <c r="AJ25" s="16" t="s">
        <v>1790</v>
      </c>
      <c r="AK25" s="17">
        <f>IF(RUN_YEARS &gt; 1,(A1L253C2 + A1L253C5) / 2, 0)</f>
        <v>168577</v>
      </c>
      <c r="AL25" s="16" t="s">
        <v>1791</v>
      </c>
      <c r="AM25" s="17">
        <f>(A1L253C16 + A1L253C17)</f>
        <v>327198.5</v>
      </c>
      <c r="AN25" s="16" t="s">
        <v>1792</v>
      </c>
      <c r="AO25" s="17">
        <f>IF(RUN_YEARS &gt; 2,(A1L253C1 + A1L253C4 + A1L253C7) / 3, 0)</f>
        <v>154191.66666666666</v>
      </c>
      <c r="AP25" s="16" t="s">
        <v>1793</v>
      </c>
      <c r="AQ25" s="17">
        <f>IF(RUN_YEARS &gt; 2,(A1L253C2 + A1L253C5 + A1L253C8) / 3, 0)</f>
        <v>165955.33333333334</v>
      </c>
      <c r="AR25" s="16" t="s">
        <v>1794</v>
      </c>
      <c r="AS25" s="17">
        <f>(A1L253C19 + A1L253C20)</f>
        <v>320147</v>
      </c>
      <c r="AT25" s="16" t="s">
        <v>1795</v>
      </c>
      <c r="AU25" s="17">
        <f>IF(RUN_YEARS &gt; 3,(A1L253C1 + A1L253C4 + A1L253C7 + A1L253C10) / 4, 0)</f>
        <v>144775.25</v>
      </c>
      <c r="AV25" s="16" t="s">
        <v>1796</v>
      </c>
      <c r="AW25" s="17">
        <f>IF(RUN_YEARS &gt; 3,(A1L253C2 + A1L253C5 + A1L253C8 + A1L253C11) / 4, 0)</f>
        <v>153676.25</v>
      </c>
      <c r="AX25" s="16" t="s">
        <v>1797</v>
      </c>
      <c r="AY25" s="17">
        <f>(A1L253C22 + A1L253C23)</f>
        <v>298451.5</v>
      </c>
      <c r="AZ25" s="16" t="s">
        <v>1798</v>
      </c>
      <c r="BA25" s="17">
        <f>IF(RUN_YEARS &gt; 4,(A1L253C1 + A1L253C4 + A1L253C7 + A1L253C10 + A1L253C13) / 5, 0)</f>
        <v>134524.20000000001</v>
      </c>
      <c r="BB25" s="16" t="s">
        <v>1799</v>
      </c>
      <c r="BC25" s="17">
        <f>IF(RUN_YEARS &gt; 4,(A1L253C2 + A1L253C5 + A1L253C8 + A1L253C11 + A1L253C14) / 5, 0)</f>
        <v>142042.4</v>
      </c>
      <c r="BD25" s="16" t="s">
        <v>1800</v>
      </c>
      <c r="BE25" s="17">
        <f>(A1L253C25 + A1L253C26)</f>
        <v>276566.59999999998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461017</v>
      </c>
      <c r="F26" s="16" t="s">
        <v>1802</v>
      </c>
      <c r="G26" s="17">
        <f>(A1L216C2 + A1L235C2)</f>
        <v>398580</v>
      </c>
      <c r="H26" s="16" t="s">
        <v>1803</v>
      </c>
      <c r="I26" s="17">
        <f>(A1L254C1 + A1L254C2)</f>
        <v>859597</v>
      </c>
      <c r="J26" s="16" t="s">
        <v>1804</v>
      </c>
      <c r="K26" s="17">
        <f>(A1L216C4 + A1L235C4)</f>
        <v>483690</v>
      </c>
      <c r="L26" s="16" t="s">
        <v>1805</v>
      </c>
      <c r="M26" s="17">
        <f>(A1L216C5 + A1L235C5)</f>
        <v>424553</v>
      </c>
      <c r="N26" s="16" t="s">
        <v>1806</v>
      </c>
      <c r="O26" s="17">
        <f>(A1L254C4 + A1L254C5)</f>
        <v>908243</v>
      </c>
      <c r="P26" s="16" t="s">
        <v>1807</v>
      </c>
      <c r="Q26" s="17">
        <f>(A1L216C7 + A1L235C7)</f>
        <v>502816</v>
      </c>
      <c r="R26" s="16" t="s">
        <v>1808</v>
      </c>
      <c r="S26" s="17">
        <f>(A1L216C8 + A1L235C8)</f>
        <v>446476</v>
      </c>
      <c r="T26" s="16" t="s">
        <v>1809</v>
      </c>
      <c r="U26" s="17">
        <f>(A1L254C7 + A1L254C8)</f>
        <v>949292</v>
      </c>
      <c r="V26" s="16" t="s">
        <v>1810</v>
      </c>
      <c r="W26" s="17">
        <f>(A1L216C10 + A1L235C10)</f>
        <v>457014</v>
      </c>
      <c r="X26" s="16" t="s">
        <v>1811</v>
      </c>
      <c r="Y26" s="17">
        <f>(A1L216C11 + A1L235C11)</f>
        <v>382440</v>
      </c>
      <c r="Z26" s="16" t="s">
        <v>1812</v>
      </c>
      <c r="AA26" s="17">
        <f>(A1L254C10 + A1L254C11)</f>
        <v>839454</v>
      </c>
      <c r="AB26" s="16" t="s">
        <v>1813</v>
      </c>
      <c r="AC26" s="17">
        <f>(A1L216C13 + A1L235C13)</f>
        <v>448947</v>
      </c>
      <c r="AD26" s="16" t="s">
        <v>1814</v>
      </c>
      <c r="AE26" s="17">
        <f>(A1L216C14 + A1L235C14)</f>
        <v>358980</v>
      </c>
      <c r="AF26" s="16" t="s">
        <v>1815</v>
      </c>
      <c r="AG26" s="17">
        <f>(A1L254C13 + A1L254C14)</f>
        <v>807927</v>
      </c>
      <c r="AH26" s="16" t="s">
        <v>1816</v>
      </c>
      <c r="AI26" s="17">
        <f>IF(RUN_YEARS &gt; 1,(A1L254C1 + A1L254C4) / 2, 0)</f>
        <v>472353.5</v>
      </c>
      <c r="AJ26" s="16" t="s">
        <v>1817</v>
      </c>
      <c r="AK26" s="17">
        <f>IF(RUN_YEARS &gt; 1,(A1L254C2 + A1L254C5) / 2, 0)</f>
        <v>411566.5</v>
      </c>
      <c r="AL26" s="16" t="s">
        <v>1818</v>
      </c>
      <c r="AM26" s="17">
        <f>(A1L254C16 + A1L254C17)</f>
        <v>883920</v>
      </c>
      <c r="AN26" s="16" t="s">
        <v>1819</v>
      </c>
      <c r="AO26" s="17">
        <f>IF(RUN_YEARS &gt; 2,(A1L254C1 + A1L254C4 + A1L254C7) / 3, 0)</f>
        <v>482507.66666666669</v>
      </c>
      <c r="AP26" s="16" t="s">
        <v>1820</v>
      </c>
      <c r="AQ26" s="17">
        <f>IF(RUN_YEARS &gt; 2,(A1L254C2 + A1L254C5 + A1L254C8) / 3, 0)</f>
        <v>423203</v>
      </c>
      <c r="AR26" s="16" t="s">
        <v>1821</v>
      </c>
      <c r="AS26" s="17">
        <f>(A1L254C19 + A1L254C20)</f>
        <v>905710.66666666674</v>
      </c>
      <c r="AT26" s="16" t="s">
        <v>1822</v>
      </c>
      <c r="AU26" s="17">
        <f>IF(RUN_YEARS &gt; 3,(A1L254C1 + A1L254C4 + A1L254C7 + A1L254C10) / 4, 0)</f>
        <v>476134.25</v>
      </c>
      <c r="AV26" s="16" t="s">
        <v>1823</v>
      </c>
      <c r="AW26" s="17">
        <f>IF(RUN_YEARS &gt; 3,(A1L254C2 + A1L254C5 + A1L254C8 + A1L254C11) / 4, 0)</f>
        <v>413012.25</v>
      </c>
      <c r="AX26" s="16" t="s">
        <v>1824</v>
      </c>
      <c r="AY26" s="17">
        <f>(A1L254C22 + A1L254C23)</f>
        <v>889146.5</v>
      </c>
      <c r="AZ26" s="16" t="s">
        <v>1825</v>
      </c>
      <c r="BA26" s="17">
        <f>IF(RUN_YEARS &gt; 4,(A1L254C1 + A1L254C4 + A1L254C7 + A1L254C10 + A1L254C13) / 5, 0)</f>
        <v>470696.8</v>
      </c>
      <c r="BB26" s="16" t="s">
        <v>1826</v>
      </c>
      <c r="BC26" s="17">
        <f>IF(RUN_YEARS &gt; 4,(A1L254C2 + A1L254C5 + A1L254C8 + A1L254C11 + A1L254C14) / 5, 0)</f>
        <v>402205.8</v>
      </c>
      <c r="BD26" s="16" t="s">
        <v>1827</v>
      </c>
      <c r="BE26" s="17">
        <f>(A1L254C25 + A1L254C26)</f>
        <v>872902.6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4.0000000000000001E-3</v>
      </c>
      <c r="F9" s="16" t="s">
        <v>1885</v>
      </c>
      <c r="G9" s="15">
        <v>0.214</v>
      </c>
      <c r="H9" s="16" t="s">
        <v>1886</v>
      </c>
      <c r="I9" s="17">
        <f>(A1L302C1 + A1L302C2)</f>
        <v>0.218</v>
      </c>
      <c r="J9" s="16" t="s">
        <v>1885</v>
      </c>
      <c r="K9" s="15">
        <v>1.6E-2</v>
      </c>
      <c r="L9" s="16" t="s">
        <v>1885</v>
      </c>
      <c r="M9" s="15">
        <v>0.23200000000000001</v>
      </c>
      <c r="N9" s="16" t="s">
        <v>1887</v>
      </c>
      <c r="O9" s="17">
        <f>(A1L302C4 + A1L302C5)</f>
        <v>0.248</v>
      </c>
      <c r="P9" s="16" t="s">
        <v>1885</v>
      </c>
      <c r="Q9" s="15">
        <v>5.0999999999999997E-2</v>
      </c>
      <c r="R9" s="16" t="s">
        <v>1885</v>
      </c>
      <c r="S9" s="15">
        <v>0.27700000000000002</v>
      </c>
      <c r="T9" s="16" t="s">
        <v>1888</v>
      </c>
      <c r="U9" s="17">
        <f>(A1L302C7 + A1L302C8)</f>
        <v>0.32800000000000001</v>
      </c>
      <c r="V9" s="16" t="s">
        <v>1885</v>
      </c>
      <c r="W9" s="15">
        <v>5.1999999999999998E-2</v>
      </c>
      <c r="X9" s="16" t="s">
        <v>1885</v>
      </c>
      <c r="Y9" s="15">
        <v>0.28399999999999997</v>
      </c>
      <c r="Z9" s="16" t="s">
        <v>1889</v>
      </c>
      <c r="AA9" s="17">
        <f>(A1L302C10 + A1L302C11)</f>
        <v>0.33599999999999997</v>
      </c>
      <c r="AB9" s="16" t="s">
        <v>1885</v>
      </c>
      <c r="AC9" s="15">
        <v>1.7999999999999999E-2</v>
      </c>
      <c r="AD9" s="16" t="s">
        <v>1885</v>
      </c>
      <c r="AE9" s="15">
        <v>0.28799999999999998</v>
      </c>
      <c r="AF9" s="16" t="s">
        <v>1890</v>
      </c>
      <c r="AG9" s="17">
        <f>(A1L302C13 + A1L302C14)</f>
        <v>0.30599999999999999</v>
      </c>
      <c r="AH9" s="16" t="s">
        <v>1891</v>
      </c>
      <c r="AI9" s="17">
        <f>IF(RUN_YEARS &gt; 1,(A1L302C3 + A1L302C6) / 2, 0 )</f>
        <v>0.23299999999999998</v>
      </c>
      <c r="AJ9" s="16" t="s">
        <v>1892</v>
      </c>
      <c r="AK9" s="17">
        <f>IF(RUN_YEARS &gt; 2,(A1L302C3 + A1L302C6 + A1L302C9) / 3, 0 )</f>
        <v>0.26466666666666666</v>
      </c>
      <c r="AL9" s="16" t="s">
        <v>1893</v>
      </c>
      <c r="AM9" s="17">
        <f>IF(RUN_YEARS &gt; 3,(A1L302C3 + A1L302C6 + A1L302C9 + A1L302C12) / 4, 0 )</f>
        <v>0.28249999999999997</v>
      </c>
      <c r="AN9" s="16" t="s">
        <v>1894</v>
      </c>
      <c r="AO9" s="17">
        <f>IF(RUN_YEARS &gt; 4,(A1L302C3 + A1L302C6 + A1L302C9 + A1L302C12 + A1L302C15) / 5, 0 )</f>
        <v>0.28720000000000001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4.0000000000000001E-3</v>
      </c>
      <c r="F10" s="16" t="s">
        <v>1895</v>
      </c>
      <c r="G10" s="15">
        <v>0.222</v>
      </c>
      <c r="H10" s="16" t="s">
        <v>1896</v>
      </c>
      <c r="I10" s="17">
        <f>(A1L303C1 + A1L303C2)</f>
        <v>0.22600000000000001</v>
      </c>
      <c r="J10" s="16" t="s">
        <v>1895</v>
      </c>
      <c r="K10" s="15">
        <v>1.7999999999999999E-2</v>
      </c>
      <c r="L10" s="16" t="s">
        <v>1895</v>
      </c>
      <c r="M10" s="15">
        <v>0.27900000000000003</v>
      </c>
      <c r="N10" s="16" t="s">
        <v>1897</v>
      </c>
      <c r="O10" s="17">
        <f>(A1L303C4 + A1L303C5)</f>
        <v>0.29700000000000004</v>
      </c>
      <c r="P10" s="16" t="s">
        <v>1895</v>
      </c>
      <c r="Q10" s="15">
        <v>7.0000000000000001E-3</v>
      </c>
      <c r="R10" s="16" t="s">
        <v>1895</v>
      </c>
      <c r="S10" s="15">
        <v>0.47299999999999998</v>
      </c>
      <c r="T10" s="16" t="s">
        <v>1898</v>
      </c>
      <c r="U10" s="17">
        <f>(A1L303C7 + A1L303C8)</f>
        <v>0.48</v>
      </c>
      <c r="V10" s="16" t="s">
        <v>1895</v>
      </c>
      <c r="W10" s="15">
        <v>2.8000000000000001E-2</v>
      </c>
      <c r="X10" s="16" t="s">
        <v>1895</v>
      </c>
      <c r="Y10" s="15">
        <v>0.47499999999999998</v>
      </c>
      <c r="Z10" s="16" t="s">
        <v>1899</v>
      </c>
      <c r="AA10" s="17">
        <f>(A1L303C10 + A1L303C11)</f>
        <v>0.503</v>
      </c>
      <c r="AB10" s="16" t="s">
        <v>1895</v>
      </c>
      <c r="AC10" s="15">
        <v>1.2999999999999999E-2</v>
      </c>
      <c r="AD10" s="16" t="s">
        <v>1895</v>
      </c>
      <c r="AE10" s="15">
        <v>0.44500000000000001</v>
      </c>
      <c r="AF10" s="16" t="s">
        <v>1900</v>
      </c>
      <c r="AG10" s="17">
        <f>(A1L303C13 + A1L303C14)</f>
        <v>0.45800000000000002</v>
      </c>
      <c r="AH10" s="16" t="s">
        <v>1901</v>
      </c>
      <c r="AI10" s="17">
        <f>IF(RUN_YEARS &gt; 1,(A1L303C3 + A1L303C6) / 2, 0 )</f>
        <v>0.26150000000000001</v>
      </c>
      <c r="AJ10" s="16" t="s">
        <v>1902</v>
      </c>
      <c r="AK10" s="17">
        <f>IF(RUN_YEARS &gt; 2,(A1L303C3 + A1L303C6 + A1L303C9) / 3, 0 )</f>
        <v>0.33433333333333337</v>
      </c>
      <c r="AL10" s="16" t="s">
        <v>1903</v>
      </c>
      <c r="AM10" s="17">
        <f>IF(RUN_YEARS &gt; 3,(A1L303C3 + A1L303C6 + A1L303C9 + A1L303C12) / 4, 0 )</f>
        <v>0.37650000000000006</v>
      </c>
      <c r="AN10" s="16" t="s">
        <v>1904</v>
      </c>
      <c r="AO10" s="17">
        <f>IF(RUN_YEARS &gt; 4,(A1L303C3 + A1L303C6 + A1L303C9 + A1L303C12 + A1L303C15) / 5, 0 )</f>
        <v>0.39280000000000004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8.0000000000000002E-3</v>
      </c>
      <c r="F11" s="16" t="s">
        <v>1906</v>
      </c>
      <c r="G11" s="17">
        <f>(A1L302C2 + A1L303C2)</f>
        <v>0.436</v>
      </c>
      <c r="H11" s="16" t="s">
        <v>1907</v>
      </c>
      <c r="I11" s="17">
        <f>(A1L304C1 + A1L304C2)</f>
        <v>0.44400000000000001</v>
      </c>
      <c r="J11" s="16" t="s">
        <v>1908</v>
      </c>
      <c r="K11" s="17">
        <f>(A1L302C4 + A1L303C4)</f>
        <v>3.4000000000000002E-2</v>
      </c>
      <c r="L11" s="16" t="s">
        <v>1909</v>
      </c>
      <c r="M11" s="17">
        <f>(A1L302C5 + A1L303C5)</f>
        <v>0.51100000000000001</v>
      </c>
      <c r="N11" s="16" t="s">
        <v>1910</v>
      </c>
      <c r="O11" s="17">
        <f>(A1L304C4 + A1L304C5)</f>
        <v>0.54500000000000004</v>
      </c>
      <c r="P11" s="16" t="s">
        <v>1911</v>
      </c>
      <c r="Q11" s="17">
        <f>(A1L302C7 + A1L303C7)</f>
        <v>5.7999999999999996E-2</v>
      </c>
      <c r="R11" s="16" t="s">
        <v>1912</v>
      </c>
      <c r="S11" s="17">
        <f>(A1L302C8 + A1L303C8)</f>
        <v>0.75</v>
      </c>
      <c r="T11" s="16" t="s">
        <v>1913</v>
      </c>
      <c r="U11" s="17">
        <f>(A1L304C7 + A1L304C8)</f>
        <v>0.80800000000000005</v>
      </c>
      <c r="V11" s="16" t="s">
        <v>1914</v>
      </c>
      <c r="W11" s="17">
        <f>(A1L302C10 + A1L303C10)</f>
        <v>0.08</v>
      </c>
      <c r="X11" s="16" t="s">
        <v>1915</v>
      </c>
      <c r="Y11" s="17">
        <f>(A1L302C11 + A1L303C11)</f>
        <v>0.7589999999999999</v>
      </c>
      <c r="Z11" s="16" t="s">
        <v>1916</v>
      </c>
      <c r="AA11" s="17">
        <f>(A1L304C10 + A1L304C11)</f>
        <v>0.83899999999999986</v>
      </c>
      <c r="AB11" s="16" t="s">
        <v>1917</v>
      </c>
      <c r="AC11" s="17">
        <f>(A1L302C13 + A1L303C13)</f>
        <v>3.1E-2</v>
      </c>
      <c r="AD11" s="16" t="s">
        <v>1918</v>
      </c>
      <c r="AE11" s="17">
        <f>(A1L302C14 + A1L303C14)</f>
        <v>0.73299999999999998</v>
      </c>
      <c r="AF11" s="16" t="s">
        <v>1919</v>
      </c>
      <c r="AG11" s="17">
        <f>(A1L304C13 + A1L304C14)</f>
        <v>0.76400000000000001</v>
      </c>
      <c r="AH11" s="16" t="s">
        <v>1920</v>
      </c>
      <c r="AI11" s="17">
        <f>IF(RUN_YEARS &gt; 1,(A1L304C3 + A1L304C6) / 2, 0 )</f>
        <v>0.49450000000000005</v>
      </c>
      <c r="AJ11" s="16" t="s">
        <v>1921</v>
      </c>
      <c r="AK11" s="17">
        <f>IF(RUN_YEARS &gt; 2,(A1L304C3 + A1L304C6 + A1L304C9) / 3, 0 )</f>
        <v>0.59900000000000009</v>
      </c>
      <c r="AL11" s="16" t="s">
        <v>1922</v>
      </c>
      <c r="AM11" s="17">
        <f>IF(RUN_YEARS &gt; 3,(A1L304C3 + A1L304C6 + A1L304C9 + A1L304C12) / 4, 0 )</f>
        <v>0.65900000000000003</v>
      </c>
      <c r="AN11" s="16" t="s">
        <v>1923</v>
      </c>
      <c r="AO11" s="17">
        <f>IF(RUN_YEARS &gt; 4,(A1L304C3 + A1L304C6 + A1L304C9 + A1L304C12 + A1L304C15) / 5, 0 )</f>
        <v>0.68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1.0249999999999999</v>
      </c>
      <c r="F12" s="16" t="s">
        <v>1924</v>
      </c>
      <c r="G12" s="15">
        <v>12.21</v>
      </c>
      <c r="H12" s="16" t="s">
        <v>1925</v>
      </c>
      <c r="I12" s="17">
        <f>(A1L305C1 + A1L305C2)</f>
        <v>13.235000000000001</v>
      </c>
      <c r="J12" s="16" t="s">
        <v>1924</v>
      </c>
      <c r="K12" s="15">
        <v>1.373</v>
      </c>
      <c r="L12" s="16" t="s">
        <v>1924</v>
      </c>
      <c r="M12" s="15">
        <v>13.016</v>
      </c>
      <c r="N12" s="16" t="s">
        <v>1926</v>
      </c>
      <c r="O12" s="17">
        <f>(A1L305C4 + A1L305C5)</f>
        <v>14.388999999999999</v>
      </c>
      <c r="P12" s="16" t="s">
        <v>1924</v>
      </c>
      <c r="Q12" s="15">
        <v>2.0990000000000002</v>
      </c>
      <c r="R12" s="16" t="s">
        <v>1924</v>
      </c>
      <c r="S12" s="15">
        <v>14.385</v>
      </c>
      <c r="T12" s="16" t="s">
        <v>1927</v>
      </c>
      <c r="U12" s="17">
        <f>(A1L305C7 + A1L305C8)</f>
        <v>16.484000000000002</v>
      </c>
      <c r="V12" s="16" t="s">
        <v>1924</v>
      </c>
      <c r="W12" s="15">
        <v>2.052</v>
      </c>
      <c r="X12" s="16" t="s">
        <v>1924</v>
      </c>
      <c r="Y12" s="15">
        <v>13.641999999999999</v>
      </c>
      <c r="Z12" s="16" t="s">
        <v>1928</v>
      </c>
      <c r="AA12" s="17">
        <f>(A1L305C10 + A1L305C11)</f>
        <v>15.693999999999999</v>
      </c>
      <c r="AB12" s="16" t="s">
        <v>1924</v>
      </c>
      <c r="AC12" s="15">
        <v>2.028</v>
      </c>
      <c r="AD12" s="16" t="s">
        <v>1924</v>
      </c>
      <c r="AE12" s="15">
        <v>16.959</v>
      </c>
      <c r="AF12" s="16" t="s">
        <v>1929</v>
      </c>
      <c r="AG12" s="17">
        <f>(A1L305C13 + A1L305C14)</f>
        <v>18.986999999999998</v>
      </c>
      <c r="AH12" s="16" t="s">
        <v>1930</v>
      </c>
      <c r="AI12" s="17">
        <f>IF(RUN_YEARS &gt; 1,(A1L305C3 + A1L305C6) / 2, 0 )</f>
        <v>13.812000000000001</v>
      </c>
      <c r="AJ12" s="16" t="s">
        <v>1931</v>
      </c>
      <c r="AK12" s="17">
        <f>IF(RUN_YEARS &gt; 2,(A1L305C3 + A1L305C6 + A1L305C9) / 3, 0 )</f>
        <v>14.702666666666667</v>
      </c>
      <c r="AL12" s="16" t="s">
        <v>1932</v>
      </c>
      <c r="AM12" s="17">
        <f>IF(RUN_YEARS &gt; 3,(A1L305C3 + A1L305C6 + A1L305C9 + A1L305C12) / 4, 0 )</f>
        <v>14.950500000000002</v>
      </c>
      <c r="AN12" s="16" t="s">
        <v>1933</v>
      </c>
      <c r="AO12" s="17">
        <f>IF(RUN_YEARS &gt; 4,(A1L305C3 + A1L305C6 + A1L305C9 + A1L305C12 + A1L305C15) / 5, 0 )</f>
        <v>15.7578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0.14799999999999999</v>
      </c>
      <c r="F13" s="16" t="s">
        <v>1934</v>
      </c>
      <c r="G13" s="15">
        <v>3.028</v>
      </c>
      <c r="H13" s="16" t="s">
        <v>1935</v>
      </c>
      <c r="I13" s="17">
        <f>(A1L306C1 + A1L306C2)</f>
        <v>3.1760000000000002</v>
      </c>
      <c r="J13" s="16" t="s">
        <v>1934</v>
      </c>
      <c r="K13" s="15">
        <v>0.16500000000000001</v>
      </c>
      <c r="L13" s="16" t="s">
        <v>1934</v>
      </c>
      <c r="M13" s="15">
        <v>1.6839999999999999</v>
      </c>
      <c r="N13" s="16" t="s">
        <v>1936</v>
      </c>
      <c r="O13" s="17">
        <f>(A1L306C4 + A1L306C5)</f>
        <v>1.849</v>
      </c>
      <c r="P13" s="16" t="s">
        <v>1934</v>
      </c>
      <c r="Q13" s="15">
        <v>0.22</v>
      </c>
      <c r="R13" s="16" t="s">
        <v>1934</v>
      </c>
      <c r="S13" s="15">
        <v>1.3360000000000001</v>
      </c>
      <c r="T13" s="16" t="s">
        <v>1937</v>
      </c>
      <c r="U13" s="17">
        <f>(A1L306C7 + A1L306C8)</f>
        <v>1.556</v>
      </c>
      <c r="V13" s="16" t="s">
        <v>1934</v>
      </c>
      <c r="W13" s="15">
        <v>0.121</v>
      </c>
      <c r="X13" s="16" t="s">
        <v>1934</v>
      </c>
      <c r="Y13" s="15">
        <v>0.77600000000000002</v>
      </c>
      <c r="Z13" s="16" t="s">
        <v>1938</v>
      </c>
      <c r="AA13" s="17">
        <f>(A1L306C10 + A1L306C11)</f>
        <v>0.89700000000000002</v>
      </c>
      <c r="AB13" s="16" t="s">
        <v>1934</v>
      </c>
      <c r="AC13" s="15">
        <v>0.18099999999999999</v>
      </c>
      <c r="AD13" s="16" t="s">
        <v>1934</v>
      </c>
      <c r="AE13" s="15">
        <v>3.1659999999999999</v>
      </c>
      <c r="AF13" s="16" t="s">
        <v>1939</v>
      </c>
      <c r="AG13" s="17">
        <f>(A1L306C13 + A1L306C14)</f>
        <v>3.347</v>
      </c>
      <c r="AH13" s="16" t="s">
        <v>1940</v>
      </c>
      <c r="AI13" s="17">
        <f>IF(RUN_YEARS &gt; 1,(A1L306C3 + A1L306C6) / 2, 0 )</f>
        <v>2.5125000000000002</v>
      </c>
      <c r="AJ13" s="16" t="s">
        <v>1941</v>
      </c>
      <c r="AK13" s="17">
        <f>IF(RUN_YEARS &gt; 2,(A1L306C3 + A1L306C6 + A1L306C9) / 3, 0 )</f>
        <v>2.1936666666666667</v>
      </c>
      <c r="AL13" s="16" t="s">
        <v>1942</v>
      </c>
      <c r="AM13" s="17">
        <f>IF(RUN_YEARS &gt; 3,(A1L306C3 + A1L306C6 + A1L306C9 + A1L306C12) / 4, 0 )</f>
        <v>1.8695000000000002</v>
      </c>
      <c r="AN13" s="16" t="s">
        <v>1943</v>
      </c>
      <c r="AO13" s="17">
        <f>IF(RUN_YEARS &gt; 4,(A1L306C3 + A1L306C6 + A1L306C9 + A1L306C12 + A1L306C15) / 5, 0 )</f>
        <v>2.165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1.6739999999999999</v>
      </c>
      <c r="F14" s="16" t="s">
        <v>1944</v>
      </c>
      <c r="G14" s="15">
        <v>1.292</v>
      </c>
      <c r="H14" s="16" t="s">
        <v>1945</v>
      </c>
      <c r="I14" s="17">
        <f>(A1L307C1 + A1L307C2)</f>
        <v>2.9660000000000002</v>
      </c>
      <c r="J14" s="16" t="s">
        <v>1944</v>
      </c>
      <c r="K14" s="15">
        <v>1.1890000000000001</v>
      </c>
      <c r="L14" s="16" t="s">
        <v>1944</v>
      </c>
      <c r="M14" s="15">
        <v>1.4970000000000001</v>
      </c>
      <c r="N14" s="16" t="s">
        <v>1946</v>
      </c>
      <c r="O14" s="17">
        <f>(A1L307C4 + A1L307C5)</f>
        <v>2.6859999999999999</v>
      </c>
      <c r="P14" s="16" t="s">
        <v>1944</v>
      </c>
      <c r="Q14" s="15">
        <v>1.409</v>
      </c>
      <c r="R14" s="16" t="s">
        <v>1944</v>
      </c>
      <c r="S14" s="15">
        <v>1.052</v>
      </c>
      <c r="T14" s="16" t="s">
        <v>1947</v>
      </c>
      <c r="U14" s="17">
        <f>(A1L307C7 + A1L307C8)</f>
        <v>2.4610000000000003</v>
      </c>
      <c r="V14" s="16" t="s">
        <v>1944</v>
      </c>
      <c r="W14" s="15">
        <v>0.93100000000000005</v>
      </c>
      <c r="X14" s="16" t="s">
        <v>1944</v>
      </c>
      <c r="Y14" s="15">
        <v>0.79100000000000004</v>
      </c>
      <c r="Z14" s="16" t="s">
        <v>1948</v>
      </c>
      <c r="AA14" s="17">
        <f>(A1L307C10 + A1L307C11)</f>
        <v>1.722</v>
      </c>
      <c r="AB14" s="16" t="s">
        <v>1944</v>
      </c>
      <c r="AC14" s="15">
        <v>0.54700000000000004</v>
      </c>
      <c r="AD14" s="16" t="s">
        <v>1944</v>
      </c>
      <c r="AE14" s="15">
        <v>1.0720000000000001</v>
      </c>
      <c r="AF14" s="16" t="s">
        <v>1949</v>
      </c>
      <c r="AG14" s="17">
        <f>(A1L307C13 + A1L307C14)</f>
        <v>1.6190000000000002</v>
      </c>
      <c r="AH14" s="16" t="s">
        <v>1950</v>
      </c>
      <c r="AI14" s="17">
        <f>IF(RUN_YEARS &gt; 1,(A1L307C3 + A1L307C6) / 2, 0 )</f>
        <v>2.8260000000000001</v>
      </c>
      <c r="AJ14" s="16" t="s">
        <v>1951</v>
      </c>
      <c r="AK14" s="17">
        <f>IF(RUN_YEARS &gt; 2,(A1L307C3 + A1L307C6 + A1L307C9) / 3, 0 )</f>
        <v>2.704333333333333</v>
      </c>
      <c r="AL14" s="16" t="s">
        <v>1952</v>
      </c>
      <c r="AM14" s="17">
        <f>IF(RUN_YEARS &gt; 3,(A1L307C3 + A1L307C6 + A1L307C9 + A1L307C12) / 4, 0 )</f>
        <v>2.4587499999999998</v>
      </c>
      <c r="AN14" s="16" t="s">
        <v>1953</v>
      </c>
      <c r="AO14" s="17">
        <f>IF(RUN_YEARS &gt; 4,(A1L307C3 + A1L307C6 + A1L307C9 + A1L307C12 + A1L307C15) / 5, 0 )</f>
        <v>2.2907999999999999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1.8219999999999998</v>
      </c>
      <c r="F15" s="16" t="s">
        <v>1955</v>
      </c>
      <c r="G15" s="17">
        <f>(A1L306C2 + A1L307C2)</f>
        <v>4.32</v>
      </c>
      <c r="H15" s="16" t="s">
        <v>1956</v>
      </c>
      <c r="I15" s="17">
        <f>(A1L308C1 + A1L308C2)</f>
        <v>6.1420000000000003</v>
      </c>
      <c r="J15" s="16" t="s">
        <v>1957</v>
      </c>
      <c r="K15" s="17">
        <f>(A1L306C4 + A1L307C4)</f>
        <v>1.3540000000000001</v>
      </c>
      <c r="L15" s="16" t="s">
        <v>1958</v>
      </c>
      <c r="M15" s="17">
        <f>(A1L306C5 + A1L307C5)</f>
        <v>3.181</v>
      </c>
      <c r="N15" s="16" t="s">
        <v>1959</v>
      </c>
      <c r="O15" s="17">
        <f>(A1L308C4 + A1L308C5)</f>
        <v>4.5350000000000001</v>
      </c>
      <c r="P15" s="16" t="s">
        <v>1960</v>
      </c>
      <c r="Q15" s="17">
        <f>(A1L306C7 + A1L307C7)</f>
        <v>1.629</v>
      </c>
      <c r="R15" s="16" t="s">
        <v>1961</v>
      </c>
      <c r="S15" s="17">
        <f>(A1L306C8 + A1L307C8)</f>
        <v>2.3879999999999999</v>
      </c>
      <c r="T15" s="16" t="s">
        <v>1962</v>
      </c>
      <c r="U15" s="17">
        <f>(A1L308C7 + A1L308C8)</f>
        <v>4.0169999999999995</v>
      </c>
      <c r="V15" s="16" t="s">
        <v>1963</v>
      </c>
      <c r="W15" s="17">
        <f>(A1L306C10 + A1L307C10)</f>
        <v>1.052</v>
      </c>
      <c r="X15" s="16" t="s">
        <v>1964</v>
      </c>
      <c r="Y15" s="17">
        <f>(A1L306C11 + A1L307C11)</f>
        <v>1.5670000000000002</v>
      </c>
      <c r="Z15" s="16" t="s">
        <v>1965</v>
      </c>
      <c r="AA15" s="17">
        <f>(A1L308C10 + A1L308C11)</f>
        <v>2.6190000000000002</v>
      </c>
      <c r="AB15" s="16" t="s">
        <v>1966</v>
      </c>
      <c r="AC15" s="17">
        <f>(A1L306C13 + A1L307C13)</f>
        <v>0.72799999999999998</v>
      </c>
      <c r="AD15" s="16" t="s">
        <v>1967</v>
      </c>
      <c r="AE15" s="17">
        <f>(A1L306C14 + A1L307C14)</f>
        <v>4.2379999999999995</v>
      </c>
      <c r="AF15" s="16" t="s">
        <v>1968</v>
      </c>
      <c r="AG15" s="17">
        <f>(A1L308C13 + A1L308C14)</f>
        <v>4.9659999999999993</v>
      </c>
      <c r="AH15" s="16" t="s">
        <v>1969</v>
      </c>
      <c r="AI15" s="17">
        <f>IF(RUN_YEARS &gt; 1,(A1L308C3 + A1L308C6) / 2, 0 )</f>
        <v>5.3384999999999998</v>
      </c>
      <c r="AJ15" s="16" t="s">
        <v>1970</v>
      </c>
      <c r="AK15" s="17">
        <f>IF(RUN_YEARS &gt; 2,(A1L308C3 + A1L308C6 + A1L308C9) / 3, 0 )</f>
        <v>4.8979999999999997</v>
      </c>
      <c r="AL15" s="16" t="s">
        <v>1971</v>
      </c>
      <c r="AM15" s="17">
        <f>IF(RUN_YEARS &gt; 3,(A1L308C3 + A1L308C6 + A1L308C9 + A1L308C12) / 4, 0 )</f>
        <v>4.3282499999999997</v>
      </c>
      <c r="AN15" s="16" t="s">
        <v>1972</v>
      </c>
      <c r="AO15" s="17">
        <f>IF(RUN_YEARS &gt; 4,(A1L308C3 + A1L308C6 + A1L308C9 + A1L308C12 + A1L308C15) / 5, 0 )</f>
        <v>4.4557999999999991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5.2240000000000002</v>
      </c>
      <c r="F16" s="16" t="s">
        <v>1973</v>
      </c>
      <c r="G16" s="15">
        <v>3.56</v>
      </c>
      <c r="H16" s="16" t="s">
        <v>1974</v>
      </c>
      <c r="I16" s="17">
        <f>(A1L309C1 + A1L309C2)</f>
        <v>8.7840000000000007</v>
      </c>
      <c r="J16" s="16" t="s">
        <v>1973</v>
      </c>
      <c r="K16" s="15">
        <v>8.3010000000000002</v>
      </c>
      <c r="L16" s="16" t="s">
        <v>1973</v>
      </c>
      <c r="M16" s="15">
        <v>5.343</v>
      </c>
      <c r="N16" s="16" t="s">
        <v>1975</v>
      </c>
      <c r="O16" s="17">
        <f>(A1L309C4 + A1L309C5)</f>
        <v>13.644</v>
      </c>
      <c r="P16" s="16" t="s">
        <v>1973</v>
      </c>
      <c r="Q16" s="15">
        <v>9.1910000000000007</v>
      </c>
      <c r="R16" s="16" t="s">
        <v>1973</v>
      </c>
      <c r="S16" s="15">
        <v>5.4790000000000001</v>
      </c>
      <c r="T16" s="16" t="s">
        <v>1976</v>
      </c>
      <c r="U16" s="17">
        <f>(A1L309C7 + A1L309C8)</f>
        <v>14.670000000000002</v>
      </c>
      <c r="V16" s="16" t="s">
        <v>1973</v>
      </c>
      <c r="W16" s="15">
        <v>11.472</v>
      </c>
      <c r="X16" s="16" t="s">
        <v>1973</v>
      </c>
      <c r="Y16" s="15">
        <v>8.3089999999999993</v>
      </c>
      <c r="Z16" s="16" t="s">
        <v>1977</v>
      </c>
      <c r="AA16" s="17">
        <f>(A1L309C10 + A1L309C11)</f>
        <v>19.780999999999999</v>
      </c>
      <c r="AB16" s="16" t="s">
        <v>1973</v>
      </c>
      <c r="AC16" s="15">
        <v>11.317</v>
      </c>
      <c r="AD16" s="16" t="s">
        <v>1973</v>
      </c>
      <c r="AE16" s="15">
        <v>9.032</v>
      </c>
      <c r="AF16" s="16" t="s">
        <v>1978</v>
      </c>
      <c r="AG16" s="17">
        <f>(A1L309C13 + A1L309C14)</f>
        <v>20.349</v>
      </c>
      <c r="AH16" s="16" t="s">
        <v>1979</v>
      </c>
      <c r="AI16" s="17">
        <f>IF(RUN_YEARS &gt; 1,(A1L309C3 + A1L309C6) / 2, 0 )</f>
        <v>11.214</v>
      </c>
      <c r="AJ16" s="16" t="s">
        <v>1980</v>
      </c>
      <c r="AK16" s="17">
        <f>IF(RUN_YEARS &gt; 2,(A1L309C3 + A1L309C6 + A1L309C9) / 3, 0 )</f>
        <v>12.366</v>
      </c>
      <c r="AL16" s="16" t="s">
        <v>1981</v>
      </c>
      <c r="AM16" s="17">
        <f>IF(RUN_YEARS &gt; 3,(A1L309C3 + A1L309C6 + A1L309C9 + A1L309C12) / 4, 0 )</f>
        <v>14.219749999999999</v>
      </c>
      <c r="AN16" s="16" t="s">
        <v>1982</v>
      </c>
      <c r="AO16" s="17">
        <f>IF(RUN_YEARS &gt; 4,(A1L309C3 + A1L309C6 + A1L309C9 + A1L309C12 + A1L309C15) / 5, 0 )</f>
        <v>15.445599999999999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0.13100000000000001</v>
      </c>
      <c r="F17" s="16" t="s">
        <v>1983</v>
      </c>
      <c r="G17" s="15">
        <v>1.095</v>
      </c>
      <c r="H17" s="16" t="s">
        <v>1984</v>
      </c>
      <c r="I17" s="17">
        <f>(A1L310C1 + A1L310C2)</f>
        <v>1.226</v>
      </c>
      <c r="J17" s="16" t="s">
        <v>1983</v>
      </c>
      <c r="K17" s="15">
        <v>1.556</v>
      </c>
      <c r="L17" s="16" t="s">
        <v>1983</v>
      </c>
      <c r="M17" s="15">
        <v>0.78700000000000003</v>
      </c>
      <c r="N17" s="16" t="s">
        <v>1985</v>
      </c>
      <c r="O17" s="17">
        <f>(A1L310C4 + A1L310C5)</f>
        <v>2.343</v>
      </c>
      <c r="P17" s="16" t="s">
        <v>1983</v>
      </c>
      <c r="Q17" s="15">
        <v>3.8119999999999998</v>
      </c>
      <c r="R17" s="16" t="s">
        <v>1983</v>
      </c>
      <c r="S17" s="15">
        <v>0.221</v>
      </c>
      <c r="T17" s="16" t="s">
        <v>1986</v>
      </c>
      <c r="U17" s="17">
        <f>(A1L310C7 + A1L310C8)</f>
        <v>4.0329999999999995</v>
      </c>
      <c r="V17" s="16" t="s">
        <v>1983</v>
      </c>
      <c r="W17" s="15">
        <v>3.0150000000000001</v>
      </c>
      <c r="X17" s="16" t="s">
        <v>1983</v>
      </c>
      <c r="Y17" s="15">
        <v>0.38800000000000001</v>
      </c>
      <c r="Z17" s="16" t="s">
        <v>1987</v>
      </c>
      <c r="AA17" s="17">
        <f>(A1L310C10 + A1L310C11)</f>
        <v>3.403</v>
      </c>
      <c r="AB17" s="16" t="s">
        <v>1983</v>
      </c>
      <c r="AC17" s="15">
        <v>5.62</v>
      </c>
      <c r="AD17" s="16" t="s">
        <v>1983</v>
      </c>
      <c r="AE17" s="15">
        <v>0.71899999999999997</v>
      </c>
      <c r="AF17" s="16" t="s">
        <v>1988</v>
      </c>
      <c r="AG17" s="17">
        <f>(A1L310C13 + A1L310C14)</f>
        <v>6.3390000000000004</v>
      </c>
      <c r="AH17" s="16" t="s">
        <v>1989</v>
      </c>
      <c r="AI17" s="17">
        <f>IF(RUN_YEARS &gt; 1,(A1L310C3 + A1L310C6) / 2, 0 )</f>
        <v>1.7845</v>
      </c>
      <c r="AJ17" s="16" t="s">
        <v>1990</v>
      </c>
      <c r="AK17" s="17">
        <f>IF(RUN_YEARS &gt; 2,(A1L310C3 + A1L310C6 + A1L310C9) / 3, 0 )</f>
        <v>2.5339999999999998</v>
      </c>
      <c r="AL17" s="16" t="s">
        <v>1991</v>
      </c>
      <c r="AM17" s="17">
        <f>IF(RUN_YEARS &gt; 3,(A1L310C3 + A1L310C6 + A1L310C9 + A1L310C12) / 4, 0 )</f>
        <v>2.7512499999999998</v>
      </c>
      <c r="AN17" s="16" t="s">
        <v>1992</v>
      </c>
      <c r="AO17" s="17">
        <f>IF(RUN_YEARS &gt; 4,(A1L310C3 + A1L310C6 + A1L310C9 + A1L310C12 + A1L310C15) / 5, 0 )</f>
        <v>3.4688000000000003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91.457999999999998</v>
      </c>
      <c r="F18" s="16" t="s">
        <v>1993</v>
      </c>
      <c r="G18" s="15">
        <v>30.728999999999999</v>
      </c>
      <c r="H18" s="16" t="s">
        <v>1994</v>
      </c>
      <c r="I18" s="17">
        <f>(A1L311C1 + A1L311C2)</f>
        <v>122.187</v>
      </c>
      <c r="J18" s="16" t="s">
        <v>1993</v>
      </c>
      <c r="K18" s="15">
        <v>112.36499999999999</v>
      </c>
      <c r="L18" s="16" t="s">
        <v>1993</v>
      </c>
      <c r="M18" s="15">
        <v>38.692</v>
      </c>
      <c r="N18" s="16" t="s">
        <v>1995</v>
      </c>
      <c r="O18" s="17">
        <f>(A1L311C4 + A1L311C5)</f>
        <v>151.05699999999999</v>
      </c>
      <c r="P18" s="16" t="s">
        <v>1993</v>
      </c>
      <c r="Q18" s="15">
        <v>130.512</v>
      </c>
      <c r="R18" s="16" t="s">
        <v>1993</v>
      </c>
      <c r="S18" s="15">
        <v>40.036999999999999</v>
      </c>
      <c r="T18" s="16" t="s">
        <v>1996</v>
      </c>
      <c r="U18" s="17">
        <f>(A1L311C7 + A1L311C8)</f>
        <v>170.54900000000001</v>
      </c>
      <c r="V18" s="16" t="s">
        <v>1993</v>
      </c>
      <c r="W18" s="15">
        <v>129.48400000000001</v>
      </c>
      <c r="X18" s="16" t="s">
        <v>1993</v>
      </c>
      <c r="Y18" s="15">
        <v>40.064999999999998</v>
      </c>
      <c r="Z18" s="16" t="s">
        <v>1997</v>
      </c>
      <c r="AA18" s="17">
        <f>(A1L311C10 + A1L311C11)</f>
        <v>169.54900000000001</v>
      </c>
      <c r="AB18" s="16" t="s">
        <v>1993</v>
      </c>
      <c r="AC18" s="15">
        <v>137.28299999999999</v>
      </c>
      <c r="AD18" s="16" t="s">
        <v>1993</v>
      </c>
      <c r="AE18" s="15">
        <v>44.823999999999998</v>
      </c>
      <c r="AF18" s="16" t="s">
        <v>1998</v>
      </c>
      <c r="AG18" s="17">
        <f>(A1L311C13 + A1L311C14)</f>
        <v>182.10699999999997</v>
      </c>
      <c r="AH18" s="16" t="s">
        <v>1999</v>
      </c>
      <c r="AI18" s="17">
        <f>IF(RUN_YEARS &gt; 1,(A1L311C3 + A1L311C6) / 2, 0 )</f>
        <v>136.62199999999999</v>
      </c>
      <c r="AJ18" s="16" t="s">
        <v>2000</v>
      </c>
      <c r="AK18" s="17">
        <f>IF(RUN_YEARS &gt; 2,(A1L311C3 + A1L311C6 + A1L311C9) / 3, 0 )</f>
        <v>147.93100000000001</v>
      </c>
      <c r="AL18" s="16" t="s">
        <v>2001</v>
      </c>
      <c r="AM18" s="17">
        <f>IF(RUN_YEARS &gt; 3,(A1L311C3 + A1L311C6 + A1L311C9 + A1L311C12) / 4, 0 )</f>
        <v>153.3355</v>
      </c>
      <c r="AN18" s="16" t="s">
        <v>2002</v>
      </c>
      <c r="AO18" s="17">
        <f>IF(RUN_YEARS &gt; 4,(A1L311C3 + A1L311C6 + A1L311C9 + A1L311C12 + A1L311C15) / 5, 0 )</f>
        <v>159.0898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91.588999999999999</v>
      </c>
      <c r="F19" s="16" t="s">
        <v>2004</v>
      </c>
      <c r="G19" s="17">
        <f>(A1L310C2 + A1L311C2)</f>
        <v>31.823999999999998</v>
      </c>
      <c r="H19" s="16" t="s">
        <v>2005</v>
      </c>
      <c r="I19" s="17">
        <f>(A1L312C1 + A1L312C2)</f>
        <v>123.413</v>
      </c>
      <c r="J19" s="16" t="s">
        <v>2006</v>
      </c>
      <c r="K19" s="17">
        <f>(A1L310C4 + A1L311C4)</f>
        <v>113.92099999999999</v>
      </c>
      <c r="L19" s="16" t="s">
        <v>2007</v>
      </c>
      <c r="M19" s="17">
        <f>(A1L310C5 + A1L311C5)</f>
        <v>39.478999999999999</v>
      </c>
      <c r="N19" s="16" t="s">
        <v>2008</v>
      </c>
      <c r="O19" s="17">
        <f>(A1L312C4 + A1L312C5)</f>
        <v>153.39999999999998</v>
      </c>
      <c r="P19" s="16" t="s">
        <v>2009</v>
      </c>
      <c r="Q19" s="17">
        <f>(A1L310C7 + A1L311C7)</f>
        <v>134.32400000000001</v>
      </c>
      <c r="R19" s="16" t="s">
        <v>2010</v>
      </c>
      <c r="S19" s="17">
        <f>(A1L310C8 + A1L311C8)</f>
        <v>40.257999999999996</v>
      </c>
      <c r="T19" s="16" t="s">
        <v>2011</v>
      </c>
      <c r="U19" s="17">
        <f>(A1L312C7 + A1L312C8)</f>
        <v>174.58199999999999</v>
      </c>
      <c r="V19" s="16" t="s">
        <v>2012</v>
      </c>
      <c r="W19" s="17">
        <f>(A1L310C10 + A1L311C10)</f>
        <v>132.499</v>
      </c>
      <c r="X19" s="16" t="s">
        <v>2013</v>
      </c>
      <c r="Y19" s="17">
        <f>(A1L310C11 + A1L311C11)</f>
        <v>40.452999999999996</v>
      </c>
      <c r="Z19" s="16" t="s">
        <v>2014</v>
      </c>
      <c r="AA19" s="17">
        <f>(A1L312C10 + A1L312C11)</f>
        <v>172.952</v>
      </c>
      <c r="AB19" s="16" t="s">
        <v>2015</v>
      </c>
      <c r="AC19" s="17">
        <f>(A1L310C13 + A1L311C13)</f>
        <v>142.90299999999999</v>
      </c>
      <c r="AD19" s="16" t="s">
        <v>2016</v>
      </c>
      <c r="AE19" s="17">
        <f>(A1L310C14 + A1L311C14)</f>
        <v>45.542999999999999</v>
      </c>
      <c r="AF19" s="16" t="s">
        <v>2017</v>
      </c>
      <c r="AG19" s="17">
        <f>(A1L312C13 + A1L312C14)</f>
        <v>188.446</v>
      </c>
      <c r="AH19" s="16" t="s">
        <v>2018</v>
      </c>
      <c r="AI19" s="17">
        <f>IF(RUN_YEARS &gt; 1,(A1L312C3 + A1L312C6) / 2, 0 )</f>
        <v>138.40649999999999</v>
      </c>
      <c r="AJ19" s="16" t="s">
        <v>2019</v>
      </c>
      <c r="AK19" s="17">
        <f>IF(RUN_YEARS &gt; 2,(A1L312C3 + A1L312C6 + A1L312C9) / 3, 0 )</f>
        <v>150.465</v>
      </c>
      <c r="AL19" s="16" t="s">
        <v>2020</v>
      </c>
      <c r="AM19" s="17">
        <f>IF(RUN_YEARS &gt; 3,(A1L312C3 + A1L312C6 + A1L312C9 + A1L312C12) / 4, 0 )</f>
        <v>156.08674999999999</v>
      </c>
      <c r="AN19" s="16" t="s">
        <v>2021</v>
      </c>
      <c r="AO19" s="17">
        <f>IF(RUN_YEARS &gt; 4,(A1L312C3 + A1L312C6 + A1L312C9 + A1L312C12 + A1L312C15) / 5, 0 )</f>
        <v>162.55860000000001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1.54</v>
      </c>
      <c r="F20" s="16" t="s">
        <v>2022</v>
      </c>
      <c r="G20" s="15">
        <v>0.91500000000000004</v>
      </c>
      <c r="H20" s="16" t="s">
        <v>2023</v>
      </c>
      <c r="I20" s="17">
        <f>(A1L313C1 + A1L313C2)</f>
        <v>2.4550000000000001</v>
      </c>
      <c r="J20" s="16" t="s">
        <v>2022</v>
      </c>
      <c r="K20" s="15">
        <v>1.907</v>
      </c>
      <c r="L20" s="16" t="s">
        <v>2022</v>
      </c>
      <c r="M20" s="15">
        <v>0.83899999999999997</v>
      </c>
      <c r="N20" s="16" t="s">
        <v>2024</v>
      </c>
      <c r="O20" s="17">
        <f>(A1L313C4 + A1L313C5)</f>
        <v>2.746</v>
      </c>
      <c r="P20" s="16" t="s">
        <v>2022</v>
      </c>
      <c r="Q20" s="15">
        <v>2.4870000000000001</v>
      </c>
      <c r="R20" s="16" t="s">
        <v>2022</v>
      </c>
      <c r="S20" s="15">
        <v>1.0049999999999999</v>
      </c>
      <c r="T20" s="16" t="s">
        <v>2025</v>
      </c>
      <c r="U20" s="17">
        <f>(A1L313C7 + A1L313C8)</f>
        <v>3.492</v>
      </c>
      <c r="V20" s="16" t="s">
        <v>2022</v>
      </c>
      <c r="W20" s="15">
        <v>2.4169999999999998</v>
      </c>
      <c r="X20" s="16" t="s">
        <v>2022</v>
      </c>
      <c r="Y20" s="15">
        <v>1.32</v>
      </c>
      <c r="Z20" s="16" t="s">
        <v>2026</v>
      </c>
      <c r="AA20" s="17">
        <f>(A1L313C10 + A1L313C11)</f>
        <v>3.7370000000000001</v>
      </c>
      <c r="AB20" s="16" t="s">
        <v>2022</v>
      </c>
      <c r="AC20" s="15">
        <v>3.3820000000000001</v>
      </c>
      <c r="AD20" s="16" t="s">
        <v>2022</v>
      </c>
      <c r="AE20" s="15">
        <v>0.96099999999999997</v>
      </c>
      <c r="AF20" s="16" t="s">
        <v>2027</v>
      </c>
      <c r="AG20" s="17">
        <f>(A1L313C13 + A1L313C14)</f>
        <v>4.343</v>
      </c>
      <c r="AH20" s="16" t="s">
        <v>2028</v>
      </c>
      <c r="AI20" s="17">
        <f>IF(RUN_YEARS &gt; 1,(A1L313C3 + A1L313C6) / 2, 0 )</f>
        <v>2.6005000000000003</v>
      </c>
      <c r="AJ20" s="16" t="s">
        <v>2029</v>
      </c>
      <c r="AK20" s="17">
        <f>IF(RUN_YEARS &gt; 2,(A1L313C3 + A1L313C6 + A1L313C9) / 3, 0 )</f>
        <v>2.8976666666666673</v>
      </c>
      <c r="AL20" s="16" t="s">
        <v>2030</v>
      </c>
      <c r="AM20" s="17">
        <f>IF(RUN_YEARS &gt; 3,(A1L313C3 + A1L313C6 + A1L313C9 + A1L313C12) / 4, 0 )</f>
        <v>3.1075000000000004</v>
      </c>
      <c r="AN20" s="16" t="s">
        <v>2031</v>
      </c>
      <c r="AO20" s="17">
        <f>IF(RUN_YEARS &gt; 4,(A1L313C3 + A1L313C6 + A1L313C9 + A1L313C12 + A1L313C15) / 5, 0 )</f>
        <v>3.3546000000000005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2.8000000000000001E-2</v>
      </c>
      <c r="F22" s="16" t="s">
        <v>2042</v>
      </c>
      <c r="G22" s="15">
        <v>6.0000000000000001E-3</v>
      </c>
      <c r="H22" s="16" t="s">
        <v>2043</v>
      </c>
      <c r="I22" s="17">
        <f>(A1L315C1 + A1L315C2)</f>
        <v>3.4000000000000002E-2</v>
      </c>
      <c r="J22" s="16" t="s">
        <v>2042</v>
      </c>
      <c r="K22" s="15">
        <v>0.217</v>
      </c>
      <c r="L22" s="16" t="s">
        <v>2042</v>
      </c>
      <c r="M22" s="15">
        <v>4.4999999999999998E-2</v>
      </c>
      <c r="N22" s="16" t="s">
        <v>2044</v>
      </c>
      <c r="O22" s="17">
        <f>(A1L315C4 + A1L315C5)</f>
        <v>0.26200000000000001</v>
      </c>
      <c r="P22" s="16" t="s">
        <v>2042</v>
      </c>
      <c r="Q22" s="15">
        <v>0.309</v>
      </c>
      <c r="R22" s="16" t="s">
        <v>2042</v>
      </c>
      <c r="S22" s="15">
        <v>0.124</v>
      </c>
      <c r="T22" s="16" t="s">
        <v>2045</v>
      </c>
      <c r="U22" s="17">
        <f>(A1L315C7 + A1L315C8)</f>
        <v>0.433</v>
      </c>
      <c r="V22" s="16" t="s">
        <v>2042</v>
      </c>
      <c r="W22" s="15">
        <v>0.73499999999999999</v>
      </c>
      <c r="X22" s="16" t="s">
        <v>2042</v>
      </c>
      <c r="Y22" s="15">
        <v>0.21199999999999999</v>
      </c>
      <c r="Z22" s="16" t="s">
        <v>2046</v>
      </c>
      <c r="AA22" s="17">
        <f>(A1L315C10 + A1L315C11)</f>
        <v>0.94699999999999995</v>
      </c>
      <c r="AB22" s="16" t="s">
        <v>2042</v>
      </c>
      <c r="AC22" s="15">
        <v>1.18</v>
      </c>
      <c r="AD22" s="16" t="s">
        <v>2042</v>
      </c>
      <c r="AE22" s="15">
        <v>0.29199999999999998</v>
      </c>
      <c r="AF22" s="16" t="s">
        <v>2047</v>
      </c>
      <c r="AG22" s="17">
        <f>(A1L315C13 + A1L315C14)</f>
        <v>1.472</v>
      </c>
      <c r="AH22" s="16" t="s">
        <v>2048</v>
      </c>
      <c r="AI22" s="17">
        <f>IF(RUN_YEARS &gt; 1,(A1L315C3 + A1L315C6) / 2, 0 )</f>
        <v>0.14800000000000002</v>
      </c>
      <c r="AJ22" s="16" t="s">
        <v>2049</v>
      </c>
      <c r="AK22" s="17">
        <f>IF(RUN_YEARS &gt; 2,(A1L315C3 + A1L315C6 + A1L315C9) / 3, 0 )</f>
        <v>0.24300000000000002</v>
      </c>
      <c r="AL22" s="16" t="s">
        <v>2050</v>
      </c>
      <c r="AM22" s="17">
        <f>IF(RUN_YEARS &gt; 3,(A1L315C3 + A1L315C6 + A1L315C9 + A1L315C12) / 4, 0 )</f>
        <v>0.41900000000000004</v>
      </c>
      <c r="AN22" s="16" t="s">
        <v>2051</v>
      </c>
      <c r="AO22" s="17">
        <f>IF(RUN_YEARS &gt; 4,(A1L315C3 + A1L315C6 + A1L315C9 + A1L315C12 + A1L315C15) / 5, 0 )</f>
        <v>0.62960000000000005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0.04</v>
      </c>
      <c r="F23" s="16" t="s">
        <v>2052</v>
      </c>
      <c r="G23" s="15">
        <v>0.29299999999999998</v>
      </c>
      <c r="H23" s="16" t="s">
        <v>2053</v>
      </c>
      <c r="I23" s="17">
        <f>(A1L316C1 + A1L316C2)</f>
        <v>0.33299999999999996</v>
      </c>
      <c r="J23" s="16" t="s">
        <v>2052</v>
      </c>
      <c r="K23" s="15">
        <v>0.11799999999999999</v>
      </c>
      <c r="L23" s="16" t="s">
        <v>2052</v>
      </c>
      <c r="M23" s="15">
        <v>0.252</v>
      </c>
      <c r="N23" s="16" t="s">
        <v>2054</v>
      </c>
      <c r="O23" s="17">
        <f>(A1L316C4 + A1L316C5)</f>
        <v>0.37</v>
      </c>
      <c r="P23" s="16" t="s">
        <v>2052</v>
      </c>
      <c r="Q23" s="15">
        <v>0.22500000000000001</v>
      </c>
      <c r="R23" s="16" t="s">
        <v>2052</v>
      </c>
      <c r="S23" s="15">
        <v>0.28999999999999998</v>
      </c>
      <c r="T23" s="16" t="s">
        <v>2055</v>
      </c>
      <c r="U23" s="17">
        <f>(A1L316C7 + A1L316C8)</f>
        <v>0.51500000000000001</v>
      </c>
      <c r="V23" s="16" t="s">
        <v>2052</v>
      </c>
      <c r="W23" s="15">
        <v>0.254</v>
      </c>
      <c r="X23" s="16" t="s">
        <v>2052</v>
      </c>
      <c r="Y23" s="15">
        <v>0.20300000000000001</v>
      </c>
      <c r="Z23" s="16" t="s">
        <v>2056</v>
      </c>
      <c r="AA23" s="17">
        <f>(A1L316C10 + A1L316C11)</f>
        <v>0.45700000000000002</v>
      </c>
      <c r="AB23" s="16" t="s">
        <v>2052</v>
      </c>
      <c r="AC23" s="15">
        <v>0.30299999999999999</v>
      </c>
      <c r="AD23" s="16" t="s">
        <v>2052</v>
      </c>
      <c r="AE23" s="15">
        <v>0.16600000000000001</v>
      </c>
      <c r="AF23" s="16" t="s">
        <v>2057</v>
      </c>
      <c r="AG23" s="17">
        <f>(A1L316C13 + A1L316C14)</f>
        <v>0.46899999999999997</v>
      </c>
      <c r="AH23" s="16" t="s">
        <v>2058</v>
      </c>
      <c r="AI23" s="17">
        <f>IF(RUN_YEARS &gt; 1,(A1L316C3 + A1L316C6) / 2, 0 )</f>
        <v>0.35149999999999998</v>
      </c>
      <c r="AJ23" s="16" t="s">
        <v>2059</v>
      </c>
      <c r="AK23" s="17">
        <f>IF(RUN_YEARS &gt; 2,(A1L316C3 + A1L316C6 + A1L316C9) / 3, 0 )</f>
        <v>0.40599999999999997</v>
      </c>
      <c r="AL23" s="16" t="s">
        <v>2060</v>
      </c>
      <c r="AM23" s="17">
        <f>IF(RUN_YEARS &gt; 3,(A1L316C3 + A1L316C6 + A1L316C9 + A1L316C12) / 4, 0 )</f>
        <v>0.41875000000000001</v>
      </c>
      <c r="AN23" s="16" t="s">
        <v>2061</v>
      </c>
      <c r="AO23" s="17">
        <f>IF(RUN_YEARS &gt; 4,(A1L316C3 + A1L316C6 + A1L316C9 + A1L316C12 + A1L316C15) / 5, 0 )</f>
        <v>0.42880000000000001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2E-3</v>
      </c>
      <c r="N24" s="16" t="s">
        <v>2064</v>
      </c>
      <c r="O24" s="17">
        <f>(A1L317C4 + A1L317C5)</f>
        <v>2E-3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2066</v>
      </c>
      <c r="AA24" s="17">
        <f>(A1L317C10 + A1L317C11)</f>
        <v>0</v>
      </c>
      <c r="AB24" s="16" t="s">
        <v>2062</v>
      </c>
      <c r="AC24" s="15">
        <v>0</v>
      </c>
      <c r="AD24" s="16" t="s">
        <v>2062</v>
      </c>
      <c r="AE24" s="15">
        <v>1.2999999999999999E-2</v>
      </c>
      <c r="AF24" s="16" t="s">
        <v>2067</v>
      </c>
      <c r="AG24" s="17">
        <f>(A1L317C13 + A1L317C14)</f>
        <v>1.2999999999999999E-2</v>
      </c>
      <c r="AH24" s="16" t="s">
        <v>2068</v>
      </c>
      <c r="AI24" s="17">
        <f>IF(RUN_YEARS &gt; 1,(A1L317C3 + A1L317C6) / 2, 0 )</f>
        <v>1E-3</v>
      </c>
      <c r="AJ24" s="16" t="s">
        <v>2069</v>
      </c>
      <c r="AK24" s="17">
        <f>IF(RUN_YEARS &gt; 2,(A1L317C3 + A1L317C6 + A1L317C9) / 3, 0 )</f>
        <v>6.6666666666666664E-4</v>
      </c>
      <c r="AL24" s="16" t="s">
        <v>2070</v>
      </c>
      <c r="AM24" s="17">
        <f>IF(RUN_YEARS &gt; 3,(A1L317C3 + A1L317C6 + A1L317C9 + A1L317C12) / 4, 0 )</f>
        <v>5.0000000000000001E-4</v>
      </c>
      <c r="AN24" s="16" t="s">
        <v>2071</v>
      </c>
      <c r="AO24" s="17">
        <f>IF(RUN_YEARS &gt; 4,(A1L317C3 + A1L317C6 + A1L317C9 + A1L317C12 + A1L317C15) / 5, 0 )</f>
        <v>3.0000000000000001E-3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0.111</v>
      </c>
      <c r="F25" s="16" t="s">
        <v>2072</v>
      </c>
      <c r="G25" s="15">
        <v>3.9039999999999999</v>
      </c>
      <c r="H25" s="16" t="s">
        <v>2073</v>
      </c>
      <c r="I25" s="17">
        <f>(A1L318C1 + A1L318C2)</f>
        <v>4.0149999999999997</v>
      </c>
      <c r="J25" s="16" t="s">
        <v>2072</v>
      </c>
      <c r="K25" s="15">
        <v>1.2999999999999999E-2</v>
      </c>
      <c r="L25" s="16" t="s">
        <v>2072</v>
      </c>
      <c r="M25" s="15">
        <v>3.7210000000000001</v>
      </c>
      <c r="N25" s="16" t="s">
        <v>2074</v>
      </c>
      <c r="O25" s="17">
        <f>(A1L318C4 + A1L318C5)</f>
        <v>3.734</v>
      </c>
      <c r="P25" s="16" t="s">
        <v>2072</v>
      </c>
      <c r="Q25" s="15">
        <v>0</v>
      </c>
      <c r="R25" s="16" t="s">
        <v>2072</v>
      </c>
      <c r="S25" s="15">
        <v>4.16</v>
      </c>
      <c r="T25" s="16" t="s">
        <v>2075</v>
      </c>
      <c r="U25" s="17">
        <f>(A1L318C7 + A1L318C8)</f>
        <v>4.16</v>
      </c>
      <c r="V25" s="16" t="s">
        <v>2072</v>
      </c>
      <c r="W25" s="15">
        <v>8.6999999999999994E-2</v>
      </c>
      <c r="X25" s="16" t="s">
        <v>2072</v>
      </c>
      <c r="Y25" s="15">
        <v>4.8970000000000002</v>
      </c>
      <c r="Z25" s="16" t="s">
        <v>2076</v>
      </c>
      <c r="AA25" s="17">
        <f>(A1L318C10 + A1L318C11)</f>
        <v>4.984</v>
      </c>
      <c r="AB25" s="16" t="s">
        <v>2072</v>
      </c>
      <c r="AC25" s="15">
        <v>0.77200000000000002</v>
      </c>
      <c r="AD25" s="16" t="s">
        <v>2072</v>
      </c>
      <c r="AE25" s="15">
        <v>4.1020000000000003</v>
      </c>
      <c r="AF25" s="16" t="s">
        <v>2077</v>
      </c>
      <c r="AG25" s="17">
        <f>(A1L318C13 + A1L318C14)</f>
        <v>4.8740000000000006</v>
      </c>
      <c r="AH25" s="16" t="s">
        <v>2078</v>
      </c>
      <c r="AI25" s="17">
        <f>IF(RUN_YEARS &gt; 1,(A1L318C3 + A1L318C6) / 2, 0 )</f>
        <v>3.8744999999999998</v>
      </c>
      <c r="AJ25" s="16" t="s">
        <v>2079</v>
      </c>
      <c r="AK25" s="17">
        <f>IF(RUN_YEARS &gt; 2,(A1L318C3 + A1L318C6 + A1L318C9) / 3, 0 )</f>
        <v>3.9696666666666665</v>
      </c>
      <c r="AL25" s="16" t="s">
        <v>2080</v>
      </c>
      <c r="AM25" s="17">
        <f>IF(RUN_YEARS &gt; 3,(A1L318C3 + A1L318C6 + A1L318C9 + A1L318C12) / 4, 0 )</f>
        <v>4.2232500000000002</v>
      </c>
      <c r="AN25" s="16" t="s">
        <v>2081</v>
      </c>
      <c r="AO25" s="17">
        <f>IF(RUN_YEARS &gt; 4,(A1L318C3 + A1L318C6 + A1L318C9 + A1L318C12 + A1L318C15) / 5, 0 )</f>
        <v>4.3534000000000006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0.28599999999999998</v>
      </c>
      <c r="F26" s="16" t="s">
        <v>2082</v>
      </c>
      <c r="G26" s="15">
        <v>3.0000000000000001E-3</v>
      </c>
      <c r="H26" s="16" t="s">
        <v>2083</v>
      </c>
      <c r="I26" s="17">
        <f>(A1L319C1 + A1L319C2)</f>
        <v>0.28899999999999998</v>
      </c>
      <c r="J26" s="16" t="s">
        <v>2082</v>
      </c>
      <c r="K26" s="15">
        <v>0.216</v>
      </c>
      <c r="L26" s="16" t="s">
        <v>2082</v>
      </c>
      <c r="M26" s="15">
        <v>4.0000000000000001E-3</v>
      </c>
      <c r="N26" s="16" t="s">
        <v>2084</v>
      </c>
      <c r="O26" s="17">
        <f>(A1L319C4 + A1L319C5)</f>
        <v>0.22</v>
      </c>
      <c r="P26" s="16" t="s">
        <v>2082</v>
      </c>
      <c r="Q26" s="15">
        <v>6.0000000000000001E-3</v>
      </c>
      <c r="R26" s="16" t="s">
        <v>2082</v>
      </c>
      <c r="S26" s="15">
        <v>2E-3</v>
      </c>
      <c r="T26" s="16" t="s">
        <v>2085</v>
      </c>
      <c r="U26" s="17">
        <f>(A1L319C7 + A1L319C8)</f>
        <v>8.0000000000000002E-3</v>
      </c>
      <c r="V26" s="16" t="s">
        <v>2082</v>
      </c>
      <c r="W26" s="15">
        <v>0</v>
      </c>
      <c r="X26" s="16" t="s">
        <v>2082</v>
      </c>
      <c r="Y26" s="15">
        <v>1E-3</v>
      </c>
      <c r="Z26" s="16" t="s">
        <v>2086</v>
      </c>
      <c r="AA26" s="17">
        <f>(A1L319C10 + A1L319C11)</f>
        <v>1E-3</v>
      </c>
      <c r="AB26" s="16" t="s">
        <v>2082</v>
      </c>
      <c r="AC26" s="15">
        <v>1E-3</v>
      </c>
      <c r="AD26" s="16" t="s">
        <v>2082</v>
      </c>
      <c r="AE26" s="15">
        <v>2E-3</v>
      </c>
      <c r="AF26" s="16" t="s">
        <v>2087</v>
      </c>
      <c r="AG26" s="17">
        <f>(A1L319C13 + A1L319C14)</f>
        <v>3.0000000000000001E-3</v>
      </c>
      <c r="AH26" s="16" t="s">
        <v>2088</v>
      </c>
      <c r="AI26" s="17">
        <f>IF(RUN_YEARS &gt; 1,(A1L319C3 + A1L319C6) / 2, 0 )</f>
        <v>0.2545</v>
      </c>
      <c r="AJ26" s="16" t="s">
        <v>2089</v>
      </c>
      <c r="AK26" s="17">
        <f>IF(RUN_YEARS &gt; 2,(A1L319C3 + A1L319C6 + A1L319C9) / 3, 0 )</f>
        <v>0.17233333333333334</v>
      </c>
      <c r="AL26" s="16" t="s">
        <v>2090</v>
      </c>
      <c r="AM26" s="17">
        <f>IF(RUN_YEARS &gt; 3,(A1L319C3 + A1L319C6 + A1L319C9 + A1L319C12) / 4, 0 )</f>
        <v>0.1295</v>
      </c>
      <c r="AN26" s="16" t="s">
        <v>2091</v>
      </c>
      <c r="AO26" s="17">
        <f>IF(RUN_YEARS &gt; 4,(A1L319C3 + A1L319C6 + A1L319C9 + A1L319C12 + A1L319C15) / 5, 0 )</f>
        <v>0.1042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3.6440000000000001</v>
      </c>
      <c r="F27" s="16" t="s">
        <v>2092</v>
      </c>
      <c r="G27" s="15">
        <v>11.896000000000001</v>
      </c>
      <c r="H27" s="16" t="s">
        <v>2093</v>
      </c>
      <c r="I27" s="17">
        <f>(A1L320C1 + A1L320C2)</f>
        <v>15.540000000000001</v>
      </c>
      <c r="J27" s="16" t="s">
        <v>2092</v>
      </c>
      <c r="K27" s="15">
        <v>3.294</v>
      </c>
      <c r="L27" s="16" t="s">
        <v>2092</v>
      </c>
      <c r="M27" s="15">
        <v>8.9</v>
      </c>
      <c r="N27" s="16" t="s">
        <v>2094</v>
      </c>
      <c r="O27" s="17">
        <f>(A1L320C4 + A1L320C5)</f>
        <v>12.194000000000001</v>
      </c>
      <c r="P27" s="16" t="s">
        <v>2092</v>
      </c>
      <c r="Q27" s="15">
        <v>3.444</v>
      </c>
      <c r="R27" s="16" t="s">
        <v>2092</v>
      </c>
      <c r="S27" s="15">
        <v>10.455</v>
      </c>
      <c r="T27" s="16" t="s">
        <v>2095</v>
      </c>
      <c r="U27" s="17">
        <f>(A1L320C7 + A1L320C8)</f>
        <v>13.899000000000001</v>
      </c>
      <c r="V27" s="16" t="s">
        <v>2092</v>
      </c>
      <c r="W27" s="15">
        <v>4.0220000000000002</v>
      </c>
      <c r="X27" s="16" t="s">
        <v>2092</v>
      </c>
      <c r="Y27" s="15">
        <v>9.76</v>
      </c>
      <c r="Z27" s="16" t="s">
        <v>2096</v>
      </c>
      <c r="AA27" s="17">
        <f>(A1L320C10 + A1L320C11)</f>
        <v>13.782</v>
      </c>
      <c r="AB27" s="16" t="s">
        <v>2092</v>
      </c>
      <c r="AC27" s="15">
        <v>3.6459999999999999</v>
      </c>
      <c r="AD27" s="16" t="s">
        <v>2092</v>
      </c>
      <c r="AE27" s="15">
        <v>9.2059999999999995</v>
      </c>
      <c r="AF27" s="16" t="s">
        <v>2097</v>
      </c>
      <c r="AG27" s="17">
        <f>(A1L320C13 + A1L320C14)</f>
        <v>12.852</v>
      </c>
      <c r="AH27" s="16" t="s">
        <v>2098</v>
      </c>
      <c r="AI27" s="17">
        <f>IF(RUN_YEARS &gt; 1,(A1L320C3 + A1L320C6) / 2, 0 )</f>
        <v>13.867000000000001</v>
      </c>
      <c r="AJ27" s="16" t="s">
        <v>2099</v>
      </c>
      <c r="AK27" s="17">
        <f>IF(RUN_YEARS &gt; 2,(A1L320C3 + A1L320C6 + A1L320C9) / 3, 0 )</f>
        <v>13.877666666666668</v>
      </c>
      <c r="AL27" s="16" t="s">
        <v>2100</v>
      </c>
      <c r="AM27" s="17">
        <f>IF(RUN_YEARS &gt; 3,(A1L320C3 + A1L320C6 + A1L320C9 + A1L320C12) / 4, 0 )</f>
        <v>13.853750000000002</v>
      </c>
      <c r="AN27" s="16" t="s">
        <v>2101</v>
      </c>
      <c r="AO27" s="17">
        <f>IF(RUN_YEARS &gt; 4,(A1L320C3 + A1L320C6 + A1L320C9 + A1L320C12 + A1L320C15) / 5, 0 )</f>
        <v>13.653400000000001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8.0000000000000002E-3</v>
      </c>
      <c r="H28" s="16" t="s">
        <v>2103</v>
      </c>
      <c r="I28" s="17">
        <f>(A1L321C1 + A1L321C2)</f>
        <v>8.0000000000000002E-3</v>
      </c>
      <c r="J28" s="16" t="s">
        <v>2102</v>
      </c>
      <c r="K28" s="15">
        <v>0</v>
      </c>
      <c r="L28" s="16" t="s">
        <v>2102</v>
      </c>
      <c r="M28" s="15">
        <v>1.0999999999999999E-2</v>
      </c>
      <c r="N28" s="16" t="s">
        <v>2104</v>
      </c>
      <c r="O28" s="17">
        <f>(A1L321C4 + A1L321C5)</f>
        <v>1.0999999999999999E-2</v>
      </c>
      <c r="P28" s="16" t="s">
        <v>2102</v>
      </c>
      <c r="Q28" s="15">
        <v>0</v>
      </c>
      <c r="R28" s="16" t="s">
        <v>2102</v>
      </c>
      <c r="S28" s="15">
        <v>1.2E-2</v>
      </c>
      <c r="T28" s="16" t="s">
        <v>2105</v>
      </c>
      <c r="U28" s="17">
        <f>(A1L321C7 + A1L321C8)</f>
        <v>1.2E-2</v>
      </c>
      <c r="V28" s="16" t="s">
        <v>2102</v>
      </c>
      <c r="W28" s="15">
        <v>0</v>
      </c>
      <c r="X28" s="16" t="s">
        <v>2102</v>
      </c>
      <c r="Y28" s="15">
        <v>1.2E-2</v>
      </c>
      <c r="Z28" s="16" t="s">
        <v>2106</v>
      </c>
      <c r="AA28" s="17">
        <f>(A1L321C10 + A1L321C11)</f>
        <v>1.2E-2</v>
      </c>
      <c r="AB28" s="16" t="s">
        <v>2102</v>
      </c>
      <c r="AC28" s="15">
        <v>0</v>
      </c>
      <c r="AD28" s="16" t="s">
        <v>2102</v>
      </c>
      <c r="AE28" s="15">
        <v>7.0000000000000001E-3</v>
      </c>
      <c r="AF28" s="16" t="s">
        <v>2107</v>
      </c>
      <c r="AG28" s="17">
        <f>(A1L321C13 + A1L321C14)</f>
        <v>7.0000000000000001E-3</v>
      </c>
      <c r="AH28" s="16" t="s">
        <v>2108</v>
      </c>
      <c r="AI28" s="17">
        <f>IF(RUN_YEARS &gt; 1,(A1L321C3 + A1L321C6) / 2, 0 )</f>
        <v>9.4999999999999998E-3</v>
      </c>
      <c r="AJ28" s="16" t="s">
        <v>2109</v>
      </c>
      <c r="AK28" s="17">
        <f>IF(RUN_YEARS &gt; 2,(A1L321C3 + A1L321C6 + A1L321C9) / 3, 0 )</f>
        <v>1.0333333333333333E-2</v>
      </c>
      <c r="AL28" s="16" t="s">
        <v>2110</v>
      </c>
      <c r="AM28" s="17">
        <f>IF(RUN_YEARS &gt; 3,(A1L321C3 + A1L321C6 + A1L321C9 + A1L321C12) / 4, 0 )</f>
        <v>1.0749999999999999E-2</v>
      </c>
      <c r="AN28" s="16" t="s">
        <v>2111</v>
      </c>
      <c r="AO28" s="17">
        <f>IF(RUN_YEARS &gt; 4,(A1L321C3 + A1L321C6 + A1L321C9 + A1L321C12 + A1L321C15) / 5, 0 )</f>
        <v>9.9999999999999985E-3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1E-3</v>
      </c>
      <c r="H29" s="16" t="s">
        <v>2113</v>
      </c>
      <c r="I29" s="17">
        <f>(A1L322C1 + A1L322C2)</f>
        <v>1E-3</v>
      </c>
      <c r="J29" s="16" t="s">
        <v>2112</v>
      </c>
      <c r="K29" s="15">
        <v>0</v>
      </c>
      <c r="L29" s="16" t="s">
        <v>2112</v>
      </c>
      <c r="M29" s="15">
        <v>1E-3</v>
      </c>
      <c r="N29" s="16" t="s">
        <v>2114</v>
      </c>
      <c r="O29" s="17">
        <f>(A1L322C4 + A1L322C5)</f>
        <v>1E-3</v>
      </c>
      <c r="P29" s="16" t="s">
        <v>2112</v>
      </c>
      <c r="Q29" s="15">
        <v>3.0000000000000001E-3</v>
      </c>
      <c r="R29" s="16" t="s">
        <v>2112</v>
      </c>
      <c r="S29" s="15">
        <v>0</v>
      </c>
      <c r="T29" s="16" t="s">
        <v>2115</v>
      </c>
      <c r="U29" s="17">
        <f>(A1L322C7 + A1L322C8)</f>
        <v>3.0000000000000001E-3</v>
      </c>
      <c r="V29" s="16" t="s">
        <v>2112</v>
      </c>
      <c r="W29" s="15">
        <v>1.0999999999999999E-2</v>
      </c>
      <c r="X29" s="16" t="s">
        <v>2112</v>
      </c>
      <c r="Y29" s="15">
        <v>8.9999999999999993E-3</v>
      </c>
      <c r="Z29" s="16" t="s">
        <v>2116</v>
      </c>
      <c r="AA29" s="17">
        <f>(A1L322C10 + A1L322C11)</f>
        <v>1.9999999999999997E-2</v>
      </c>
      <c r="AB29" s="16" t="s">
        <v>2112</v>
      </c>
      <c r="AC29" s="15">
        <v>8.0000000000000002E-3</v>
      </c>
      <c r="AD29" s="16" t="s">
        <v>2112</v>
      </c>
      <c r="AE29" s="15">
        <v>1E-3</v>
      </c>
      <c r="AF29" s="16" t="s">
        <v>2117</v>
      </c>
      <c r="AG29" s="17">
        <f>(A1L322C13 + A1L322C14)</f>
        <v>9.0000000000000011E-3</v>
      </c>
      <c r="AH29" s="16" t="s">
        <v>2118</v>
      </c>
      <c r="AI29" s="17">
        <f>IF(RUN_YEARS &gt; 1,(A1L322C3 + A1L322C6) / 2, 0 )</f>
        <v>1E-3</v>
      </c>
      <c r="AJ29" s="16" t="s">
        <v>2119</v>
      </c>
      <c r="AK29" s="17">
        <f>IF(RUN_YEARS &gt; 2,(A1L322C3 + A1L322C6 + A1L322C9) / 3, 0 )</f>
        <v>1.6666666666666668E-3</v>
      </c>
      <c r="AL29" s="16" t="s">
        <v>2120</v>
      </c>
      <c r="AM29" s="17">
        <f>IF(RUN_YEARS &gt; 3,(A1L322C3 + A1L322C6 + A1L322C9 + A1L322C12) / 4, 0 )</f>
        <v>6.2499999999999995E-3</v>
      </c>
      <c r="AN29" s="16" t="s">
        <v>2121</v>
      </c>
      <c r="AO29" s="17">
        <f>IF(RUN_YEARS &gt; 4,(A1L322C3 + A1L322C6 + A1L322C9 + A1L322C12 + A1L322C15) / 5, 0 )</f>
        <v>6.8000000000000005E-3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9.0000000000000011E-3</v>
      </c>
      <c r="H30" s="16" t="s">
        <v>2124</v>
      </c>
      <c r="I30" s="17">
        <f>(A1L323C1 + A1L323C2)</f>
        <v>9.0000000000000011E-3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1.2E-2</v>
      </c>
      <c r="N30" s="16" t="s">
        <v>2127</v>
      </c>
      <c r="O30" s="17">
        <f>(A1L323C4 + A1L323C5)</f>
        <v>1.2E-2</v>
      </c>
      <c r="P30" s="16" t="s">
        <v>2128</v>
      </c>
      <c r="Q30" s="17">
        <f>(A1L321C7 + A1L322C7)</f>
        <v>3.0000000000000001E-3</v>
      </c>
      <c r="R30" s="16" t="s">
        <v>2129</v>
      </c>
      <c r="S30" s="17">
        <f>(A1L321C8 + A1L322C8)</f>
        <v>1.2E-2</v>
      </c>
      <c r="T30" s="16" t="s">
        <v>2130</v>
      </c>
      <c r="U30" s="17">
        <f>(A1L323C7 + A1L323C8)</f>
        <v>1.4999999999999999E-2</v>
      </c>
      <c r="V30" s="16" t="s">
        <v>2131</v>
      </c>
      <c r="W30" s="17">
        <f>(A1L321C10 + A1L322C10)</f>
        <v>1.0999999999999999E-2</v>
      </c>
      <c r="X30" s="16" t="s">
        <v>2132</v>
      </c>
      <c r="Y30" s="17">
        <f>(A1L321C11 + A1L322C11)</f>
        <v>2.0999999999999998E-2</v>
      </c>
      <c r="Z30" s="16" t="s">
        <v>2133</v>
      </c>
      <c r="AA30" s="17">
        <f>(A1L323C10 + A1L323C11)</f>
        <v>3.2000000000000001E-2</v>
      </c>
      <c r="AB30" s="16" t="s">
        <v>2134</v>
      </c>
      <c r="AC30" s="17">
        <f>(A1L321C13 + A1L322C13)</f>
        <v>8.0000000000000002E-3</v>
      </c>
      <c r="AD30" s="16" t="s">
        <v>2135</v>
      </c>
      <c r="AE30" s="17">
        <f>(A1L321C14 + A1L322C14)</f>
        <v>8.0000000000000002E-3</v>
      </c>
      <c r="AF30" s="16" t="s">
        <v>2136</v>
      </c>
      <c r="AG30" s="17">
        <f>(A1L323C13 + A1L323C14)</f>
        <v>1.6E-2</v>
      </c>
      <c r="AH30" s="16" t="s">
        <v>2137</v>
      </c>
      <c r="AI30" s="17">
        <f>IF(RUN_YEARS &gt; 1,(A1L323C3 + A1L323C6) / 2, 0 )</f>
        <v>1.0500000000000001E-2</v>
      </c>
      <c r="AJ30" s="16" t="s">
        <v>2138</v>
      </c>
      <c r="AK30" s="17">
        <f>IF(RUN_YEARS &gt; 2,(A1L323C3 + A1L323C6 + A1L323C9) / 3, 0 )</f>
        <v>1.2000000000000002E-2</v>
      </c>
      <c r="AL30" s="16" t="s">
        <v>2139</v>
      </c>
      <c r="AM30" s="17">
        <f>IF(RUN_YEARS &gt; 3,(A1L323C3 + A1L323C6 + A1L323C9 + A1L323C12) / 4, 0 )</f>
        <v>1.7000000000000001E-2</v>
      </c>
      <c r="AN30" s="16" t="s">
        <v>2140</v>
      </c>
      <c r="AO30" s="17">
        <f>IF(RUN_YEARS &gt; 4,(A1L323C3 + A1L323C6 + A1L323C9 + A1L323C12 + A1L323C15) / 5, 0 )</f>
        <v>1.6800000000000002E-2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105.31700000000004</v>
      </c>
      <c r="F31" s="16" t="s">
        <v>2142</v>
      </c>
      <c r="G31" s="17">
        <f>(A1L301C2 + A1L304C2 + A1L305C2 + A1L308C2 + A1L309C2 + SUM(A1L312C2:A1L322C2))</f>
        <v>69.375999999999991</v>
      </c>
      <c r="H31" s="16" t="s">
        <v>2143</v>
      </c>
      <c r="I31" s="17">
        <f>(A1L324C1 + A1L324C2)</f>
        <v>174.69300000000004</v>
      </c>
      <c r="J31" s="16" t="s">
        <v>2144</v>
      </c>
      <c r="K31" s="17">
        <f>(A1L301C4 + A1L304C4 + A1L305C4 + A1L308C4 + A1L309C4 + SUM(A1L312C4:A1L322C4))</f>
        <v>130.74799999999999</v>
      </c>
      <c r="L31" s="16" t="s">
        <v>2145</v>
      </c>
      <c r="M31" s="17">
        <f>(A1L301C5 + A1L304C5 + A1L305C5 + A1L308C5 + A1L309C5 + SUM(A1L312C5:A1L322C5))</f>
        <v>75.305000000000007</v>
      </c>
      <c r="N31" s="16" t="s">
        <v>2146</v>
      </c>
      <c r="O31" s="17">
        <f>(A1L324C4 + A1L324C5)</f>
        <v>206.053</v>
      </c>
      <c r="P31" s="16" t="s">
        <v>2147</v>
      </c>
      <c r="Q31" s="17">
        <f>(A1L301C7 + A1L304C7 + A1L305C7 + A1L308C7 + A1L309C7 + SUM(A1L312C7:A1L322C7))</f>
        <v>153.77499999999998</v>
      </c>
      <c r="R31" s="16" t="s">
        <v>2148</v>
      </c>
      <c r="S31" s="17">
        <f>(A1L301C8 + A1L304C8 + A1L305C8 + A1L308C8 + A1L309C8 + SUM(A1L312C8:A1L322C8))</f>
        <v>79.308000000000007</v>
      </c>
      <c r="T31" s="16" t="s">
        <v>2149</v>
      </c>
      <c r="U31" s="17">
        <f>(A1L324C7 + A1L324C8)</f>
        <v>233.08299999999997</v>
      </c>
      <c r="V31" s="16" t="s">
        <v>2150</v>
      </c>
      <c r="W31" s="17">
        <f>(A1L301C10 + A1L304C10 + A1L305C10 + A1L308C10 + A1L309C10 + SUM(A1L312C10:A1L322C10))</f>
        <v>154.68099999999998</v>
      </c>
      <c r="X31" s="16" t="s">
        <v>2151</v>
      </c>
      <c r="Y31" s="17">
        <f>(A1L301C11 + A1L304C11 + A1L305C11 + A1L308C11 + A1L309C11 + SUM(A1L312C11:A1L322C11))</f>
        <v>81.144000000000005</v>
      </c>
      <c r="Z31" s="16" t="s">
        <v>2152</v>
      </c>
      <c r="AA31" s="17">
        <f>(A1L324C10 + A1L324C11)</f>
        <v>235.82499999999999</v>
      </c>
      <c r="AB31" s="16" t="s">
        <v>2153</v>
      </c>
      <c r="AC31" s="17">
        <f>(A1L301C13 + A1L304C13 + A1L305C13 + A1L308C13 + A1L309C13 + SUM(A1L312C13:A1L322C13))</f>
        <v>166.29899999999998</v>
      </c>
      <c r="AD31" s="16" t="s">
        <v>2154</v>
      </c>
      <c r="AE31" s="17">
        <f>(A1L301C14 + A1L304C14 + A1L305C14 + A1L308C14 + A1L309C14 + SUM(A1L312C14:A1L322C14))</f>
        <v>91.254999999999995</v>
      </c>
      <c r="AF31" s="16" t="s">
        <v>2155</v>
      </c>
      <c r="AG31" s="17">
        <f>(A1L324C13 + A1L324C14)</f>
        <v>257.55399999999997</v>
      </c>
      <c r="AH31" s="16" t="s">
        <v>2156</v>
      </c>
      <c r="AI31" s="17">
        <f>IF(RUN_YEARS &gt; 1,(A1L324C3 + A1L324C6) / 2, 0 )</f>
        <v>190.37300000000002</v>
      </c>
      <c r="AJ31" s="16" t="s">
        <v>2157</v>
      </c>
      <c r="AK31" s="17">
        <f>IF(RUN_YEARS &gt; 2,(A1L324C3 + A1L324C6 + A1L324C9) / 3, 0 )</f>
        <v>204.60966666666664</v>
      </c>
      <c r="AL31" s="16" t="s">
        <v>2158</v>
      </c>
      <c r="AM31" s="17">
        <f>IF(RUN_YEARS &gt; 3,(A1L324C3 + A1L324C6 + A1L324C9 + A1L324C12) / 4, 0 )</f>
        <v>212.4135</v>
      </c>
      <c r="AN31" s="16" t="s">
        <v>2159</v>
      </c>
      <c r="AO31" s="17">
        <f>IF(RUN_YEARS &gt; 4,(A1L324C3 + A1L324C6 + A1L324C9 + A1L324C12 + A1L324C15) / 5, 0 )</f>
        <v>221.44160000000002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7.4999999999999997E-2</v>
      </c>
      <c r="F9" s="16" t="s">
        <v>1885</v>
      </c>
      <c r="G9" s="15">
        <v>0.69199999999999995</v>
      </c>
      <c r="H9" s="16" t="s">
        <v>2195</v>
      </c>
      <c r="I9" s="17">
        <f>(A1L342C1 + A1L342C2)</f>
        <v>0.7669999999999999</v>
      </c>
      <c r="J9" s="16" t="s">
        <v>1885</v>
      </c>
      <c r="K9" s="15">
        <v>0.122</v>
      </c>
      <c r="L9" s="16" t="s">
        <v>1885</v>
      </c>
      <c r="M9" s="15">
        <v>0.71599999999999997</v>
      </c>
      <c r="N9" s="16" t="s">
        <v>2196</v>
      </c>
      <c r="O9" s="17">
        <f>(A1L342C4 + A1L342C5)</f>
        <v>0.83799999999999997</v>
      </c>
      <c r="P9" s="16" t="s">
        <v>1885</v>
      </c>
      <c r="Q9" s="15">
        <v>0.11600000000000001</v>
      </c>
      <c r="R9" s="16" t="s">
        <v>1885</v>
      </c>
      <c r="S9" s="15">
        <v>0.76300000000000001</v>
      </c>
      <c r="T9" s="16" t="s">
        <v>2197</v>
      </c>
      <c r="U9" s="17">
        <f>(A1L342C7 + A1L342C8)</f>
        <v>0.879</v>
      </c>
      <c r="V9" s="16" t="s">
        <v>1885</v>
      </c>
      <c r="W9" s="15">
        <v>0.20399999999999999</v>
      </c>
      <c r="X9" s="16" t="s">
        <v>1885</v>
      </c>
      <c r="Y9" s="15">
        <v>1.012</v>
      </c>
      <c r="Z9" s="16" t="s">
        <v>2198</v>
      </c>
      <c r="AA9" s="17">
        <f>(A1L342C10 + A1L342C11)</f>
        <v>1.216</v>
      </c>
      <c r="AB9" s="16" t="s">
        <v>1885</v>
      </c>
      <c r="AC9" s="15">
        <v>0.317</v>
      </c>
      <c r="AD9" s="16" t="s">
        <v>1885</v>
      </c>
      <c r="AE9" s="15">
        <v>1.048</v>
      </c>
      <c r="AF9" s="16" t="s">
        <v>2199</v>
      </c>
      <c r="AG9" s="17">
        <f>(A1L342C13 + A1L342C14)</f>
        <v>1.365</v>
      </c>
      <c r="AH9" s="16" t="s">
        <v>2200</v>
      </c>
      <c r="AI9" s="17">
        <f>IF(RUN_YEARS &gt; 1,(A1L342C3 + A1L342C6) / 2, 0 )</f>
        <v>0.80249999999999999</v>
      </c>
      <c r="AJ9" s="16" t="s">
        <v>2201</v>
      </c>
      <c r="AK9" s="17">
        <f>IF(RUN_YEARS &gt; 2,(A1L342C3 + A1L342C6 + A1L342C9) / 3, 0 )</f>
        <v>0.82799999999999996</v>
      </c>
      <c r="AL9" s="16" t="s">
        <v>2202</v>
      </c>
      <c r="AM9" s="17">
        <f>IF(RUN_YEARS &gt; 3,(A1L342C3 + A1L342C6 + A1L342C9 + A1L342C12) / 4, 0 )</f>
        <v>0.92500000000000004</v>
      </c>
      <c r="AN9" s="16" t="s">
        <v>2203</v>
      </c>
      <c r="AO9" s="17">
        <f>IF(RUN_YEARS &gt; 4,(A1L342C3 + A1L342C6 + A1L342C9 + A1L342C12 + A1L342C15) / 5, 0 )</f>
        <v>1.0130000000000001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5.0000000000000001E-3</v>
      </c>
      <c r="F10" s="16" t="s">
        <v>1895</v>
      </c>
      <c r="G10" s="15">
        <v>0.222</v>
      </c>
      <c r="H10" s="16" t="s">
        <v>2204</v>
      </c>
      <c r="I10" s="17">
        <f>(A1L343C1 + A1L343C2)</f>
        <v>0.22700000000000001</v>
      </c>
      <c r="J10" s="16" t="s">
        <v>1895</v>
      </c>
      <c r="K10" s="15">
        <v>1.7999999999999999E-2</v>
      </c>
      <c r="L10" s="16" t="s">
        <v>1895</v>
      </c>
      <c r="M10" s="15">
        <v>0.27900000000000003</v>
      </c>
      <c r="N10" s="16" t="s">
        <v>2205</v>
      </c>
      <c r="O10" s="17">
        <f>(A1L343C4 + A1L343C5)</f>
        <v>0.29700000000000004</v>
      </c>
      <c r="P10" s="16" t="s">
        <v>1895</v>
      </c>
      <c r="Q10" s="15">
        <v>7.0000000000000001E-3</v>
      </c>
      <c r="R10" s="16" t="s">
        <v>1895</v>
      </c>
      <c r="S10" s="15">
        <v>0.47299999999999998</v>
      </c>
      <c r="T10" s="16" t="s">
        <v>2206</v>
      </c>
      <c r="U10" s="17">
        <f>(A1L343C7 + A1L343C8)</f>
        <v>0.48</v>
      </c>
      <c r="V10" s="16" t="s">
        <v>1895</v>
      </c>
      <c r="W10" s="15">
        <v>2.8000000000000001E-2</v>
      </c>
      <c r="X10" s="16" t="s">
        <v>1895</v>
      </c>
      <c r="Y10" s="15">
        <v>0.48199999999999998</v>
      </c>
      <c r="Z10" s="16" t="s">
        <v>2207</v>
      </c>
      <c r="AA10" s="17">
        <f>(A1L343C10 + A1L343C11)</f>
        <v>0.51</v>
      </c>
      <c r="AB10" s="16" t="s">
        <v>1895</v>
      </c>
      <c r="AC10" s="15">
        <v>1.2999999999999999E-2</v>
      </c>
      <c r="AD10" s="16" t="s">
        <v>1895</v>
      </c>
      <c r="AE10" s="15">
        <v>0.44900000000000001</v>
      </c>
      <c r="AF10" s="16" t="s">
        <v>2208</v>
      </c>
      <c r="AG10" s="17">
        <f>(A1L343C13 + A1L343C14)</f>
        <v>0.46200000000000002</v>
      </c>
      <c r="AH10" s="16" t="s">
        <v>2209</v>
      </c>
      <c r="AI10" s="17">
        <f>IF(RUN_YEARS &gt; 1,(A1L343C3 + A1L343C6) / 2, 0 )</f>
        <v>0.26200000000000001</v>
      </c>
      <c r="AJ10" s="16" t="s">
        <v>2210</v>
      </c>
      <c r="AK10" s="17">
        <f>IF(RUN_YEARS &gt; 2,(A1L343C3 + A1L343C6 + A1L343C9) / 3, 0 )</f>
        <v>0.33466666666666667</v>
      </c>
      <c r="AL10" s="16" t="s">
        <v>2211</v>
      </c>
      <c r="AM10" s="17">
        <f>IF(RUN_YEARS &gt; 3,(A1L343C3 + A1L343C6 + A1L343C9 + A1L343C12) / 4, 0 )</f>
        <v>0.3785</v>
      </c>
      <c r="AN10" s="16" t="s">
        <v>2212</v>
      </c>
      <c r="AO10" s="17">
        <f>IF(RUN_YEARS &gt; 4,(A1L343C3 + A1L343C6 + A1L343C9 + A1L343C12 + A1L343C15) / 5, 0 )</f>
        <v>0.3952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0.08</v>
      </c>
      <c r="F11" s="16" t="s">
        <v>2214</v>
      </c>
      <c r="G11" s="17">
        <f>(A1L342C2 + A1L343C2)</f>
        <v>0.91399999999999992</v>
      </c>
      <c r="H11" s="16" t="s">
        <v>2215</v>
      </c>
      <c r="I11" s="17">
        <f>(A1L344C1 + A1L344C2)</f>
        <v>0.99399999999999988</v>
      </c>
      <c r="J11" s="16" t="s">
        <v>2216</v>
      </c>
      <c r="K11" s="17">
        <f>(A1L342C4 + A1L343C4)</f>
        <v>0.13999999999999999</v>
      </c>
      <c r="L11" s="16" t="s">
        <v>2217</v>
      </c>
      <c r="M11" s="17">
        <f>(A1L342C5 + A1L343C5)</f>
        <v>0.995</v>
      </c>
      <c r="N11" s="16" t="s">
        <v>2218</v>
      </c>
      <c r="O11" s="17">
        <f>(A1L344C4 + A1L344C5)</f>
        <v>1.135</v>
      </c>
      <c r="P11" s="16" t="s">
        <v>2219</v>
      </c>
      <c r="Q11" s="17">
        <f>(A1L342C7 + A1L343C7)</f>
        <v>0.12300000000000001</v>
      </c>
      <c r="R11" s="16" t="s">
        <v>2220</v>
      </c>
      <c r="S11" s="17">
        <f>(A1L342C8 + A1L343C8)</f>
        <v>1.236</v>
      </c>
      <c r="T11" s="16" t="s">
        <v>2221</v>
      </c>
      <c r="U11" s="17">
        <f>(A1L344C7 + A1L344C8)</f>
        <v>1.359</v>
      </c>
      <c r="V11" s="16" t="s">
        <v>2222</v>
      </c>
      <c r="W11" s="17">
        <f>(A1L342C10 + A1L343C10)</f>
        <v>0.23199999999999998</v>
      </c>
      <c r="X11" s="16" t="s">
        <v>2223</v>
      </c>
      <c r="Y11" s="17">
        <f>(A1L342C11 + A1L343C11)</f>
        <v>1.494</v>
      </c>
      <c r="Z11" s="16" t="s">
        <v>2224</v>
      </c>
      <c r="AA11" s="17">
        <f>(A1L344C10 + A1L344C11)</f>
        <v>1.726</v>
      </c>
      <c r="AB11" s="16" t="s">
        <v>2225</v>
      </c>
      <c r="AC11" s="17">
        <f>(A1L342C13 + A1L343C13)</f>
        <v>0.33</v>
      </c>
      <c r="AD11" s="16" t="s">
        <v>2226</v>
      </c>
      <c r="AE11" s="17">
        <f>(A1L342C14 + A1L343C14)</f>
        <v>1.4970000000000001</v>
      </c>
      <c r="AF11" s="16" t="s">
        <v>2227</v>
      </c>
      <c r="AG11" s="17">
        <f>(A1L344C13 + A1L344C14)</f>
        <v>1.8270000000000002</v>
      </c>
      <c r="AH11" s="16" t="s">
        <v>2228</v>
      </c>
      <c r="AI11" s="17">
        <f>IF(RUN_YEARS &gt; 1,(A1L344C3 + A1L344C6) / 2, 0 )</f>
        <v>1.0645</v>
      </c>
      <c r="AJ11" s="16" t="s">
        <v>2229</v>
      </c>
      <c r="AK11" s="17">
        <f>IF(RUN_YEARS &gt; 2,(A1L344C3 + A1L344C6 + A1L344C9) / 3, 0 )</f>
        <v>1.1626666666666667</v>
      </c>
      <c r="AL11" s="16" t="s">
        <v>2230</v>
      </c>
      <c r="AM11" s="17">
        <f>IF(RUN_YEARS &gt; 3,(A1L344C3 + A1L344C6 + A1L344C9 + A1L344C12) / 4, 0 )</f>
        <v>1.3035000000000001</v>
      </c>
      <c r="AN11" s="16" t="s">
        <v>2231</v>
      </c>
      <c r="AO11" s="17">
        <f>IF(RUN_YEARS &gt; 4,(A1L344C3 + A1L344C6 + A1L344C9 + A1L344C12 + A1L344C15) / 5, 0 )</f>
        <v>1.4082000000000001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2.04</v>
      </c>
      <c r="F12" s="16" t="s">
        <v>1924</v>
      </c>
      <c r="G12" s="15">
        <v>13.647</v>
      </c>
      <c r="H12" s="16" t="s">
        <v>2232</v>
      </c>
      <c r="I12" s="17">
        <f>(A1L345C1 + A1L345C2)</f>
        <v>15.687000000000001</v>
      </c>
      <c r="J12" s="16" t="s">
        <v>1924</v>
      </c>
      <c r="K12" s="15">
        <v>2.42</v>
      </c>
      <c r="L12" s="16" t="s">
        <v>1924</v>
      </c>
      <c r="M12" s="15">
        <v>14.779</v>
      </c>
      <c r="N12" s="16" t="s">
        <v>2233</v>
      </c>
      <c r="O12" s="17">
        <f>(A1L345C4 + A1L345C5)</f>
        <v>17.198999999999998</v>
      </c>
      <c r="P12" s="16" t="s">
        <v>1924</v>
      </c>
      <c r="Q12" s="15">
        <v>3.6680000000000001</v>
      </c>
      <c r="R12" s="16" t="s">
        <v>1924</v>
      </c>
      <c r="S12" s="15">
        <v>16.158000000000001</v>
      </c>
      <c r="T12" s="16" t="s">
        <v>2234</v>
      </c>
      <c r="U12" s="17">
        <f>(A1L345C7 + A1L345C8)</f>
        <v>19.826000000000001</v>
      </c>
      <c r="V12" s="16" t="s">
        <v>1924</v>
      </c>
      <c r="W12" s="15">
        <v>3.3690000000000002</v>
      </c>
      <c r="X12" s="16" t="s">
        <v>1924</v>
      </c>
      <c r="Y12" s="15">
        <v>14.775</v>
      </c>
      <c r="Z12" s="16" t="s">
        <v>2235</v>
      </c>
      <c r="AA12" s="17">
        <f>(A1L345C10 + A1L345C11)</f>
        <v>18.144000000000002</v>
      </c>
      <c r="AB12" s="16" t="s">
        <v>1924</v>
      </c>
      <c r="AC12" s="15">
        <v>3.2549999999999999</v>
      </c>
      <c r="AD12" s="16" t="s">
        <v>1924</v>
      </c>
      <c r="AE12" s="15">
        <v>17.666</v>
      </c>
      <c r="AF12" s="16" t="s">
        <v>2236</v>
      </c>
      <c r="AG12" s="17">
        <f>(A1L345C13 + A1L345C14)</f>
        <v>20.920999999999999</v>
      </c>
      <c r="AH12" s="16" t="s">
        <v>2237</v>
      </c>
      <c r="AI12" s="17">
        <f>IF(RUN_YEARS &gt; 1,(A1L345C3 + A1L345C6) / 2, 0 )</f>
        <v>16.442999999999998</v>
      </c>
      <c r="AJ12" s="16" t="s">
        <v>2238</v>
      </c>
      <c r="AK12" s="17">
        <f>IF(RUN_YEARS &gt; 2,(A1L345C3 + A1L345C6 + A1L345C9) / 3, 0 )</f>
        <v>17.570666666666664</v>
      </c>
      <c r="AL12" s="16" t="s">
        <v>2239</v>
      </c>
      <c r="AM12" s="17">
        <f>IF(RUN_YEARS &gt; 3,(A1L345C3 + A1L345C6 + A1L345C9 + A1L345C12) / 4, 0 )</f>
        <v>17.713999999999999</v>
      </c>
      <c r="AN12" s="16" t="s">
        <v>2240</v>
      </c>
      <c r="AO12" s="17">
        <f>IF(RUN_YEARS &gt; 4,(A1L345C3 + A1L345C6 + A1L345C9 + A1L345C12 + A1L345C15) / 5, 0 )</f>
        <v>18.355399999999996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3.1379999999999999</v>
      </c>
      <c r="F13" s="16" t="s">
        <v>1934</v>
      </c>
      <c r="G13" s="15">
        <v>55.835000000000001</v>
      </c>
      <c r="H13" s="16" t="s">
        <v>2241</v>
      </c>
      <c r="I13" s="17">
        <f>(A1L346C1 + A1L346C2)</f>
        <v>58.972999999999999</v>
      </c>
      <c r="J13" s="16" t="s">
        <v>1934</v>
      </c>
      <c r="K13" s="15">
        <v>3.3660000000000001</v>
      </c>
      <c r="L13" s="16" t="s">
        <v>1934</v>
      </c>
      <c r="M13" s="15">
        <v>44.914000000000001</v>
      </c>
      <c r="N13" s="16" t="s">
        <v>2242</v>
      </c>
      <c r="O13" s="17">
        <f>(A1L346C4 + A1L346C5)</f>
        <v>48.28</v>
      </c>
      <c r="P13" s="16" t="s">
        <v>1934</v>
      </c>
      <c r="Q13" s="15">
        <v>2.6349999999999998</v>
      </c>
      <c r="R13" s="16" t="s">
        <v>1934</v>
      </c>
      <c r="S13" s="15">
        <v>58.262999999999998</v>
      </c>
      <c r="T13" s="16" t="s">
        <v>2243</v>
      </c>
      <c r="U13" s="17">
        <f>(A1L346C7 + A1L346C8)</f>
        <v>60.897999999999996</v>
      </c>
      <c r="V13" s="16" t="s">
        <v>1934</v>
      </c>
      <c r="W13" s="15">
        <v>2.6560000000000001</v>
      </c>
      <c r="X13" s="16" t="s">
        <v>1934</v>
      </c>
      <c r="Y13" s="15">
        <v>69.134</v>
      </c>
      <c r="Z13" s="16" t="s">
        <v>2244</v>
      </c>
      <c r="AA13" s="17">
        <f>(A1L346C10 + A1L346C11)</f>
        <v>71.790000000000006</v>
      </c>
      <c r="AB13" s="16" t="s">
        <v>1934</v>
      </c>
      <c r="AC13" s="15">
        <v>3.3690000000000002</v>
      </c>
      <c r="AD13" s="16" t="s">
        <v>1934</v>
      </c>
      <c r="AE13" s="15">
        <v>69.106999999999999</v>
      </c>
      <c r="AF13" s="16" t="s">
        <v>2245</v>
      </c>
      <c r="AG13" s="17">
        <f>(A1L346C13 + A1L346C14)</f>
        <v>72.475999999999999</v>
      </c>
      <c r="AH13" s="16" t="s">
        <v>2246</v>
      </c>
      <c r="AI13" s="17">
        <f>IF(RUN_YEARS &gt; 1,(A1L346C3 + A1L346C6) / 2, 0 )</f>
        <v>53.6265</v>
      </c>
      <c r="AJ13" s="16" t="s">
        <v>2247</v>
      </c>
      <c r="AK13" s="17">
        <f>IF(RUN_YEARS &gt; 2,(A1L346C3 + A1L346C6 + A1L346C9) / 3, 0 )</f>
        <v>56.050333333333334</v>
      </c>
      <c r="AL13" s="16" t="s">
        <v>2248</v>
      </c>
      <c r="AM13" s="17">
        <f>IF(RUN_YEARS &gt; 3,(A1L346C3 + A1L346C6 + A1L346C9 + A1L346C12) / 4, 0 )</f>
        <v>59.985250000000008</v>
      </c>
      <c r="AN13" s="16" t="s">
        <v>2249</v>
      </c>
      <c r="AO13" s="17">
        <f>IF(RUN_YEARS &gt; 4,(A1L346C3 + A1L346C6 + A1L346C9 + A1L346C12 + A1L346C15) / 5, 0 )</f>
        <v>62.483400000000003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1.712</v>
      </c>
      <c r="F14" s="16" t="s">
        <v>1944</v>
      </c>
      <c r="G14" s="15">
        <v>1.631</v>
      </c>
      <c r="H14" s="16" t="s">
        <v>2250</v>
      </c>
      <c r="I14" s="17">
        <f>(A1L347C1 + A1L347C2)</f>
        <v>3.343</v>
      </c>
      <c r="J14" s="16" t="s">
        <v>1944</v>
      </c>
      <c r="K14" s="15">
        <v>1.202</v>
      </c>
      <c r="L14" s="16" t="s">
        <v>1944</v>
      </c>
      <c r="M14" s="15">
        <v>2.052</v>
      </c>
      <c r="N14" s="16" t="s">
        <v>2251</v>
      </c>
      <c r="O14" s="17">
        <f>(A1L347C4 + A1L347C5)</f>
        <v>3.254</v>
      </c>
      <c r="P14" s="16" t="s">
        <v>1944</v>
      </c>
      <c r="Q14" s="15">
        <v>1.4370000000000001</v>
      </c>
      <c r="R14" s="16" t="s">
        <v>1944</v>
      </c>
      <c r="S14" s="15">
        <v>1.5369999999999999</v>
      </c>
      <c r="T14" s="16" t="s">
        <v>2252</v>
      </c>
      <c r="U14" s="17">
        <f>(A1L347C7 + A1L347C8)</f>
        <v>2.9740000000000002</v>
      </c>
      <c r="V14" s="16" t="s">
        <v>1944</v>
      </c>
      <c r="W14" s="15">
        <v>0.94399999999999995</v>
      </c>
      <c r="X14" s="16" t="s">
        <v>1944</v>
      </c>
      <c r="Y14" s="15">
        <v>1.141</v>
      </c>
      <c r="Z14" s="16" t="s">
        <v>2253</v>
      </c>
      <c r="AA14" s="17">
        <f>(A1L347C10 + A1L347C11)</f>
        <v>2.085</v>
      </c>
      <c r="AB14" s="16" t="s">
        <v>1944</v>
      </c>
      <c r="AC14" s="15">
        <v>0.55900000000000005</v>
      </c>
      <c r="AD14" s="16" t="s">
        <v>1944</v>
      </c>
      <c r="AE14" s="15">
        <v>1.385</v>
      </c>
      <c r="AF14" s="16" t="s">
        <v>2254</v>
      </c>
      <c r="AG14" s="17">
        <f>(A1L347C13 + A1L347C14)</f>
        <v>1.944</v>
      </c>
      <c r="AH14" s="16" t="s">
        <v>2255</v>
      </c>
      <c r="AI14" s="17">
        <f>IF(RUN_YEARS &gt; 1,(A1L347C3 + A1L347C6) / 2, 0 )</f>
        <v>3.2984999999999998</v>
      </c>
      <c r="AJ14" s="16" t="s">
        <v>2256</v>
      </c>
      <c r="AK14" s="17">
        <f>IF(RUN_YEARS &gt; 2,(A1L347C3 + A1L347C6 + A1L347C9) / 3, 0 )</f>
        <v>3.1903333333333332</v>
      </c>
      <c r="AL14" s="16" t="s">
        <v>2257</v>
      </c>
      <c r="AM14" s="17">
        <f>IF(RUN_YEARS &gt; 3,(A1L347C3 + A1L347C6 + A1L347C9 + A1L347C12) / 4, 0 )</f>
        <v>2.9139999999999997</v>
      </c>
      <c r="AN14" s="16" t="s">
        <v>2258</v>
      </c>
      <c r="AO14" s="17">
        <f>IF(RUN_YEARS &gt; 4,(A1L347C3 + A1L347C6 + A1L347C9 + A1L347C12 + A1L347C15) / 5, 0 )</f>
        <v>2.7199999999999998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4.8499999999999996</v>
      </c>
      <c r="F15" s="16" t="s">
        <v>2260</v>
      </c>
      <c r="G15" s="17">
        <f>(A1L346C2 + A1L347C2)</f>
        <v>57.466000000000001</v>
      </c>
      <c r="H15" s="16" t="s">
        <v>2261</v>
      </c>
      <c r="I15" s="17">
        <f>(A1L348C1 + A1L348C2)</f>
        <v>62.316000000000003</v>
      </c>
      <c r="J15" s="16" t="s">
        <v>2262</v>
      </c>
      <c r="K15" s="17">
        <f>(A1L346C4 + A1L347C4)</f>
        <v>4.5679999999999996</v>
      </c>
      <c r="L15" s="16" t="s">
        <v>2263</v>
      </c>
      <c r="M15" s="17">
        <f>(A1L346C5 + A1L347C5)</f>
        <v>46.966000000000001</v>
      </c>
      <c r="N15" s="16" t="s">
        <v>2264</v>
      </c>
      <c r="O15" s="17">
        <f>(A1L348C4 + A1L348C5)</f>
        <v>51.533999999999999</v>
      </c>
      <c r="P15" s="16" t="s">
        <v>2265</v>
      </c>
      <c r="Q15" s="17">
        <f>(A1L346C7 + A1L347C7)</f>
        <v>4.0720000000000001</v>
      </c>
      <c r="R15" s="16" t="s">
        <v>2266</v>
      </c>
      <c r="S15" s="17">
        <f>(A1L346C8 + A1L347C8)</f>
        <v>59.8</v>
      </c>
      <c r="T15" s="16" t="s">
        <v>2267</v>
      </c>
      <c r="U15" s="17">
        <f>(A1L348C7 + A1L348C8)</f>
        <v>63.872</v>
      </c>
      <c r="V15" s="16" t="s">
        <v>2268</v>
      </c>
      <c r="W15" s="17">
        <f>(A1L346C10 + A1L347C10)</f>
        <v>3.6</v>
      </c>
      <c r="X15" s="16" t="s">
        <v>2269</v>
      </c>
      <c r="Y15" s="17">
        <f>(A1L346C11 + A1L347C11)</f>
        <v>70.275000000000006</v>
      </c>
      <c r="Z15" s="16" t="s">
        <v>2270</v>
      </c>
      <c r="AA15" s="17">
        <f>(A1L348C10 + A1L348C11)</f>
        <v>73.875</v>
      </c>
      <c r="AB15" s="16" t="s">
        <v>2271</v>
      </c>
      <c r="AC15" s="17">
        <f>(A1L346C13 + A1L347C13)</f>
        <v>3.9280000000000004</v>
      </c>
      <c r="AD15" s="16" t="s">
        <v>2272</v>
      </c>
      <c r="AE15" s="17">
        <f>(A1L346C14 + A1L347C14)</f>
        <v>70.492000000000004</v>
      </c>
      <c r="AF15" s="16" t="s">
        <v>2273</v>
      </c>
      <c r="AG15" s="17">
        <f>(A1L348C13 + A1L348C14)</f>
        <v>74.42</v>
      </c>
      <c r="AH15" s="16" t="s">
        <v>2274</v>
      </c>
      <c r="AI15" s="17">
        <f>IF(RUN_YEARS &gt; 1,(A1L348C3 + A1L348C6) / 2, 0 )</f>
        <v>56.924999999999997</v>
      </c>
      <c r="AJ15" s="16" t="s">
        <v>2275</v>
      </c>
      <c r="AK15" s="17">
        <f>IF(RUN_YEARS &gt; 2,(A1L348C3 + A1L348C6 + A1L348C9) / 3, 0 )</f>
        <v>59.240666666666662</v>
      </c>
      <c r="AL15" s="16" t="s">
        <v>2276</v>
      </c>
      <c r="AM15" s="17">
        <f>IF(RUN_YEARS &gt; 3,(A1L348C3 + A1L348C6 + A1L348C9 + A1L348C12) / 4, 0 )</f>
        <v>62.899249999999995</v>
      </c>
      <c r="AN15" s="16" t="s">
        <v>2277</v>
      </c>
      <c r="AO15" s="17">
        <f>IF(RUN_YEARS &gt; 4,(A1L348C3 + A1L348C6 + A1L348C9 + A1L348C12 + A1L348C15) / 5, 0 )</f>
        <v>65.203400000000002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7.9450000000000003</v>
      </c>
      <c r="F16" s="16" t="s">
        <v>1973</v>
      </c>
      <c r="G16" s="15">
        <v>4.9649999999999999</v>
      </c>
      <c r="H16" s="16" t="s">
        <v>2278</v>
      </c>
      <c r="I16" s="17">
        <f>(A1L349C1 + A1L349C2)</f>
        <v>12.91</v>
      </c>
      <c r="J16" s="16" t="s">
        <v>1973</v>
      </c>
      <c r="K16" s="15">
        <v>11.896000000000001</v>
      </c>
      <c r="L16" s="16" t="s">
        <v>1973</v>
      </c>
      <c r="M16" s="15">
        <v>6.6260000000000003</v>
      </c>
      <c r="N16" s="16" t="s">
        <v>2279</v>
      </c>
      <c r="O16" s="17">
        <f>(A1L349C4 + A1L349C5)</f>
        <v>18.522000000000002</v>
      </c>
      <c r="P16" s="16" t="s">
        <v>1973</v>
      </c>
      <c r="Q16" s="15">
        <v>11.242000000000001</v>
      </c>
      <c r="R16" s="16" t="s">
        <v>1973</v>
      </c>
      <c r="S16" s="15">
        <v>6.4790000000000001</v>
      </c>
      <c r="T16" s="16" t="s">
        <v>2280</v>
      </c>
      <c r="U16" s="17">
        <f>(A1L349C7 + A1L349C8)</f>
        <v>17.721</v>
      </c>
      <c r="V16" s="16" t="s">
        <v>1973</v>
      </c>
      <c r="W16" s="15">
        <v>12.862</v>
      </c>
      <c r="X16" s="16" t="s">
        <v>1973</v>
      </c>
      <c r="Y16" s="15">
        <v>9.5299999999999994</v>
      </c>
      <c r="Z16" s="16" t="s">
        <v>2281</v>
      </c>
      <c r="AA16" s="17">
        <f>(A1L349C10 + A1L349C11)</f>
        <v>22.391999999999999</v>
      </c>
      <c r="AB16" s="16" t="s">
        <v>1973</v>
      </c>
      <c r="AC16" s="15">
        <v>12.769</v>
      </c>
      <c r="AD16" s="16" t="s">
        <v>1973</v>
      </c>
      <c r="AE16" s="15">
        <v>10.317</v>
      </c>
      <c r="AF16" s="16" t="s">
        <v>2282</v>
      </c>
      <c r="AG16" s="17">
        <f>(A1L349C13 + A1L349C14)</f>
        <v>23.085999999999999</v>
      </c>
      <c r="AH16" s="16" t="s">
        <v>2283</v>
      </c>
      <c r="AI16" s="17">
        <f>IF(RUN_YEARS &gt; 1,(A1L349C3 + A1L349C6) / 2, 0 )</f>
        <v>15.716000000000001</v>
      </c>
      <c r="AJ16" s="16" t="s">
        <v>2284</v>
      </c>
      <c r="AK16" s="17">
        <f>IF(RUN_YEARS &gt; 2,(A1L349C3 + A1L349C6 + A1L349C9) / 3, 0 )</f>
        <v>16.384333333333334</v>
      </c>
      <c r="AL16" s="16" t="s">
        <v>2285</v>
      </c>
      <c r="AM16" s="17">
        <f>IF(RUN_YEARS &gt; 3,(A1L349C3 + A1L349C6 + A1L349C9 + A1L349C12) / 4, 0 )</f>
        <v>17.88625</v>
      </c>
      <c r="AN16" s="16" t="s">
        <v>2286</v>
      </c>
      <c r="AO16" s="17">
        <f>IF(RUN_YEARS &gt; 4,(A1L349C3 + A1L349C6 + A1L349C9 + A1L349C12 + A1L349C15) / 5, 0 )</f>
        <v>18.926200000000001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44.654000000000003</v>
      </c>
      <c r="F17" s="16" t="s">
        <v>1983</v>
      </c>
      <c r="G17" s="15">
        <v>11.528</v>
      </c>
      <c r="H17" s="16" t="s">
        <v>2287</v>
      </c>
      <c r="I17" s="17">
        <f>(A1L350C1 + A1L350C2)</f>
        <v>56.182000000000002</v>
      </c>
      <c r="J17" s="16" t="s">
        <v>1983</v>
      </c>
      <c r="K17" s="15">
        <v>60.746000000000002</v>
      </c>
      <c r="L17" s="16" t="s">
        <v>1983</v>
      </c>
      <c r="M17" s="15">
        <v>12.895</v>
      </c>
      <c r="N17" s="16" t="s">
        <v>2288</v>
      </c>
      <c r="O17" s="17">
        <f>(A1L350C4 + A1L350C5)</f>
        <v>73.641000000000005</v>
      </c>
      <c r="P17" s="16" t="s">
        <v>1983</v>
      </c>
      <c r="Q17" s="15">
        <v>33.405999999999999</v>
      </c>
      <c r="R17" s="16" t="s">
        <v>1983</v>
      </c>
      <c r="S17" s="15">
        <v>13.644</v>
      </c>
      <c r="T17" s="16" t="s">
        <v>2289</v>
      </c>
      <c r="U17" s="17">
        <f>(A1L350C7 + A1L350C8)</f>
        <v>47.05</v>
      </c>
      <c r="V17" s="16" t="s">
        <v>1983</v>
      </c>
      <c r="W17" s="15">
        <v>23.271999999999998</v>
      </c>
      <c r="X17" s="16" t="s">
        <v>1983</v>
      </c>
      <c r="Y17" s="15">
        <v>13.189</v>
      </c>
      <c r="Z17" s="16" t="s">
        <v>2290</v>
      </c>
      <c r="AA17" s="17">
        <f>(A1L350C10 + A1L350C11)</f>
        <v>36.460999999999999</v>
      </c>
      <c r="AB17" s="16" t="s">
        <v>1983</v>
      </c>
      <c r="AC17" s="15">
        <v>20.841000000000001</v>
      </c>
      <c r="AD17" s="16" t="s">
        <v>1983</v>
      </c>
      <c r="AE17" s="15">
        <v>10.294</v>
      </c>
      <c r="AF17" s="16" t="s">
        <v>2291</v>
      </c>
      <c r="AG17" s="17">
        <f>(A1L350C13 + A1L350C14)</f>
        <v>31.135000000000002</v>
      </c>
      <c r="AH17" s="16" t="s">
        <v>2292</v>
      </c>
      <c r="AI17" s="17">
        <f>IF(RUN_YEARS &gt; 1,(A1L350C3 + A1L350C6) / 2, 0 )</f>
        <v>64.911500000000004</v>
      </c>
      <c r="AJ17" s="16" t="s">
        <v>2293</v>
      </c>
      <c r="AK17" s="17">
        <f>IF(RUN_YEARS &gt; 2,(A1L350C3 + A1L350C6 + A1L350C9) / 3, 0 )</f>
        <v>58.957666666666661</v>
      </c>
      <c r="AL17" s="16" t="s">
        <v>2294</v>
      </c>
      <c r="AM17" s="17">
        <f>IF(RUN_YEARS &gt; 3,(A1L350C3 + A1L350C6 + A1L350C9 + A1L350C12) / 4, 0 )</f>
        <v>53.333500000000001</v>
      </c>
      <c r="AN17" s="16" t="s">
        <v>2295</v>
      </c>
      <c r="AO17" s="17">
        <f>IF(RUN_YEARS &gt; 4,(A1L350C3 + A1L350C6 + A1L350C9 + A1L350C12 + A1L350C15) / 5, 0 )</f>
        <v>48.893799999999999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126.61</v>
      </c>
      <c r="F18" s="16" t="s">
        <v>1993</v>
      </c>
      <c r="G18" s="15">
        <v>84.846000000000004</v>
      </c>
      <c r="H18" s="16" t="s">
        <v>2296</v>
      </c>
      <c r="I18" s="17">
        <f>(A1L351C1 + A1L351C2)</f>
        <v>211.45600000000002</v>
      </c>
      <c r="J18" s="16" t="s">
        <v>1993</v>
      </c>
      <c r="K18" s="15">
        <v>149.86699999999999</v>
      </c>
      <c r="L18" s="16" t="s">
        <v>1993</v>
      </c>
      <c r="M18" s="15">
        <v>91.971999999999994</v>
      </c>
      <c r="N18" s="16" t="s">
        <v>2297</v>
      </c>
      <c r="O18" s="17">
        <f>(A1L351C4 + A1L351C5)</f>
        <v>241.839</v>
      </c>
      <c r="P18" s="16" t="s">
        <v>1993</v>
      </c>
      <c r="Q18" s="15">
        <v>178.65</v>
      </c>
      <c r="R18" s="16" t="s">
        <v>1993</v>
      </c>
      <c r="S18" s="15">
        <v>99.269000000000005</v>
      </c>
      <c r="T18" s="16" t="s">
        <v>2298</v>
      </c>
      <c r="U18" s="17">
        <f>(A1L351C7 + A1L351C8)</f>
        <v>277.91899999999998</v>
      </c>
      <c r="V18" s="16" t="s">
        <v>1993</v>
      </c>
      <c r="W18" s="15">
        <v>180.49600000000001</v>
      </c>
      <c r="X18" s="16" t="s">
        <v>1993</v>
      </c>
      <c r="Y18" s="15">
        <v>96.668000000000006</v>
      </c>
      <c r="Z18" s="16" t="s">
        <v>2299</v>
      </c>
      <c r="AA18" s="17">
        <f>(A1L351C10 + A1L351C11)</f>
        <v>277.16399999999999</v>
      </c>
      <c r="AB18" s="16" t="s">
        <v>1993</v>
      </c>
      <c r="AC18" s="15">
        <v>189.89</v>
      </c>
      <c r="AD18" s="16" t="s">
        <v>1993</v>
      </c>
      <c r="AE18" s="15">
        <v>92.299000000000007</v>
      </c>
      <c r="AF18" s="16" t="s">
        <v>2300</v>
      </c>
      <c r="AG18" s="17">
        <f>(A1L351C13 + A1L351C14)</f>
        <v>282.18899999999996</v>
      </c>
      <c r="AH18" s="16" t="s">
        <v>2301</v>
      </c>
      <c r="AI18" s="17">
        <f>IF(RUN_YEARS &gt; 1,(A1L351C3 + A1L351C6) / 2, 0 )</f>
        <v>226.64750000000001</v>
      </c>
      <c r="AJ18" s="16" t="s">
        <v>2302</v>
      </c>
      <c r="AK18" s="17">
        <f>IF(RUN_YEARS &gt; 2,(A1L351C3 + A1L351C6 + A1L351C9) / 3, 0 )</f>
        <v>243.73799999999997</v>
      </c>
      <c r="AL18" s="16" t="s">
        <v>2303</v>
      </c>
      <c r="AM18" s="17">
        <f>IF(RUN_YEARS &gt; 3,(A1L351C3 + A1L351C6 + A1L351C9 + A1L351C12) / 4, 0 )</f>
        <v>252.09449999999998</v>
      </c>
      <c r="AN18" s="16" t="s">
        <v>2304</v>
      </c>
      <c r="AO18" s="17">
        <f>IF(RUN_YEARS &gt; 4,(A1L351C3 + A1L351C6 + A1L351C9 + A1L351C12 + A1L351C15) / 5, 0 )</f>
        <v>258.11340000000001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171.26400000000001</v>
      </c>
      <c r="F19" s="16" t="s">
        <v>2306</v>
      </c>
      <c r="G19" s="17">
        <f>(A1L350C2 + A1L351C2)</f>
        <v>96.374000000000009</v>
      </c>
      <c r="H19" s="16" t="s">
        <v>2307</v>
      </c>
      <c r="I19" s="17">
        <f>(A1L352C1 + A1L352C2)</f>
        <v>267.63800000000003</v>
      </c>
      <c r="J19" s="16" t="s">
        <v>2308</v>
      </c>
      <c r="K19" s="17">
        <f>(A1L350C4 + A1L351C4)</f>
        <v>210.613</v>
      </c>
      <c r="L19" s="16" t="s">
        <v>2309</v>
      </c>
      <c r="M19" s="17">
        <f>(A1L350C5 + A1L351C5)</f>
        <v>104.86699999999999</v>
      </c>
      <c r="N19" s="16" t="s">
        <v>2310</v>
      </c>
      <c r="O19" s="17">
        <f>(A1L352C4 + A1L352C5)</f>
        <v>315.48</v>
      </c>
      <c r="P19" s="16" t="s">
        <v>2311</v>
      </c>
      <c r="Q19" s="17">
        <f>(A1L350C7 + A1L351C7)</f>
        <v>212.05600000000001</v>
      </c>
      <c r="R19" s="16" t="s">
        <v>2312</v>
      </c>
      <c r="S19" s="17">
        <f>(A1L350C8 + A1L351C8)</f>
        <v>112.91300000000001</v>
      </c>
      <c r="T19" s="16" t="s">
        <v>2313</v>
      </c>
      <c r="U19" s="17">
        <f>(A1L352C7 + A1L352C8)</f>
        <v>324.96900000000005</v>
      </c>
      <c r="V19" s="16" t="s">
        <v>2314</v>
      </c>
      <c r="W19" s="17">
        <f>(A1L350C10 + A1L351C10)</f>
        <v>203.768</v>
      </c>
      <c r="X19" s="16" t="s">
        <v>2315</v>
      </c>
      <c r="Y19" s="17">
        <f>(A1L350C11 + A1L351C11)</f>
        <v>109.857</v>
      </c>
      <c r="Z19" s="16" t="s">
        <v>2316</v>
      </c>
      <c r="AA19" s="17">
        <f>(A1L352C10 + A1L352C11)</f>
        <v>313.625</v>
      </c>
      <c r="AB19" s="16" t="s">
        <v>2317</v>
      </c>
      <c r="AC19" s="17">
        <f>(A1L350C13 + A1L351C13)</f>
        <v>210.73099999999999</v>
      </c>
      <c r="AD19" s="16" t="s">
        <v>2318</v>
      </c>
      <c r="AE19" s="17">
        <f>(A1L350C14 + A1L351C14)</f>
        <v>102.593</v>
      </c>
      <c r="AF19" s="16" t="s">
        <v>2319</v>
      </c>
      <c r="AG19" s="17">
        <f>(A1L352C13 + A1L352C14)</f>
        <v>313.32400000000001</v>
      </c>
      <c r="AH19" s="16" t="s">
        <v>2320</v>
      </c>
      <c r="AI19" s="17">
        <f>IF(RUN_YEARS &gt; 1,(A1L352C3 + A1L352C6) / 2, 0 )</f>
        <v>291.55900000000003</v>
      </c>
      <c r="AJ19" s="16" t="s">
        <v>2321</v>
      </c>
      <c r="AK19" s="17">
        <f>IF(RUN_YEARS &gt; 2,(A1L352C3 + A1L352C6 + A1L352C9) / 3, 0 )</f>
        <v>302.69566666666668</v>
      </c>
      <c r="AL19" s="16" t="s">
        <v>2322</v>
      </c>
      <c r="AM19" s="17">
        <f>IF(RUN_YEARS &gt; 3,(A1L352C3 + A1L352C6 + A1L352C9 + A1L352C12) / 4, 0 )</f>
        <v>305.428</v>
      </c>
      <c r="AN19" s="16" t="s">
        <v>2323</v>
      </c>
      <c r="AO19" s="17">
        <f>IF(RUN_YEARS &gt; 4,(A1L352C3 + A1L352C6 + A1L352C9 + A1L352C12 + A1L352C15) / 5, 0 )</f>
        <v>307.00720000000001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3.1760000000000002</v>
      </c>
      <c r="F20" s="16" t="s">
        <v>2022</v>
      </c>
      <c r="G20" s="15">
        <v>0.95499999999999996</v>
      </c>
      <c r="H20" s="16" t="s">
        <v>2324</v>
      </c>
      <c r="I20" s="17">
        <f>(A1L353C1 + A1L353C2)</f>
        <v>4.1310000000000002</v>
      </c>
      <c r="J20" s="16" t="s">
        <v>2022</v>
      </c>
      <c r="K20" s="15">
        <v>3.3690000000000002</v>
      </c>
      <c r="L20" s="16" t="s">
        <v>2022</v>
      </c>
      <c r="M20" s="15">
        <v>0.93</v>
      </c>
      <c r="N20" s="16" t="s">
        <v>2325</v>
      </c>
      <c r="O20" s="17">
        <f>(A1L353C4 + A1L353C5)</f>
        <v>4.2990000000000004</v>
      </c>
      <c r="P20" s="16" t="s">
        <v>2022</v>
      </c>
      <c r="Q20" s="15">
        <v>4.6239999999999997</v>
      </c>
      <c r="R20" s="16" t="s">
        <v>2022</v>
      </c>
      <c r="S20" s="15">
        <v>1.143</v>
      </c>
      <c r="T20" s="16" t="s">
        <v>2326</v>
      </c>
      <c r="U20" s="17">
        <f>(A1L353C7 + A1L353C8)</f>
        <v>5.7669999999999995</v>
      </c>
      <c r="V20" s="16" t="s">
        <v>2022</v>
      </c>
      <c r="W20" s="15">
        <v>5.4119999999999999</v>
      </c>
      <c r="X20" s="16" t="s">
        <v>2022</v>
      </c>
      <c r="Y20" s="15">
        <v>1.41</v>
      </c>
      <c r="Z20" s="16" t="s">
        <v>2327</v>
      </c>
      <c r="AA20" s="17">
        <f>(A1L353C10 + A1L353C11)</f>
        <v>6.8220000000000001</v>
      </c>
      <c r="AB20" s="16" t="s">
        <v>2022</v>
      </c>
      <c r="AC20" s="15">
        <v>5.8769999999999998</v>
      </c>
      <c r="AD20" s="16" t="s">
        <v>2022</v>
      </c>
      <c r="AE20" s="15">
        <v>1.159</v>
      </c>
      <c r="AF20" s="16" t="s">
        <v>2328</v>
      </c>
      <c r="AG20" s="17">
        <f>(A1L353C13 + A1L353C14)</f>
        <v>7.0359999999999996</v>
      </c>
      <c r="AH20" s="16" t="s">
        <v>2329</v>
      </c>
      <c r="AI20" s="17">
        <f>IF(RUN_YEARS &gt; 1,(A1L353C3 + A1L353C6) / 2, 0 )</f>
        <v>4.2149999999999999</v>
      </c>
      <c r="AJ20" s="16" t="s">
        <v>2330</v>
      </c>
      <c r="AK20" s="17">
        <f>IF(RUN_YEARS &gt; 2,(A1L353C3 + A1L353C6 + A1L353C9) / 3, 0 )</f>
        <v>4.7323333333333331</v>
      </c>
      <c r="AL20" s="16" t="s">
        <v>2331</v>
      </c>
      <c r="AM20" s="17">
        <f>IF(RUN_YEARS &gt; 3,(A1L353C3 + A1L353C6 + A1L353C9 + A1L353C12) / 4, 0 )</f>
        <v>5.2547499999999996</v>
      </c>
      <c r="AN20" s="16" t="s">
        <v>2332</v>
      </c>
      <c r="AO20" s="17">
        <f>IF(RUN_YEARS &gt; 4,(A1L353C3 + A1L353C6 + A1L353C9 + A1L353C12 + A1L353C15) / 5, 0 )</f>
        <v>5.6109999999999998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4.2000000000000003E-2</v>
      </c>
      <c r="F22" s="16" t="s">
        <v>2042</v>
      </c>
      <c r="G22" s="15">
        <v>1.4999999999999999E-2</v>
      </c>
      <c r="H22" s="16" t="s">
        <v>2342</v>
      </c>
      <c r="I22" s="17">
        <f>(A1L355C1 + A1L355C2)</f>
        <v>5.7000000000000002E-2</v>
      </c>
      <c r="J22" s="16" t="s">
        <v>2042</v>
      </c>
      <c r="K22" s="15">
        <v>0.29899999999999999</v>
      </c>
      <c r="L22" s="16" t="s">
        <v>2042</v>
      </c>
      <c r="M22" s="15">
        <v>0.06</v>
      </c>
      <c r="N22" s="16" t="s">
        <v>2343</v>
      </c>
      <c r="O22" s="17">
        <f>(A1L355C4 + A1L355C5)</f>
        <v>0.35899999999999999</v>
      </c>
      <c r="P22" s="16" t="s">
        <v>2042</v>
      </c>
      <c r="Q22" s="15">
        <v>0.56499999999999995</v>
      </c>
      <c r="R22" s="16" t="s">
        <v>2042</v>
      </c>
      <c r="S22" s="15">
        <v>0.14399999999999999</v>
      </c>
      <c r="T22" s="16" t="s">
        <v>2344</v>
      </c>
      <c r="U22" s="17">
        <f>(A1L355C7 + A1L355C8)</f>
        <v>0.70899999999999996</v>
      </c>
      <c r="V22" s="16" t="s">
        <v>2042</v>
      </c>
      <c r="W22" s="15">
        <v>0.90600000000000003</v>
      </c>
      <c r="X22" s="16" t="s">
        <v>2042</v>
      </c>
      <c r="Y22" s="15">
        <v>0.248</v>
      </c>
      <c r="Z22" s="16" t="s">
        <v>2345</v>
      </c>
      <c r="AA22" s="17">
        <f>(A1L355C10 + A1L355C11)</f>
        <v>1.1539999999999999</v>
      </c>
      <c r="AB22" s="16" t="s">
        <v>2042</v>
      </c>
      <c r="AC22" s="15">
        <v>1.64</v>
      </c>
      <c r="AD22" s="16" t="s">
        <v>2042</v>
      </c>
      <c r="AE22" s="15">
        <v>0.33300000000000002</v>
      </c>
      <c r="AF22" s="16" t="s">
        <v>2346</v>
      </c>
      <c r="AG22" s="17">
        <f>(A1L355C13 + A1L355C14)</f>
        <v>1.9729999999999999</v>
      </c>
      <c r="AH22" s="16" t="s">
        <v>2347</v>
      </c>
      <c r="AI22" s="17">
        <f>IF(RUN_YEARS &gt; 1,(A1L355C3 + A1L355C6) / 2, 0 )</f>
        <v>0.20799999999999999</v>
      </c>
      <c r="AJ22" s="16" t="s">
        <v>2348</v>
      </c>
      <c r="AK22" s="17">
        <f>IF(RUN_YEARS &gt; 2,(A1L355C3 + A1L355C6 + A1L355C9) / 3, 0 )</f>
        <v>0.375</v>
      </c>
      <c r="AL22" s="16" t="s">
        <v>2349</v>
      </c>
      <c r="AM22" s="17">
        <f>IF(RUN_YEARS &gt; 3,(A1L355C3 + A1L355C6 + A1L355C9 + A1L355C12) / 4, 0 )</f>
        <v>0.56974999999999998</v>
      </c>
      <c r="AN22" s="16" t="s">
        <v>2350</v>
      </c>
      <c r="AO22" s="17">
        <f>IF(RUN_YEARS &gt; 4,(A1L355C3 + A1L355C6 + A1L355C9 + A1L355C12 + A1L355C15) / 5, 0 )</f>
        <v>0.85039999999999993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0.17199999999999999</v>
      </c>
      <c r="F23" s="16" t="s">
        <v>2052</v>
      </c>
      <c r="G23" s="15">
        <v>2.9870000000000001</v>
      </c>
      <c r="H23" s="16" t="s">
        <v>2351</v>
      </c>
      <c r="I23" s="17">
        <f>(A1L356C1 + A1L356C2)</f>
        <v>3.1590000000000003</v>
      </c>
      <c r="J23" s="16" t="s">
        <v>2052</v>
      </c>
      <c r="K23" s="15">
        <v>0.29599999999999999</v>
      </c>
      <c r="L23" s="16" t="s">
        <v>2052</v>
      </c>
      <c r="M23" s="15">
        <v>2.8010000000000002</v>
      </c>
      <c r="N23" s="16" t="s">
        <v>2352</v>
      </c>
      <c r="O23" s="17">
        <f>(A1L356C4 + A1L356C5)</f>
        <v>3.097</v>
      </c>
      <c r="P23" s="16" t="s">
        <v>2052</v>
      </c>
      <c r="Q23" s="15">
        <v>0.42099999999999999</v>
      </c>
      <c r="R23" s="16" t="s">
        <v>2052</v>
      </c>
      <c r="S23" s="15">
        <v>3.05</v>
      </c>
      <c r="T23" s="16" t="s">
        <v>2353</v>
      </c>
      <c r="U23" s="17">
        <f>(A1L356C7 + A1L356C8)</f>
        <v>3.4709999999999996</v>
      </c>
      <c r="V23" s="16" t="s">
        <v>2052</v>
      </c>
      <c r="W23" s="15">
        <v>0.38800000000000001</v>
      </c>
      <c r="X23" s="16" t="s">
        <v>2052</v>
      </c>
      <c r="Y23" s="15">
        <v>2.8029999999999999</v>
      </c>
      <c r="Z23" s="16" t="s">
        <v>2354</v>
      </c>
      <c r="AA23" s="17">
        <f>(A1L356C10 + A1L356C11)</f>
        <v>3.1909999999999998</v>
      </c>
      <c r="AB23" s="16" t="s">
        <v>2052</v>
      </c>
      <c r="AC23" s="15">
        <v>0.38700000000000001</v>
      </c>
      <c r="AD23" s="16" t="s">
        <v>2052</v>
      </c>
      <c r="AE23" s="15">
        <v>2.5830000000000002</v>
      </c>
      <c r="AF23" s="16" t="s">
        <v>2355</v>
      </c>
      <c r="AG23" s="17">
        <f>(A1L356C13 + A1L356C14)</f>
        <v>2.97</v>
      </c>
      <c r="AH23" s="16" t="s">
        <v>2356</v>
      </c>
      <c r="AI23" s="17">
        <f>IF(RUN_YEARS &gt; 1,(A1L356C3 + A1L356C6) / 2, 0 )</f>
        <v>3.1280000000000001</v>
      </c>
      <c r="AJ23" s="16" t="s">
        <v>2357</v>
      </c>
      <c r="AK23" s="17">
        <f>IF(RUN_YEARS &gt; 2,(A1L356C3 + A1L356C6 + A1L356C9) / 3, 0 )</f>
        <v>3.2423333333333333</v>
      </c>
      <c r="AL23" s="16" t="s">
        <v>2358</v>
      </c>
      <c r="AM23" s="17">
        <f>IF(RUN_YEARS &gt; 3,(A1L356C3 + A1L356C6 + A1L356C9 + A1L356C12) / 4, 0 )</f>
        <v>3.2294999999999998</v>
      </c>
      <c r="AN23" s="16" t="s">
        <v>2359</v>
      </c>
      <c r="AO23" s="17">
        <f>IF(RUN_YEARS &gt; 4,(A1L356C3 + A1L356C6 + A1L356C9 + A1L356C12 + A1L356C15) / 5, 0 )</f>
        <v>3.1776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4.0000000000000001E-3</v>
      </c>
      <c r="H24" s="16" t="s">
        <v>2360</v>
      </c>
      <c r="I24" s="17">
        <f>(A1L357C1 + A1L357C2)</f>
        <v>4.0000000000000001E-3</v>
      </c>
      <c r="J24" s="16" t="s">
        <v>2062</v>
      </c>
      <c r="K24" s="15">
        <v>1.2999999999999999E-2</v>
      </c>
      <c r="L24" s="16" t="s">
        <v>2062</v>
      </c>
      <c r="M24" s="15">
        <v>2E-3</v>
      </c>
      <c r="N24" s="16" t="s">
        <v>2361</v>
      </c>
      <c r="O24" s="17">
        <f>(A1L357C4 + A1L357C5)</f>
        <v>1.4999999999999999E-2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2362</v>
      </c>
      <c r="U24" s="17">
        <f>(A1L357C7 + A1L357C8)</f>
        <v>0</v>
      </c>
      <c r="V24" s="16" t="s">
        <v>2062</v>
      </c>
      <c r="W24" s="15">
        <v>0</v>
      </c>
      <c r="X24" s="16" t="s">
        <v>2062</v>
      </c>
      <c r="Y24" s="15">
        <v>5.0000000000000001E-3</v>
      </c>
      <c r="Z24" s="16" t="s">
        <v>2363</v>
      </c>
      <c r="AA24" s="17">
        <f>(A1L357C10 + A1L357C11)</f>
        <v>5.0000000000000001E-3</v>
      </c>
      <c r="AB24" s="16" t="s">
        <v>2062</v>
      </c>
      <c r="AC24" s="15">
        <v>0</v>
      </c>
      <c r="AD24" s="16" t="s">
        <v>2062</v>
      </c>
      <c r="AE24" s="15">
        <v>1.4999999999999999E-2</v>
      </c>
      <c r="AF24" s="16" t="s">
        <v>2364</v>
      </c>
      <c r="AG24" s="17">
        <f>(A1L357C13 + A1L357C14)</f>
        <v>1.4999999999999999E-2</v>
      </c>
      <c r="AH24" s="16" t="s">
        <v>2365</v>
      </c>
      <c r="AI24" s="17">
        <f>IF(RUN_YEARS &gt; 1,(A1L357C3 + A1L357C6) / 2, 0 )</f>
        <v>9.4999999999999998E-3</v>
      </c>
      <c r="AJ24" s="16" t="s">
        <v>2366</v>
      </c>
      <c r="AK24" s="17">
        <f>IF(RUN_YEARS &gt; 2,(A1L357C3 + A1L357C6 + A1L357C9) / 3, 0 )</f>
        <v>6.3333333333333332E-3</v>
      </c>
      <c r="AL24" s="16" t="s">
        <v>2367</v>
      </c>
      <c r="AM24" s="17">
        <f>IF(RUN_YEARS &gt; 3,(A1L357C3 + A1L357C6 + A1L357C9 + A1L357C12) / 4, 0 )</f>
        <v>6.0000000000000001E-3</v>
      </c>
      <c r="AN24" s="16" t="s">
        <v>2368</v>
      </c>
      <c r="AO24" s="17">
        <f>IF(RUN_YEARS &gt; 4,(A1L357C3 + A1L357C6 + A1L357C9 + A1L357C12 + A1L357C15) / 5, 0 )</f>
        <v>7.7999999999999996E-3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1.361</v>
      </c>
      <c r="F25" s="16" t="s">
        <v>2072</v>
      </c>
      <c r="G25" s="15">
        <v>39.820999999999998</v>
      </c>
      <c r="H25" s="16" t="s">
        <v>2369</v>
      </c>
      <c r="I25" s="17">
        <f>(A1L358C1 + A1L358C2)</f>
        <v>41.181999999999995</v>
      </c>
      <c r="J25" s="16" t="s">
        <v>2072</v>
      </c>
      <c r="K25" s="15">
        <v>0.104</v>
      </c>
      <c r="L25" s="16" t="s">
        <v>2072</v>
      </c>
      <c r="M25" s="15">
        <v>34.909999999999997</v>
      </c>
      <c r="N25" s="16" t="s">
        <v>2370</v>
      </c>
      <c r="O25" s="17">
        <f>(A1L358C4 + A1L358C5)</f>
        <v>35.013999999999996</v>
      </c>
      <c r="P25" s="16" t="s">
        <v>2072</v>
      </c>
      <c r="Q25" s="15">
        <v>2E-3</v>
      </c>
      <c r="R25" s="16" t="s">
        <v>2072</v>
      </c>
      <c r="S25" s="15">
        <v>37.542999999999999</v>
      </c>
      <c r="T25" s="16" t="s">
        <v>2371</v>
      </c>
      <c r="U25" s="17">
        <f>(A1L358C7 + A1L358C8)</f>
        <v>37.545000000000002</v>
      </c>
      <c r="V25" s="16" t="s">
        <v>2072</v>
      </c>
      <c r="W25" s="15">
        <v>0.78100000000000003</v>
      </c>
      <c r="X25" s="16" t="s">
        <v>2072</v>
      </c>
      <c r="Y25" s="15">
        <v>48.112000000000002</v>
      </c>
      <c r="Z25" s="16" t="s">
        <v>2372</v>
      </c>
      <c r="AA25" s="17">
        <f>(A1L358C10 + A1L358C11)</f>
        <v>48.893000000000001</v>
      </c>
      <c r="AB25" s="16" t="s">
        <v>2072</v>
      </c>
      <c r="AC25" s="15">
        <v>8.2940000000000005</v>
      </c>
      <c r="AD25" s="16" t="s">
        <v>2072</v>
      </c>
      <c r="AE25" s="15">
        <v>39.929000000000002</v>
      </c>
      <c r="AF25" s="16" t="s">
        <v>2373</v>
      </c>
      <c r="AG25" s="17">
        <f>(A1L358C13 + A1L358C14)</f>
        <v>48.222999999999999</v>
      </c>
      <c r="AH25" s="16" t="s">
        <v>2374</v>
      </c>
      <c r="AI25" s="17">
        <f>IF(RUN_YEARS &gt; 1,(A1L358C3 + A1L358C6) / 2, 0 )</f>
        <v>38.097999999999999</v>
      </c>
      <c r="AJ25" s="16" t="s">
        <v>2375</v>
      </c>
      <c r="AK25" s="17">
        <f>IF(RUN_YEARS &gt; 2,(A1L358C3 + A1L358C6 + A1L358C9) / 3, 0 )</f>
        <v>37.913666666666664</v>
      </c>
      <c r="AL25" s="16" t="s">
        <v>2376</v>
      </c>
      <c r="AM25" s="17">
        <f>IF(RUN_YEARS &gt; 3,(A1L358C3 + A1L358C6 + A1L358C9 + A1L358C12) / 4, 0 )</f>
        <v>40.658500000000004</v>
      </c>
      <c r="AN25" s="16" t="s">
        <v>2377</v>
      </c>
      <c r="AO25" s="17">
        <f>IF(RUN_YEARS &gt; 4,(A1L358C3 + A1L358C6 + A1L358C9 + A1L358C12 + A1L358C15) / 5, 0 )</f>
        <v>42.171400000000006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0.28899999999999998</v>
      </c>
      <c r="F26" s="16" t="s">
        <v>2082</v>
      </c>
      <c r="G26" s="15">
        <v>3.0000000000000001E-3</v>
      </c>
      <c r="H26" s="16" t="s">
        <v>2378</v>
      </c>
      <c r="I26" s="17">
        <f>(A1L359C1 + A1L359C2)</f>
        <v>0.29199999999999998</v>
      </c>
      <c r="J26" s="16" t="s">
        <v>2082</v>
      </c>
      <c r="K26" s="15">
        <v>0.22</v>
      </c>
      <c r="L26" s="16" t="s">
        <v>2082</v>
      </c>
      <c r="M26" s="15">
        <v>4.0000000000000001E-3</v>
      </c>
      <c r="N26" s="16" t="s">
        <v>2379</v>
      </c>
      <c r="O26" s="17">
        <f>(A1L359C4 + A1L359C5)</f>
        <v>0.224</v>
      </c>
      <c r="P26" s="16" t="s">
        <v>2082</v>
      </c>
      <c r="Q26" s="15">
        <v>2.1000000000000001E-2</v>
      </c>
      <c r="R26" s="16" t="s">
        <v>2082</v>
      </c>
      <c r="S26" s="15">
        <v>3.0000000000000001E-3</v>
      </c>
      <c r="T26" s="16" t="s">
        <v>2380</v>
      </c>
      <c r="U26" s="17">
        <f>(A1L359C7 + A1L359C8)</f>
        <v>2.4E-2</v>
      </c>
      <c r="V26" s="16" t="s">
        <v>2082</v>
      </c>
      <c r="W26" s="15">
        <v>3.4000000000000002E-2</v>
      </c>
      <c r="X26" s="16" t="s">
        <v>2082</v>
      </c>
      <c r="Y26" s="15">
        <v>3.0000000000000001E-3</v>
      </c>
      <c r="Z26" s="16" t="s">
        <v>2381</v>
      </c>
      <c r="AA26" s="17">
        <f>(A1L359C10 + A1L359C11)</f>
        <v>3.7000000000000005E-2</v>
      </c>
      <c r="AB26" s="16" t="s">
        <v>2082</v>
      </c>
      <c r="AC26" s="15">
        <v>5.0000000000000001E-3</v>
      </c>
      <c r="AD26" s="16" t="s">
        <v>2082</v>
      </c>
      <c r="AE26" s="15">
        <v>2E-3</v>
      </c>
      <c r="AF26" s="16" t="s">
        <v>2382</v>
      </c>
      <c r="AG26" s="17">
        <f>(A1L359C13 + A1L359C14)</f>
        <v>7.0000000000000001E-3</v>
      </c>
      <c r="AH26" s="16" t="s">
        <v>2383</v>
      </c>
      <c r="AI26" s="17">
        <f>IF(RUN_YEARS &gt; 1,(A1L359C3 + A1L359C6) / 2, 0 )</f>
        <v>0.25800000000000001</v>
      </c>
      <c r="AJ26" s="16" t="s">
        <v>2384</v>
      </c>
      <c r="AK26" s="17">
        <f>IF(RUN_YEARS &gt; 2,(A1L359C3 + A1L359C6 + A1L359C9) / 3, 0 )</f>
        <v>0.18000000000000002</v>
      </c>
      <c r="AL26" s="16" t="s">
        <v>2385</v>
      </c>
      <c r="AM26" s="17">
        <f>IF(RUN_YEARS &gt; 3,(A1L359C3 + A1L359C6 + A1L359C9 + A1L359C12) / 4, 0 )</f>
        <v>0.14425000000000002</v>
      </c>
      <c r="AN26" s="16" t="s">
        <v>2386</v>
      </c>
      <c r="AO26" s="17">
        <f>IF(RUN_YEARS &gt; 4,(A1L359C3 + A1L359C6 + A1L359C9 + A1L359C12 + A1L359C15) / 5, 0 )</f>
        <v>0.11680000000000001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5.42</v>
      </c>
      <c r="F27" s="16" t="s">
        <v>2092</v>
      </c>
      <c r="G27" s="15">
        <v>14.682</v>
      </c>
      <c r="H27" s="16" t="s">
        <v>2387</v>
      </c>
      <c r="I27" s="17">
        <f>(A1L360C1 + A1L360C2)</f>
        <v>20.102</v>
      </c>
      <c r="J27" s="16" t="s">
        <v>2092</v>
      </c>
      <c r="K27" s="15">
        <v>6.3890000000000002</v>
      </c>
      <c r="L27" s="16" t="s">
        <v>2092</v>
      </c>
      <c r="M27" s="15">
        <v>11.301</v>
      </c>
      <c r="N27" s="16" t="s">
        <v>2388</v>
      </c>
      <c r="O27" s="17">
        <f>(A1L360C4 + A1L360C5)</f>
        <v>17.690000000000001</v>
      </c>
      <c r="P27" s="16" t="s">
        <v>2092</v>
      </c>
      <c r="Q27" s="15">
        <v>6.9539999999999997</v>
      </c>
      <c r="R27" s="16" t="s">
        <v>2092</v>
      </c>
      <c r="S27" s="15">
        <v>12.853</v>
      </c>
      <c r="T27" s="16" t="s">
        <v>2389</v>
      </c>
      <c r="U27" s="17">
        <f>(A1L360C7 + A1L360C8)</f>
        <v>19.806999999999999</v>
      </c>
      <c r="V27" s="16" t="s">
        <v>2092</v>
      </c>
      <c r="W27" s="15">
        <v>7.0679999999999996</v>
      </c>
      <c r="X27" s="16" t="s">
        <v>2092</v>
      </c>
      <c r="Y27" s="15">
        <v>12.36</v>
      </c>
      <c r="Z27" s="16" t="s">
        <v>2390</v>
      </c>
      <c r="AA27" s="17">
        <f>(A1L360C10 + A1L360C11)</f>
        <v>19.427999999999997</v>
      </c>
      <c r="AB27" s="16" t="s">
        <v>2092</v>
      </c>
      <c r="AC27" s="15">
        <v>6.8150000000000004</v>
      </c>
      <c r="AD27" s="16" t="s">
        <v>2092</v>
      </c>
      <c r="AE27" s="15">
        <v>12.285</v>
      </c>
      <c r="AF27" s="16" t="s">
        <v>2391</v>
      </c>
      <c r="AG27" s="17">
        <f>(A1L360C13 + A1L360C14)</f>
        <v>19.100000000000001</v>
      </c>
      <c r="AH27" s="16" t="s">
        <v>2392</v>
      </c>
      <c r="AI27" s="17">
        <f>IF(RUN_YEARS &gt; 1,(A1L360C3 + A1L360C6) / 2, 0 )</f>
        <v>18.896000000000001</v>
      </c>
      <c r="AJ27" s="16" t="s">
        <v>2393</v>
      </c>
      <c r="AK27" s="17">
        <f>IF(RUN_YEARS &gt; 2,(A1L360C3 + A1L360C6 + A1L360C9) / 3, 0 )</f>
        <v>19.199666666666669</v>
      </c>
      <c r="AL27" s="16" t="s">
        <v>2394</v>
      </c>
      <c r="AM27" s="17">
        <f>IF(RUN_YEARS &gt; 3,(A1L360C3 + A1L360C6 + A1L360C9 + A1L360C12) / 4, 0 )</f>
        <v>19.25675</v>
      </c>
      <c r="AN27" s="16" t="s">
        <v>2395</v>
      </c>
      <c r="AO27" s="17">
        <f>IF(RUN_YEARS &gt; 4,(A1L360C3 + A1L360C6 + A1L360C9 + A1L360C12 + A1L360C15) / 5, 0 )</f>
        <v>19.2254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113.78700000000001</v>
      </c>
      <c r="F28" s="16" t="s">
        <v>2102</v>
      </c>
      <c r="G28" s="15">
        <v>88.201999999999998</v>
      </c>
      <c r="H28" s="16" t="s">
        <v>2396</v>
      </c>
      <c r="I28" s="17">
        <f>(A1L361C1 + A1L361C2)</f>
        <v>201.989</v>
      </c>
      <c r="J28" s="16" t="s">
        <v>2102</v>
      </c>
      <c r="K28" s="15">
        <v>108.04</v>
      </c>
      <c r="L28" s="16" t="s">
        <v>2102</v>
      </c>
      <c r="M28" s="15">
        <v>100.788</v>
      </c>
      <c r="N28" s="16" t="s">
        <v>2397</v>
      </c>
      <c r="O28" s="17">
        <f>(A1L361C4 + A1L361C5)</f>
        <v>208.828</v>
      </c>
      <c r="P28" s="16" t="s">
        <v>2102</v>
      </c>
      <c r="Q28" s="15">
        <v>111.46</v>
      </c>
      <c r="R28" s="16" t="s">
        <v>2102</v>
      </c>
      <c r="S28" s="15">
        <v>86.896000000000001</v>
      </c>
      <c r="T28" s="16" t="s">
        <v>2398</v>
      </c>
      <c r="U28" s="17">
        <f>(A1L361C7 + A1L361C8)</f>
        <v>198.35599999999999</v>
      </c>
      <c r="V28" s="16" t="s">
        <v>2102</v>
      </c>
      <c r="W28" s="15">
        <v>101.78100000000001</v>
      </c>
      <c r="X28" s="16" t="s">
        <v>2102</v>
      </c>
      <c r="Y28" s="15">
        <v>66.941000000000003</v>
      </c>
      <c r="Z28" s="16" t="s">
        <v>2399</v>
      </c>
      <c r="AA28" s="17">
        <f>(A1L361C10 + A1L361C11)</f>
        <v>168.72200000000001</v>
      </c>
      <c r="AB28" s="16" t="s">
        <v>2102</v>
      </c>
      <c r="AC28" s="15">
        <v>80.754999999999995</v>
      </c>
      <c r="AD28" s="16" t="s">
        <v>2102</v>
      </c>
      <c r="AE28" s="15">
        <v>53.854999999999997</v>
      </c>
      <c r="AF28" s="16" t="s">
        <v>2400</v>
      </c>
      <c r="AG28" s="17">
        <f>(A1L361C13 + A1L361C14)</f>
        <v>134.60999999999999</v>
      </c>
      <c r="AH28" s="16" t="s">
        <v>2401</v>
      </c>
      <c r="AI28" s="17">
        <f>IF(RUN_YEARS &gt; 1,(A1L361C3 + A1L361C6) / 2, 0 )</f>
        <v>205.4085</v>
      </c>
      <c r="AJ28" s="16" t="s">
        <v>2402</v>
      </c>
      <c r="AK28" s="17">
        <f>IF(RUN_YEARS &gt; 2,(A1L361C3 + A1L361C6 + A1L361C9) / 3, 0 )</f>
        <v>203.05766666666668</v>
      </c>
      <c r="AL28" s="16" t="s">
        <v>2403</v>
      </c>
      <c r="AM28" s="17">
        <f>IF(RUN_YEARS &gt; 3,(A1L361C3 + A1L361C6 + A1L361C9 + A1L361C12) / 4, 0 )</f>
        <v>194.47375</v>
      </c>
      <c r="AN28" s="16" t="s">
        <v>2404</v>
      </c>
      <c r="AO28" s="17">
        <f>IF(RUN_YEARS &gt; 4,(A1L361C3 + A1L361C6 + A1L361C9 + A1L361C12 + A1L361C15) / 5, 0 )</f>
        <v>182.501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3.0000000000000001E-3</v>
      </c>
      <c r="H29" s="16" t="s">
        <v>2405</v>
      </c>
      <c r="I29" s="17">
        <f>(A1L362C1 + A1L362C2)</f>
        <v>3.0000000000000001E-3</v>
      </c>
      <c r="J29" s="16" t="s">
        <v>2112</v>
      </c>
      <c r="K29" s="15">
        <v>0</v>
      </c>
      <c r="L29" s="16" t="s">
        <v>2112</v>
      </c>
      <c r="M29" s="15">
        <v>1.2999999999999999E-2</v>
      </c>
      <c r="N29" s="16" t="s">
        <v>2406</v>
      </c>
      <c r="O29" s="17">
        <f>(A1L362C4 + A1L362C5)</f>
        <v>1.2999999999999999E-2</v>
      </c>
      <c r="P29" s="16" t="s">
        <v>2112</v>
      </c>
      <c r="Q29" s="15">
        <v>4.0000000000000001E-3</v>
      </c>
      <c r="R29" s="16" t="s">
        <v>2112</v>
      </c>
      <c r="S29" s="15">
        <v>3.0000000000000001E-3</v>
      </c>
      <c r="T29" s="16" t="s">
        <v>2407</v>
      </c>
      <c r="U29" s="17">
        <f>(A1L362C7 + A1L362C8)</f>
        <v>7.0000000000000001E-3</v>
      </c>
      <c r="V29" s="16" t="s">
        <v>2112</v>
      </c>
      <c r="W29" s="15">
        <v>1.2999999999999999E-2</v>
      </c>
      <c r="X29" s="16" t="s">
        <v>2112</v>
      </c>
      <c r="Y29" s="15">
        <v>0.01</v>
      </c>
      <c r="Z29" s="16" t="s">
        <v>2408</v>
      </c>
      <c r="AA29" s="17">
        <f>(A1L362C10 + A1L362C11)</f>
        <v>2.3E-2</v>
      </c>
      <c r="AB29" s="16" t="s">
        <v>2112</v>
      </c>
      <c r="AC29" s="15">
        <v>8.0000000000000002E-3</v>
      </c>
      <c r="AD29" s="16" t="s">
        <v>2112</v>
      </c>
      <c r="AE29" s="15">
        <v>1E-3</v>
      </c>
      <c r="AF29" s="16" t="s">
        <v>2409</v>
      </c>
      <c r="AG29" s="17">
        <f>(A1L362C13 + A1L362C14)</f>
        <v>9.0000000000000011E-3</v>
      </c>
      <c r="AH29" s="16" t="s">
        <v>2410</v>
      </c>
      <c r="AI29" s="17">
        <f>IF(RUN_YEARS &gt; 1,(A1L362C3 + A1L362C6) / 2, 0 )</f>
        <v>8.0000000000000002E-3</v>
      </c>
      <c r="AJ29" s="16" t="s">
        <v>2411</v>
      </c>
      <c r="AK29" s="17">
        <f>IF(RUN_YEARS &gt; 2,(A1L362C3 + A1L362C6 + A1L362C9) / 3, 0 )</f>
        <v>7.6666666666666662E-3</v>
      </c>
      <c r="AL29" s="16" t="s">
        <v>2412</v>
      </c>
      <c r="AM29" s="17">
        <f>IF(RUN_YEARS &gt; 3,(A1L362C3 + A1L362C6 + A1L362C9 + A1L362C12) / 4, 0 )</f>
        <v>1.15E-2</v>
      </c>
      <c r="AN29" s="16" t="s">
        <v>2413</v>
      </c>
      <c r="AO29" s="17">
        <f>IF(RUN_YEARS &gt; 4,(A1L362C3 + A1L362C6 + A1L362C9 + A1L362C12 + A1L362C15) / 5, 0 )</f>
        <v>1.0999999999999999E-2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113.78700000000001</v>
      </c>
      <c r="F30" s="16" t="s">
        <v>2415</v>
      </c>
      <c r="G30" s="17">
        <f>(A1L361C2 + A1L362C2)</f>
        <v>88.204999999999998</v>
      </c>
      <c r="H30" s="16" t="s">
        <v>2416</v>
      </c>
      <c r="I30" s="17">
        <f>(A1L363C1 + A1L363C2)</f>
        <v>201.99200000000002</v>
      </c>
      <c r="J30" s="16" t="s">
        <v>2417</v>
      </c>
      <c r="K30" s="17">
        <f>(A1L361C4 + A1L362C4)</f>
        <v>108.04</v>
      </c>
      <c r="L30" s="16" t="s">
        <v>2418</v>
      </c>
      <c r="M30" s="17">
        <f>(A1L361C5 + A1L362C5)</f>
        <v>100.801</v>
      </c>
      <c r="N30" s="16" t="s">
        <v>2419</v>
      </c>
      <c r="O30" s="17">
        <f>(A1L363C4 + A1L363C5)</f>
        <v>208.84100000000001</v>
      </c>
      <c r="P30" s="16" t="s">
        <v>2420</v>
      </c>
      <c r="Q30" s="17">
        <f>(A1L361C7 + A1L362C7)</f>
        <v>111.464</v>
      </c>
      <c r="R30" s="16" t="s">
        <v>2421</v>
      </c>
      <c r="S30" s="17">
        <f>(A1L361C8 + A1L362C8)</f>
        <v>86.899000000000001</v>
      </c>
      <c r="T30" s="16" t="s">
        <v>2422</v>
      </c>
      <c r="U30" s="17">
        <f>(A1L363C7 + A1L363C8)</f>
        <v>198.363</v>
      </c>
      <c r="V30" s="16" t="s">
        <v>2423</v>
      </c>
      <c r="W30" s="17">
        <f>(A1L361C10 + A1L362C10)</f>
        <v>101.79400000000001</v>
      </c>
      <c r="X30" s="16" t="s">
        <v>2424</v>
      </c>
      <c r="Y30" s="17">
        <f>(A1L361C11 + A1L362C11)</f>
        <v>66.951000000000008</v>
      </c>
      <c r="Z30" s="16" t="s">
        <v>2425</v>
      </c>
      <c r="AA30" s="17">
        <f>(A1L363C10 + A1L363C11)</f>
        <v>168.745</v>
      </c>
      <c r="AB30" s="16" t="s">
        <v>2426</v>
      </c>
      <c r="AC30" s="17">
        <f>(A1L361C13 + A1L362C13)</f>
        <v>80.762999999999991</v>
      </c>
      <c r="AD30" s="16" t="s">
        <v>2427</v>
      </c>
      <c r="AE30" s="17">
        <f>(A1L361C14 + A1L362C14)</f>
        <v>53.855999999999995</v>
      </c>
      <c r="AF30" s="16" t="s">
        <v>2428</v>
      </c>
      <c r="AG30" s="17">
        <f>(A1L363C13 + A1L363C14)</f>
        <v>134.61899999999997</v>
      </c>
      <c r="AH30" s="16" t="s">
        <v>2429</v>
      </c>
      <c r="AI30" s="17">
        <f>IF(RUN_YEARS &gt; 1,(A1L363C3 + A1L363C6) / 2, 0 )</f>
        <v>205.41650000000001</v>
      </c>
      <c r="AJ30" s="16" t="s">
        <v>2430</v>
      </c>
      <c r="AK30" s="17">
        <f>IF(RUN_YEARS &gt; 2,(A1L363C3 + A1L363C6 + A1L363C9) / 3, 0 )</f>
        <v>203.06533333333334</v>
      </c>
      <c r="AL30" s="16" t="s">
        <v>2431</v>
      </c>
      <c r="AM30" s="17">
        <f>IF(RUN_YEARS &gt; 3,(A1L363C3 + A1L363C6 + A1L363C9 + A1L363C12) / 4, 0 )</f>
        <v>194.48525000000001</v>
      </c>
      <c r="AN30" s="16" t="s">
        <v>2432</v>
      </c>
      <c r="AO30" s="17">
        <f>IF(RUN_YEARS &gt; 4,(A1L363C3 + A1L363C6 + A1L363C9 + A1L363C12 + A1L363C15) / 5, 0 )</f>
        <v>182.512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310.42599999999999</v>
      </c>
      <c r="F31" s="16" t="s">
        <v>2434</v>
      </c>
      <c r="G31" s="17">
        <f>(A1L341C2 + A1L344C2 + A1L345C2 + A1L348C2 + A1L349C2 + SUM(A1L352C2:A1L362C2))</f>
        <v>320.03799999999995</v>
      </c>
      <c r="H31" s="16" t="s">
        <v>2435</v>
      </c>
      <c r="I31" s="17">
        <f>(A1L364C1 + A1L364C2)</f>
        <v>630.46399999999994</v>
      </c>
      <c r="J31" s="16" t="s">
        <v>2436</v>
      </c>
      <c r="K31" s="17">
        <f>(A1L341C4 + A1L344C4 + A1L345C4 + A1L348C4 + A1L349C4 + SUM(A1L352C4:A1L362C4))</f>
        <v>348.36700000000002</v>
      </c>
      <c r="L31" s="16" t="s">
        <v>2437</v>
      </c>
      <c r="M31" s="17">
        <f>(A1L341C5 + A1L344C5 + A1L345C5 + A1L348C5 + A1L349C5 + SUM(A1L352C5:A1L362C5))</f>
        <v>325.04199999999997</v>
      </c>
      <c r="N31" s="16" t="s">
        <v>2438</v>
      </c>
      <c r="O31" s="17">
        <f>(A1L364C4 + A1L364C5)</f>
        <v>673.40899999999999</v>
      </c>
      <c r="P31" s="16" t="s">
        <v>2439</v>
      </c>
      <c r="Q31" s="17">
        <f>(A1L341C7 + A1L344C7 + A1L345C7 + A1L348C7 + A1L349C7 + SUM(A1L352C7:A1L362C7))</f>
        <v>355.21200000000005</v>
      </c>
      <c r="R31" s="16" t="s">
        <v>2440</v>
      </c>
      <c r="S31" s="17">
        <f>(A1L341C8 + A1L344C8 + A1L345C8 + A1L348C8 + A1L349C8 + SUM(A1L352C8:A1L362C8))</f>
        <v>338.221</v>
      </c>
      <c r="T31" s="16" t="s">
        <v>2441</v>
      </c>
      <c r="U31" s="17">
        <f>(A1L364C7 + A1L364C8)</f>
        <v>693.43299999999999</v>
      </c>
      <c r="V31" s="16" t="s">
        <v>2442</v>
      </c>
      <c r="W31" s="17">
        <f>(A1L341C10 + A1L344C10 + A1L345C10 + A1L348C10 + A1L349C10 + SUM(A1L352C10:A1L362C10))</f>
        <v>340.214</v>
      </c>
      <c r="X31" s="16" t="s">
        <v>2443</v>
      </c>
      <c r="Y31" s="17">
        <f>(A1L341C11 + A1L344C11 + A1L345C11 + A1L348C11 + A1L349C11 + SUM(A1L352C11:A1L362C11))</f>
        <v>337.82299999999998</v>
      </c>
      <c r="Z31" s="16" t="s">
        <v>2444</v>
      </c>
      <c r="AA31" s="17">
        <f>(A1L364C10 + A1L364C11)</f>
        <v>678.03700000000003</v>
      </c>
      <c r="AB31" s="16" t="s">
        <v>2445</v>
      </c>
      <c r="AC31" s="17">
        <f>(A1L341C13 + A1L344C13 + A1L345C13 + A1L348C13 + A1L349C13 + SUM(A1L352C13:A1L362C13))</f>
        <v>334.79399999999998</v>
      </c>
      <c r="AD31" s="16" t="s">
        <v>2446</v>
      </c>
      <c r="AE31" s="17">
        <f>(A1L341C14 + A1L344C14 + A1L345C14 + A1L348C14 + A1L349C14 + SUM(A1L352C14:A1L362C14))</f>
        <v>312.72700000000003</v>
      </c>
      <c r="AF31" s="16" t="s">
        <v>2447</v>
      </c>
      <c r="AG31" s="17">
        <f>(A1L364C13 + A1L364C14)</f>
        <v>647.52099999999996</v>
      </c>
      <c r="AH31" s="16" t="s">
        <v>2448</v>
      </c>
      <c r="AI31" s="17">
        <f>IF(RUN_YEARS &gt; 1,(A1L364C3 + A1L364C6) / 2, 0 )</f>
        <v>651.93650000000002</v>
      </c>
      <c r="AJ31" s="16" t="s">
        <v>2449</v>
      </c>
      <c r="AK31" s="17">
        <f>IF(RUN_YEARS &gt; 2,(A1L364C3 + A1L364C6 + A1L364C9) / 3, 0 )</f>
        <v>665.76866666666672</v>
      </c>
      <c r="AL31" s="16" t="s">
        <v>2450</v>
      </c>
      <c r="AM31" s="17">
        <f>IF(RUN_YEARS &gt; 3,(A1L364C3 + A1L364C6 + A1L364C9 + A1L364C12) / 4, 0 )</f>
        <v>668.83574999999996</v>
      </c>
      <c r="AN31" s="16" t="s">
        <v>2451</v>
      </c>
      <c r="AO31" s="17">
        <f>IF(RUN_YEARS &gt; 4,(A1L364C3 + A1L364C6 + A1L364C9 + A1L364C12 + A1L364C15) / 5, 0 )</f>
        <v>664.57279999999992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129833767</v>
      </c>
      <c r="F8" s="16" t="s">
        <v>2609</v>
      </c>
      <c r="G8" s="15">
        <v>5289485.54</v>
      </c>
      <c r="H8" s="16" t="s">
        <v>2610</v>
      </c>
      <c r="I8" s="1">
        <f>IF(A1L401C1=0,0,A1L401C2 / A1L401C1)</f>
        <v>4.0740445742439256E-2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102395787</v>
      </c>
      <c r="F9" s="16" t="s">
        <v>2609</v>
      </c>
      <c r="G9" s="15">
        <v>3243187.21</v>
      </c>
      <c r="H9" s="16" t="s">
        <v>2611</v>
      </c>
      <c r="I9" s="1">
        <f>IF(A1L402C1=0,0,A1L402C2 / A1L402C1)</f>
        <v>3.1673053208722345E-2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343171</v>
      </c>
      <c r="F10" s="16" t="s">
        <v>2609</v>
      </c>
      <c r="G10" s="15">
        <v>861805.5</v>
      </c>
      <c r="H10" s="16" t="s">
        <v>2612</v>
      </c>
      <c r="I10" s="1">
        <f>IF(A1L403C1=0,0,A1L403C2 / A1L403C1)</f>
        <v>2.5113004886776564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470699</v>
      </c>
      <c r="F11" s="16" t="s">
        <v>2609</v>
      </c>
      <c r="G11" s="15">
        <v>38879.279999999999</v>
      </c>
      <c r="H11" s="16" t="s">
        <v>2613</v>
      </c>
      <c r="I11" s="1">
        <f>IF(A1L404C1=0,0,A1L404C2 / A1L404C1)</f>
        <v>8.2599028253724782E-2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2199023</v>
      </c>
      <c r="F12" s="16" t="s">
        <v>2609</v>
      </c>
      <c r="G12" s="15">
        <v>911954.57</v>
      </c>
      <c r="H12" s="16" t="s">
        <v>2614</v>
      </c>
      <c r="I12" s="1">
        <f>IF(A1L405C1=0,0,A1L405C2 / A1L405C1)</f>
        <v>0.41470897303029569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24425087</v>
      </c>
      <c r="F13" s="16" t="s">
        <v>2616</v>
      </c>
      <c r="G13" s="17">
        <f>(A1L401C2 - SUM(A1L402C2:A1L405C2))</f>
        <v>233658.98000000045</v>
      </c>
      <c r="H13" s="16" t="s">
        <v>2617</v>
      </c>
      <c r="I13" s="1">
        <f>IF(A1L406C1=0,0,A1L406C2 / A1L406C1)</f>
        <v>9.5663520052149849E-3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23821590</v>
      </c>
      <c r="F14" s="16" t="s">
        <v>2609</v>
      </c>
      <c r="G14" s="15">
        <v>296341.5</v>
      </c>
      <c r="H14" s="16" t="s">
        <v>2618</v>
      </c>
      <c r="I14" s="1">
        <f>IF(A1L407C1=0,0,A1L407C2 / A1L407C1)</f>
        <v>1.244003863721943E-2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607067783</v>
      </c>
      <c r="F15" s="16" t="s">
        <v>2609</v>
      </c>
      <c r="G15" s="15">
        <v>1301226.73</v>
      </c>
      <c r="H15" s="16" t="s">
        <v>2619</v>
      </c>
      <c r="I15" s="1">
        <f>IF(A1L408C1=0,0,A1L408C2 / A1L408C1)</f>
        <v>2.1434620094145235E-3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143539890</v>
      </c>
      <c r="F16" s="16" t="s">
        <v>2609</v>
      </c>
      <c r="G16" s="15">
        <v>1031214.04</v>
      </c>
      <c r="H16" s="16" t="s">
        <v>2620</v>
      </c>
      <c r="I16" s="1">
        <f>IF(A1L409C1=0,0,A1L409C2 / A1L409C1)</f>
        <v>7.1841635102270181E-3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88594067</v>
      </c>
      <c r="F17" s="16" t="s">
        <v>2609</v>
      </c>
      <c r="G17" s="15">
        <v>13809099.890000001</v>
      </c>
      <c r="H17" s="16" t="s">
        <v>2621</v>
      </c>
      <c r="I17" s="1">
        <f>IF(A1L410C1=0,0,A1L410C2 / A1L410C1)</f>
        <v>0.15586935285406867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48674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696134</v>
      </c>
      <c r="F19" s="16" t="s">
        <v>2609</v>
      </c>
      <c r="G19" s="15">
        <v>1448604.28</v>
      </c>
      <c r="H19" s="16" t="s">
        <v>2623</v>
      </c>
      <c r="I19" s="1">
        <f>IF(A1L412C1=0,0,A1L412C2 / A1L412C1)</f>
        <v>2.0809273501940719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5988352</v>
      </c>
      <c r="F20" s="16" t="s">
        <v>2609</v>
      </c>
      <c r="G20" s="15">
        <v>3252256.07</v>
      </c>
      <c r="H20" s="16" t="s">
        <v>2624</v>
      </c>
      <c r="I20" s="1">
        <f>IF(A1L413C1=0,0,A1L413C2 / A1L413C1)</f>
        <v>0.5430970106633678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28485163</v>
      </c>
      <c r="F21" s="16" t="s">
        <v>2609</v>
      </c>
      <c r="G21" s="15">
        <v>1011406.79</v>
      </c>
      <c r="H21" s="16" t="s">
        <v>2625</v>
      </c>
      <c r="I21" s="1">
        <f>IF(A1L414C1=0,0,A1L414C2 / A1L414C1)</f>
        <v>3.5506442073018854E-2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7166858</v>
      </c>
      <c r="F22" s="16" t="s">
        <v>2609</v>
      </c>
      <c r="G22" s="15">
        <v>386854.54</v>
      </c>
      <c r="H22" s="16" t="s">
        <v>2626</v>
      </c>
      <c r="I22" s="1">
        <f>IF(A1L415C1=0,0,A1L415C2 / A1L415C1)</f>
        <v>5.3978262161745075E-2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5677943</v>
      </c>
      <c r="F23" s="16" t="s">
        <v>2609</v>
      </c>
      <c r="G23" s="15">
        <v>186516.21</v>
      </c>
      <c r="H23" s="16" t="s">
        <v>2627</v>
      </c>
      <c r="I23" s="1">
        <f>IF(A1L416C1=0,0,A1L416C2 / A1L416C1)</f>
        <v>3.2849257204589762E-2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260969</v>
      </c>
      <c r="F24" s="16" t="s">
        <v>2609</v>
      </c>
      <c r="G24" s="15">
        <v>7021</v>
      </c>
      <c r="H24" s="16" t="s">
        <v>2628</v>
      </c>
      <c r="I24" s="1">
        <f>IF(A1L417C1=0,0,A1L417C2 / A1L417C1)</f>
        <v>2.6903578585962318E-2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2040596</v>
      </c>
      <c r="F25" s="16" t="s">
        <v>2609</v>
      </c>
      <c r="G25" s="15">
        <v>350895.49</v>
      </c>
      <c r="H25" s="16" t="s">
        <v>2629</v>
      </c>
      <c r="I25" s="1">
        <f>IF(A1L418C1=0,0,A1L418C2 / A1L418C1)</f>
        <v>0.17195735461600434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22955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12557947</v>
      </c>
      <c r="F27" s="16" t="s">
        <v>2609</v>
      </c>
      <c r="G27" s="15">
        <v>52513.77</v>
      </c>
      <c r="H27" s="16" t="s">
        <v>2631</v>
      </c>
      <c r="I27" s="1">
        <f>IF(A1L420C1=0,0,A1L420C2 / A1L420C1)</f>
        <v>4.1817161674595378E-3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3554948</v>
      </c>
      <c r="F28" s="16" t="s">
        <v>2609</v>
      </c>
      <c r="G28" s="15">
        <v>699249.9</v>
      </c>
      <c r="H28" s="16" t="s">
        <v>2632</v>
      </c>
      <c r="I28" s="1">
        <f>IF(A1L421C1=0,0,A1L421C2 / A1L421C1)</f>
        <v>0.19669764508510393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1108144</v>
      </c>
      <c r="F29" s="16" t="s">
        <v>2609</v>
      </c>
      <c r="G29" s="15">
        <v>1127486.92</v>
      </c>
      <c r="H29" s="16" t="s">
        <v>2633</v>
      </c>
      <c r="I29" s="1">
        <f>IF(A1L422C1=0,0,A1L422C2 / A1L422C1)</f>
        <v>1.0174552404741621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2285219</v>
      </c>
      <c r="F30" s="16" t="s">
        <v>2609</v>
      </c>
      <c r="G30" s="15">
        <v>3094809.48</v>
      </c>
      <c r="H30" s="16" t="s">
        <v>2634</v>
      </c>
      <c r="I30" s="1">
        <f>IF(A1L423C1=0,0,A1L423C2 / A1L423C1)</f>
        <v>1.3542726014443254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1248238</v>
      </c>
      <c r="F31" s="16" t="s">
        <v>2609</v>
      </c>
      <c r="G31" s="15">
        <v>515421.7</v>
      </c>
      <c r="H31" s="16" t="s">
        <v>2635</v>
      </c>
      <c r="I31" s="1">
        <f>IF(A1L424C1=0,0,A1L424C2 / A1L424C1)</f>
        <v>0.41291941120203041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29112282</v>
      </c>
      <c r="F32" s="16" t="s">
        <v>2609</v>
      </c>
      <c r="G32" s="15">
        <v>1375741.66</v>
      </c>
      <c r="H32" s="16" t="s">
        <v>2636</v>
      </c>
      <c r="I32" s="1">
        <f>IF(A1L425C1=0,0,A1L425C2 / A1L425C1)</f>
        <v>4.7256400580346122E-2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16066913</v>
      </c>
      <c r="F33" s="16" t="s">
        <v>2638</v>
      </c>
      <c r="G33" s="17">
        <f>(A1L410C2 - (SUM(A1L411C2:A1L414C2) + SUM(A1L421C2:A1L425C2)))</f>
        <v>1284123.0899999999</v>
      </c>
      <c r="H33" s="16" t="s">
        <v>2639</v>
      </c>
      <c r="I33" s="1">
        <f>IF(A1L426C1=0,0,A1L426C2 / A1L426C1)</f>
        <v>7.9923448269122996E-2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24426594</v>
      </c>
      <c r="F35" s="16" t="s">
        <v>2609</v>
      </c>
      <c r="G35" s="15">
        <v>1358954.23</v>
      </c>
      <c r="H35" s="16" t="s">
        <v>2641</v>
      </c>
      <c r="I35" s="1">
        <f>IF(A1L428C1=0,0,A1L428C2 / A1L428C1)</f>
        <v>5.5634208764431092E-2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10176601</v>
      </c>
      <c r="F36" s="16" t="s">
        <v>2609</v>
      </c>
      <c r="G36" s="15">
        <v>666368.92000000004</v>
      </c>
      <c r="H36" s="16" t="s">
        <v>2642</v>
      </c>
      <c r="I36" s="1">
        <f>IF(A1L429C1=0,0,A1L429C2 / A1L429C1)</f>
        <v>6.5480499825039812E-2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2344385</v>
      </c>
      <c r="F37" s="16" t="s">
        <v>2609</v>
      </c>
      <c r="G37" s="15">
        <v>284738.44</v>
      </c>
      <c r="H37" s="16" t="s">
        <v>2643</v>
      </c>
      <c r="I37" s="1">
        <f>IF(A1L430C1=0,0,A1L430C2 / A1L430C1)</f>
        <v>0.12145549472462927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11905608</v>
      </c>
      <c r="F38" s="16" t="s">
        <v>2645</v>
      </c>
      <c r="G38" s="17">
        <f>(A1L428C2 - A1L429C2 - A1L430C2)</f>
        <v>407846.86999999994</v>
      </c>
      <c r="H38" s="16" t="s">
        <v>2646</v>
      </c>
      <c r="I38" s="1">
        <f>IF(A1L431C1=0,0,A1L431C2 / A1L431C1)</f>
        <v>3.42567023876479E-2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1440069</v>
      </c>
      <c r="F39" s="16" t="s">
        <v>2609</v>
      </c>
      <c r="G39" s="15">
        <v>1266122.3700000001</v>
      </c>
      <c r="H39" s="16" t="s">
        <v>2647</v>
      </c>
      <c r="I39" s="1">
        <f>IF(A1L432C1=0,0,A1L432C2 / A1L432C1)</f>
        <v>0.8792095170439751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29110742</v>
      </c>
      <c r="F40" s="16" t="s">
        <v>2609</v>
      </c>
      <c r="G40" s="15">
        <v>3739193.97</v>
      </c>
      <c r="H40" s="16" t="s">
        <v>2648</v>
      </c>
      <c r="I40" s="1">
        <f>IF(A1L433C1=0,0,A1L433C2 / A1L433C1)</f>
        <v>0.12844722302165984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368059</v>
      </c>
      <c r="F41" s="16" t="s">
        <v>2609</v>
      </c>
      <c r="G41" s="15">
        <v>70971.03</v>
      </c>
      <c r="H41" s="16" t="s">
        <v>2649</v>
      </c>
      <c r="I41" s="1">
        <f>IF(A1L434C1=0,0,A1L434C2 / A1L434C1)</f>
        <v>0.192825144881663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1983082</v>
      </c>
      <c r="F42" s="16" t="s">
        <v>2609</v>
      </c>
      <c r="G42" s="15">
        <v>791758.55</v>
      </c>
      <c r="H42" s="16" t="s">
        <v>2650</v>
      </c>
      <c r="I42" s="1">
        <f>IF(A1L435C1=0,0,A1L435C2 / A1L435C1)</f>
        <v>0.39925658646490669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16097820</v>
      </c>
      <c r="F43" s="16" t="s">
        <v>2609</v>
      </c>
      <c r="G43" s="15">
        <v>2228764.3199999998</v>
      </c>
      <c r="H43" s="16" t="s">
        <v>2651</v>
      </c>
      <c r="I43" s="1">
        <f>IF(A1L436C1=0,0,A1L436C2 / A1L436C1)</f>
        <v>0.13845131328341351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1356265</v>
      </c>
      <c r="F44" s="16" t="s">
        <v>2609</v>
      </c>
      <c r="G44" s="15">
        <v>122042.23</v>
      </c>
      <c r="H44" s="16" t="s">
        <v>2652</v>
      </c>
      <c r="I44" s="1">
        <f>IF(A1L437C1=0,0,A1L437C2 / A1L437C1)</f>
        <v>8.9984059162479313E-2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239189</v>
      </c>
      <c r="F45" s="16" t="s">
        <v>2609</v>
      </c>
      <c r="G45" s="15">
        <v>6986</v>
      </c>
      <c r="H45" s="16" t="s">
        <v>2653</v>
      </c>
      <c r="I45" s="1">
        <f>IF(A1L438C1=0,0,A1L438C2 / A1L438C1)</f>
        <v>2.9207028751322178E-2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9305516</v>
      </c>
      <c r="F46" s="16" t="s">
        <v>2655</v>
      </c>
      <c r="G46" s="17">
        <f>(A1L433C2 - SUM(A1L434C2:A1L437C2))</f>
        <v>525657.84000000032</v>
      </c>
      <c r="H46" s="16" t="s">
        <v>2656</v>
      </c>
      <c r="I46" s="1">
        <f>IF(A1L439C1=0,0,A1L439C2 / A1L439C1)</f>
        <v>5.6488843821234667E-2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155269675</v>
      </c>
      <c r="F47" s="16" t="s">
        <v>2609</v>
      </c>
      <c r="G47" s="15">
        <v>4992238.9400000004</v>
      </c>
      <c r="H47" s="16" t="s">
        <v>2657</v>
      </c>
      <c r="I47" s="1">
        <f>IF(A1L440C1=0,0,A1L440C2 / A1L440C1)</f>
        <v>3.2152053773539489E-2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86796928</v>
      </c>
      <c r="F48" s="16" t="s">
        <v>2609</v>
      </c>
      <c r="G48" s="15">
        <v>616757.97</v>
      </c>
      <c r="H48" s="16" t="s">
        <v>2658</v>
      </c>
      <c r="I48" s="1">
        <f>IF(A1L441C1=0,0,A1L441C2 / A1L441C1)</f>
        <v>7.1057580517135347E-3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25083435</v>
      </c>
      <c r="F49" s="16" t="s">
        <v>2609</v>
      </c>
      <c r="G49" s="15">
        <v>214926.85</v>
      </c>
      <c r="H49" s="16" t="s">
        <v>2659</v>
      </c>
      <c r="I49" s="1">
        <f>IF(A1L442C1=0,0,A1L442C2 / A1L442C1)</f>
        <v>8.5684775629813071E-3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41710820</v>
      </c>
      <c r="F50" s="16" t="s">
        <v>2609</v>
      </c>
      <c r="G50" s="15">
        <v>3495414.89</v>
      </c>
      <c r="H50" s="16" t="s">
        <v>2660</v>
      </c>
      <c r="I50" s="1">
        <f>IF(A1L443C1=0,0,A1L443C2 / A1L443C1)</f>
        <v>8.3801154952120344E-2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9094514</v>
      </c>
      <c r="F51" s="16" t="s">
        <v>2609</v>
      </c>
      <c r="G51" s="15">
        <v>480793.38</v>
      </c>
      <c r="H51" s="16" t="s">
        <v>2661</v>
      </c>
      <c r="I51" s="1">
        <f>IF(A1L444C1=0,0,A1L444C2 / A1L444C1)</f>
        <v>5.2866308194148691E-2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17667413</v>
      </c>
      <c r="F52" s="16" t="s">
        <v>2663</v>
      </c>
      <c r="G52" s="17">
        <f>(A1L440C2 - (A1L441C2 + A1L443C2 + A1L444C2))</f>
        <v>399272.70000000019</v>
      </c>
      <c r="H52" s="16" t="s">
        <v>2664</v>
      </c>
      <c r="I52" s="1">
        <f>IF(A1L445C1=0,0,A1L445C2 / A1L445C1)</f>
        <v>2.2599386791942896E-2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47095103</v>
      </c>
      <c r="F53" s="16" t="s">
        <v>2609</v>
      </c>
      <c r="G53" s="15">
        <v>135663.06</v>
      </c>
      <c r="H53" s="16" t="s">
        <v>2665</v>
      </c>
      <c r="I53" s="1">
        <f>IF(A1L446C1=0,0,A1L446C2 / A1L446C1)</f>
        <v>2.880619244000804E-3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2206225</v>
      </c>
      <c r="F54" s="16" t="s">
        <v>2609</v>
      </c>
      <c r="G54" s="15">
        <v>63191.23</v>
      </c>
      <c r="H54" s="16" t="s">
        <v>2666</v>
      </c>
      <c r="I54" s="1">
        <f>IF(A1L447C1=0,0,A1L447C2 / A1L447C1)</f>
        <v>2.8642241838434432E-2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883826</v>
      </c>
      <c r="F55" s="16" t="s">
        <v>2609</v>
      </c>
      <c r="G55" s="15">
        <v>45702.17</v>
      </c>
      <c r="H55" s="16" t="s">
        <v>2667</v>
      </c>
      <c r="I55" s="1">
        <f>IF(A1L448C1=0,0,A1L448C2 / A1L448C1)</f>
        <v>5.1709465437767159E-2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1322399</v>
      </c>
      <c r="F56" s="16" t="s">
        <v>2669</v>
      </c>
      <c r="G56" s="17">
        <f>(A1L447C2 - A1L448C2)</f>
        <v>17489.060000000005</v>
      </c>
      <c r="H56" s="16" t="s">
        <v>2670</v>
      </c>
      <c r="I56" s="1">
        <f>IF(A1L449C1=0,0,A1L449C2 / A1L449C1)</f>
        <v>1.3225251985217779E-2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40498460</v>
      </c>
      <c r="F57" s="16" t="s">
        <v>2609</v>
      </c>
      <c r="G57" s="15">
        <v>756204.37</v>
      </c>
      <c r="H57" s="16" t="s">
        <v>2671</v>
      </c>
      <c r="I57" s="1">
        <f>IF(A1L450C1=0,0,A1L450C2 / A1L450C1)</f>
        <v>1.867242285262205E-2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32258</v>
      </c>
      <c r="F58" s="16" t="s">
        <v>2609</v>
      </c>
      <c r="G58" s="15">
        <v>2414</v>
      </c>
      <c r="H58" s="16" t="s">
        <v>2672</v>
      </c>
      <c r="I58" s="1">
        <f>IF(A1L451C1=0,0,A1L451C2 / A1L451C1)</f>
        <v>7.4834149668299335E-2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11007823</v>
      </c>
      <c r="F59" s="16" t="s">
        <v>2609</v>
      </c>
      <c r="G59" s="15">
        <v>276180.98</v>
      </c>
      <c r="H59" s="16" t="s">
        <v>2673</v>
      </c>
      <c r="I59" s="1">
        <f>IF(A1L452C1=0,0,A1L452C2 / A1L452C1)</f>
        <v>2.508951860872036E-2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29458379</v>
      </c>
      <c r="F60" s="16" t="s">
        <v>2675</v>
      </c>
      <c r="G60" s="17">
        <f>(A1L450C2 - SUM(A1L451C2 + A1L452C2))</f>
        <v>477609.39</v>
      </c>
      <c r="H60" s="16" t="s">
        <v>2676</v>
      </c>
      <c r="I60" s="1">
        <f>IF(A1L453C1=0,0,A1L453C2 / A1L453C1)</f>
        <v>1.6213023466090923E-2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42255234</v>
      </c>
      <c r="F61" s="16" t="s">
        <v>2609</v>
      </c>
      <c r="G61" s="15">
        <v>1903177.58</v>
      </c>
      <c r="H61" s="16" t="s">
        <v>2677</v>
      </c>
      <c r="I61" s="1">
        <f>IF(A1L454C1=0,0,A1L454C2 / A1L454C1)</f>
        <v>4.5040043560047496E-2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37980052</v>
      </c>
      <c r="F62" s="16" t="s">
        <v>2609</v>
      </c>
      <c r="G62" s="15">
        <v>1640892.61</v>
      </c>
      <c r="H62" s="16" t="s">
        <v>2678</v>
      </c>
      <c r="I62" s="1">
        <f>IF(A1L455C1=0,0,A1L455C2 / A1L455C1)</f>
        <v>4.3204064333561207E-2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401332</v>
      </c>
      <c r="F63" s="16" t="s">
        <v>2609</v>
      </c>
      <c r="G63" s="15">
        <v>171548.11</v>
      </c>
      <c r="H63" s="16" t="s">
        <v>2679</v>
      </c>
      <c r="I63" s="1">
        <f>IF(A1L456C1=0,0,A1L456C2 / A1L456C1)</f>
        <v>0.42744687689992322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3873850</v>
      </c>
      <c r="F64" s="16" t="s">
        <v>2681</v>
      </c>
      <c r="G64" s="17">
        <f>(A1L454C2 - A1L455C2 - A1L456C2)</f>
        <v>90736.859999999986</v>
      </c>
      <c r="H64" s="16" t="s">
        <v>2682</v>
      </c>
      <c r="I64" s="1">
        <f>IF(A1L457C1=0,0,A1L457C2 / A1L457C1)</f>
        <v>2.342291518773313E-2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1136742</v>
      </c>
      <c r="F65" s="16" t="s">
        <v>2609</v>
      </c>
      <c r="G65" s="15">
        <v>50249.95</v>
      </c>
      <c r="H65" s="16" t="s">
        <v>2683</v>
      </c>
      <c r="I65" s="1">
        <f>IF(A1L458C1=0,0,A1L458C2 / A1L458C1)</f>
        <v>4.4205237424147253E-2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188530</v>
      </c>
      <c r="F66" s="16" t="s">
        <v>2609</v>
      </c>
      <c r="G66" s="15">
        <v>24843.69</v>
      </c>
      <c r="H66" s="16" t="s">
        <v>2684</v>
      </c>
      <c r="I66" s="1">
        <f>IF(A1L459C1=0,0,A1L459C2 / A1L459C1)</f>
        <v>0.1317757916511961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948212</v>
      </c>
      <c r="F67" s="16" t="s">
        <v>2686</v>
      </c>
      <c r="G67" s="17">
        <f>(A1L458C2 - A1L459C2)</f>
        <v>25406.26</v>
      </c>
      <c r="H67" s="16" t="s">
        <v>2687</v>
      </c>
      <c r="I67" s="1">
        <f>IF(A1L460C1=0,0,A1L460C2 / A1L460C1)</f>
        <v>2.6793860444710674E-2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1591426</v>
      </c>
      <c r="F68" s="16" t="s">
        <v>2609</v>
      </c>
      <c r="G68" s="15">
        <v>378609.19</v>
      </c>
      <c r="H68" s="16" t="s">
        <v>2688</v>
      </c>
      <c r="I68" s="1">
        <f>IF(A1L461C1=0,0,A1L461C2 / A1L461C1)</f>
        <v>0.23790562049382127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720339</v>
      </c>
      <c r="F69" s="16" t="s">
        <v>2609</v>
      </c>
      <c r="G69" s="15">
        <v>76301</v>
      </c>
      <c r="H69" s="16" t="s">
        <v>2689</v>
      </c>
      <c r="I69" s="1">
        <f>IF(A1L462C1=0,0,A1L462C2 / A1L462C1)</f>
        <v>0.10592373868414733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158861</v>
      </c>
      <c r="F70" s="16" t="s">
        <v>2609</v>
      </c>
      <c r="G70" s="15">
        <v>213639</v>
      </c>
      <c r="H70" s="16" t="s">
        <v>2690</v>
      </c>
      <c r="I70" s="1">
        <f>IF(A1L463C1=0,0,A1L463C2 / A1L463C1)</f>
        <v>1.3448171672090696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152933</v>
      </c>
      <c r="F71" s="16" t="s">
        <v>2609</v>
      </c>
      <c r="G71" s="15">
        <v>3734.22</v>
      </c>
      <c r="H71" s="16" t="s">
        <v>2691</v>
      </c>
      <c r="I71" s="1">
        <f>IF(A1L464C1=0,0,A1L464C2 / A1L464C1)</f>
        <v>2.4417359235743757E-2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559293</v>
      </c>
      <c r="F72" s="16" t="s">
        <v>2693</v>
      </c>
      <c r="G72" s="17">
        <f>(A1L461C2 - SUM(A1L462C2:A1L464C2))</f>
        <v>84934.97000000003</v>
      </c>
      <c r="H72" s="16" t="s">
        <v>2694</v>
      </c>
      <c r="I72" s="1">
        <f>IF(A1L465C1=0,0,A1L465C2 / A1L465C1)</f>
        <v>0.15186131419488538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1569499</v>
      </c>
      <c r="F73" s="16" t="s">
        <v>2609</v>
      </c>
      <c r="G73" s="15">
        <v>706079.85</v>
      </c>
      <c r="H73" s="16" t="s">
        <v>2695</v>
      </c>
      <c r="I73" s="1">
        <f>IF(A1L466C1=0,0,A1L466C2 / A1L466C1)</f>
        <v>0.44987594767502237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81072</v>
      </c>
      <c r="F74" s="16" t="s">
        <v>2609</v>
      </c>
      <c r="G74" s="15">
        <v>200401.51</v>
      </c>
      <c r="H74" s="16" t="s">
        <v>2696</v>
      </c>
      <c r="I74" s="1">
        <f>IF(A1L467C1=0,0,A1L467C2 / A1L467C1)</f>
        <v>2.4718954756266038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1038404</v>
      </c>
      <c r="F75" s="16" t="s">
        <v>2609</v>
      </c>
      <c r="G75" s="15">
        <v>425743.12</v>
      </c>
      <c r="H75" s="16" t="s">
        <v>2697</v>
      </c>
      <c r="I75" s="1">
        <f>IF(A1L468C1=0,0,A1L468C2 / A1L468C1)</f>
        <v>0.40999757319887059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30485</v>
      </c>
      <c r="F76" s="16" t="s">
        <v>2609</v>
      </c>
      <c r="G76" s="15">
        <v>31107</v>
      </c>
      <c r="H76" s="16" t="s">
        <v>2698</v>
      </c>
      <c r="I76" s="1">
        <f>IF(A1L469C1=0,0,A1L469C2 / A1L469C1)</f>
        <v>1.0204034771198951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419538</v>
      </c>
      <c r="F77" s="16" t="s">
        <v>2700</v>
      </c>
      <c r="G77" s="17">
        <f>(A1L466C2 - SUM(A1L467C2:A1L469C2))</f>
        <v>48828.219999999972</v>
      </c>
      <c r="H77" s="16" t="s">
        <v>2701</v>
      </c>
      <c r="I77" s="1">
        <f>IF(A1L470C1=0,0,A1L470C2 / A1L470C1)</f>
        <v>0.11638569092668595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24041247</v>
      </c>
      <c r="F78" s="16" t="s">
        <v>2609</v>
      </c>
      <c r="G78" s="15">
        <v>34595979.93</v>
      </c>
      <c r="H78" s="16" t="s">
        <v>2702</v>
      </c>
      <c r="I78" s="1">
        <f>IF(A1L471C1=0,0,A1L471C2 / A1L471C1)</f>
        <v>1.4390260176603984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10605034</v>
      </c>
      <c r="F79" s="16" t="s">
        <v>2609</v>
      </c>
      <c r="G79" s="15">
        <v>24153086.719999999</v>
      </c>
      <c r="H79" s="16" t="s">
        <v>2703</v>
      </c>
      <c r="I79" s="1">
        <f>IF(A1L472C1=0,0,A1L472C2 / A1L472C1)</f>
        <v>2.2775114836972703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4107542</v>
      </c>
      <c r="F80" s="16" t="s">
        <v>2609</v>
      </c>
      <c r="G80" s="15">
        <v>9846780.7799999993</v>
      </c>
      <c r="H80" s="16" t="s">
        <v>2704</v>
      </c>
      <c r="I80" s="1">
        <f>IF(A1L473C1=0,0,A1L473C2 / A1L473C1)</f>
        <v>2.397244089044007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5322927</v>
      </c>
      <c r="F81" s="16" t="s">
        <v>2609</v>
      </c>
      <c r="G81" s="15">
        <v>469588.2</v>
      </c>
      <c r="H81" s="16" t="s">
        <v>2705</v>
      </c>
      <c r="I81" s="1">
        <f>IF(A1L474C1=0,0,A1L474C2 / A1L474C1)</f>
        <v>8.821992110731558E-2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4005744</v>
      </c>
      <c r="F82" s="16" t="s">
        <v>2707</v>
      </c>
      <c r="G82" s="17">
        <f>(A1L471C2 - SUM(A1L472C2:A1L474C2))</f>
        <v>126524.22999999672</v>
      </c>
      <c r="H82" s="16" t="s">
        <v>2708</v>
      </c>
      <c r="I82" s="1">
        <f>IF(A1L475C1=0,0,A1L475C2 / A1L475C1)</f>
        <v>3.1585700434175704E-2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2771198</v>
      </c>
      <c r="F83" s="16" t="s">
        <v>2609</v>
      </c>
      <c r="G83" s="15">
        <v>508614</v>
      </c>
      <c r="H83" s="16" t="s">
        <v>2709</v>
      </c>
      <c r="I83" s="1">
        <f>IF(A1L476C1=0,0,A1L476C2 / A1L476C1)</f>
        <v>0.18353578488437131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29322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116553161</v>
      </c>
      <c r="F85" s="16" t="s">
        <v>2609</v>
      </c>
      <c r="G85" s="15">
        <v>5095704.41</v>
      </c>
      <c r="H85" s="16" t="s">
        <v>2711</v>
      </c>
      <c r="I85" s="1">
        <f>IF(A1L478C1=0,0,A1L478C2 / A1L478C1)</f>
        <v>4.3720001811019094E-2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116174024</v>
      </c>
      <c r="F86" s="16" t="s">
        <v>2609</v>
      </c>
      <c r="G86" s="15">
        <v>4937677.8899999997</v>
      </c>
      <c r="H86" s="16" t="s">
        <v>2712</v>
      </c>
      <c r="I86" s="1">
        <f>IF(A1L479C1=0,0,A1L479C2 / A1L479C1)</f>
        <v>4.2502426273880289E-2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379137</v>
      </c>
      <c r="F87" s="16" t="s">
        <v>2714</v>
      </c>
      <c r="G87" s="17">
        <f>(A1L478C2 - A1L479C2)</f>
        <v>158026.52000000048</v>
      </c>
      <c r="H87" s="16" t="s">
        <v>2715</v>
      </c>
      <c r="I87" s="1">
        <f>IF(A1L480C1=0,0,A1L480C2 / A1L480C1)</f>
        <v>0.41680585118308283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84545853</v>
      </c>
      <c r="F88" s="16" t="s">
        <v>2609</v>
      </c>
      <c r="G88" s="15">
        <v>2379584.3199999998</v>
      </c>
      <c r="H88" s="16" t="s">
        <v>2716</v>
      </c>
      <c r="I88" s="1">
        <f>IF(A1L481C1=0,0,A1L481C2 / A1L481C1)</f>
        <v>2.814548834228451E-2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1122371</v>
      </c>
      <c r="F89" s="16" t="s">
        <v>2609</v>
      </c>
      <c r="G89" s="15">
        <v>399296</v>
      </c>
      <c r="H89" s="16" t="s">
        <v>2717</v>
      </c>
      <c r="I89" s="1">
        <f>IF(A1L482C1=0,0,A1L482C2 / A1L482C1)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47.5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58.3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32.5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1.40809496986175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1.3996676421252139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1.3377235856697696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1.3068339607194741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1.319374069818225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1.4037514286282322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1.3806353945679788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1.361579907069471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1.3532913501289745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5.2999999999999999E-2</v>
      </c>
      <c r="F9" s="16" t="s">
        <v>2959</v>
      </c>
      <c r="G9" s="6">
        <v>0.215</v>
      </c>
      <c r="H9" s="16" t="s">
        <v>2959</v>
      </c>
      <c r="I9" s="6">
        <v>0.42699999999999999</v>
      </c>
      <c r="J9" s="16" t="s">
        <v>2959</v>
      </c>
      <c r="K9" s="6">
        <v>0.52600000000000002</v>
      </c>
      <c r="L9" s="16" t="s">
        <v>3025</v>
      </c>
      <c r="M9" s="1">
        <f>(A1L542C1 * 2 + A1L542C2 + A1L542C3)</f>
        <v>0.748</v>
      </c>
      <c r="N9" s="16" t="s">
        <v>3026</v>
      </c>
      <c r="O9" s="1">
        <f>(A1L542C4 * 2 + A1L542C2 + A1L542C3)</f>
        <v>1.6940000000000002</v>
      </c>
      <c r="P9" s="16" t="s">
        <v>3027</v>
      </c>
      <c r="Q9" s="1">
        <f>(A1L542C1 + A1L542C2 + A1L542C3 + A1L542C4)</f>
        <v>1.2210000000000001</v>
      </c>
      <c r="R9" s="16" t="s">
        <v>3028</v>
      </c>
      <c r="S9" s="18">
        <f>IF(A1L542C5 &lt;&gt; 0,A1L542C6 / A1L542C5,0)</f>
        <v>2.2647058823529416</v>
      </c>
      <c r="T9" s="16" t="s">
        <v>3029</v>
      </c>
      <c r="U9" s="18">
        <f>IF(A1L542C8 = 0,A1L556C8, A1L542C8)</f>
        <v>2.2647058823529416</v>
      </c>
      <c r="V9" s="16" t="s">
        <v>2965</v>
      </c>
      <c r="W9" s="6">
        <v>4.1000000000000002E-2</v>
      </c>
      <c r="X9" s="16" t="s">
        <v>2965</v>
      </c>
      <c r="Y9" s="6">
        <v>0.34100000000000003</v>
      </c>
      <c r="Z9" s="16" t="s">
        <v>2965</v>
      </c>
      <c r="AA9" s="6">
        <v>0.41099999999999998</v>
      </c>
      <c r="AB9" s="16" t="s">
        <v>2965</v>
      </c>
      <c r="AC9" s="6">
        <v>0.50900000000000001</v>
      </c>
      <c r="AD9" s="16" t="s">
        <v>3030</v>
      </c>
      <c r="AE9" s="1">
        <f>(A1L542C10 * 2 + A1L542C11 + A1L542C12)</f>
        <v>0.83400000000000007</v>
      </c>
      <c r="AF9" s="16" t="s">
        <v>3031</v>
      </c>
      <c r="AG9" s="1">
        <f>(A1L542C13 * 2 + A1L542C11 + A1L542C12)</f>
        <v>1.77</v>
      </c>
      <c r="AH9" s="16" t="s">
        <v>3032</v>
      </c>
      <c r="AI9" s="1">
        <f>(A1L542C10 + A1L542C11 + A1L542C12 + A1L542C13)</f>
        <v>1.302</v>
      </c>
      <c r="AJ9" s="16" t="s">
        <v>3033</v>
      </c>
      <c r="AK9" s="18">
        <f>IF(A1L542C14 &lt;&gt; 0,A1L542C15 / A1L542C14,0)</f>
        <v>2.122302158273381</v>
      </c>
      <c r="AL9" s="16" t="s">
        <v>3034</v>
      </c>
      <c r="AM9" s="18">
        <f>IF(A1L542C17 = 0,A1L556C17, A1L542C17)</f>
        <v>2.122302158273381</v>
      </c>
      <c r="AN9" s="16" t="s">
        <v>2971</v>
      </c>
      <c r="AO9" s="6">
        <v>1.9E-2</v>
      </c>
      <c r="AP9" s="16" t="s">
        <v>2971</v>
      </c>
      <c r="AQ9" s="6">
        <v>0.35499999999999998</v>
      </c>
      <c r="AR9" s="16" t="s">
        <v>2971</v>
      </c>
      <c r="AS9" s="6">
        <v>0.44400000000000001</v>
      </c>
      <c r="AT9" s="16" t="s">
        <v>2971</v>
      </c>
      <c r="AU9" s="6">
        <v>0.33100000000000002</v>
      </c>
      <c r="AV9" s="16" t="s">
        <v>3035</v>
      </c>
      <c r="AW9" s="1">
        <f>(A1L542C19 * 2 + A1L542C20 + A1L542C21)</f>
        <v>0.83699999999999997</v>
      </c>
      <c r="AX9" s="16" t="s">
        <v>3036</v>
      </c>
      <c r="AY9" s="1">
        <f>(A1L542C22 * 2 + A1L542C20 + A1L542C21)</f>
        <v>1.4609999999999999</v>
      </c>
      <c r="AZ9" s="16" t="s">
        <v>3037</v>
      </c>
      <c r="BA9" s="1">
        <f>(A1L542C19 + A1L542C20 + A1L542C21 + A1L542C22)</f>
        <v>1.149</v>
      </c>
      <c r="BB9" s="16" t="s">
        <v>3038</v>
      </c>
      <c r="BC9" s="18">
        <f>IF(A1L542C23 &lt;&gt; 0,A1L542C24 / A1L542C23,0)</f>
        <v>1.7455197132616487</v>
      </c>
      <c r="BD9" s="16" t="s">
        <v>3039</v>
      </c>
      <c r="BE9" s="18">
        <f>IF(A1L542C26 = 0,A1L556C26, A1L542C26)</f>
        <v>1.7455197132616487</v>
      </c>
      <c r="BF9" s="16" t="s">
        <v>2977</v>
      </c>
      <c r="BG9" s="6">
        <v>8.6999999999999994E-2</v>
      </c>
      <c r="BH9" s="16" t="s">
        <v>2977</v>
      </c>
      <c r="BI9" s="6">
        <v>0.64100000000000001</v>
      </c>
      <c r="BJ9" s="16" t="s">
        <v>2977</v>
      </c>
      <c r="BK9" s="6">
        <v>0.69399999999999995</v>
      </c>
      <c r="BL9" s="16" t="s">
        <v>2977</v>
      </c>
      <c r="BM9" s="6">
        <v>0.94299999999999995</v>
      </c>
      <c r="BN9" s="16" t="s">
        <v>3040</v>
      </c>
      <c r="BO9" s="1">
        <f>(A1L542C28 * 2 + A1L542C29 + A1L542C30)</f>
        <v>1.5089999999999999</v>
      </c>
      <c r="BP9" s="16" t="s">
        <v>3041</v>
      </c>
      <c r="BQ9" s="1">
        <f>(A1L542C31 * 2 + A1L542C29 + A1L542C30)</f>
        <v>3.2210000000000001</v>
      </c>
      <c r="BR9" s="16" t="s">
        <v>3042</v>
      </c>
      <c r="BS9" s="1">
        <f>(A1L542C28 + A1L542C29 + A1L542C30 + A1L542C31)</f>
        <v>2.3649999999999998</v>
      </c>
      <c r="BT9" s="16" t="s">
        <v>3043</v>
      </c>
      <c r="BU9" s="18">
        <f>IF(A1L542C32 &lt;&gt; 0,A1L542C33 / A1L542C32,0)</f>
        <v>2.1345261762756795</v>
      </c>
      <c r="BV9" s="16" t="s">
        <v>3044</v>
      </c>
      <c r="BW9" s="18">
        <f>IF(A1L542C35 = 0,A1L556C35, A1L542C35)</f>
        <v>2.1345261762756795</v>
      </c>
      <c r="BX9" s="16" t="s">
        <v>2983</v>
      </c>
      <c r="BY9" s="6">
        <v>4.4999999999999998E-2</v>
      </c>
      <c r="BZ9" s="16" t="s">
        <v>2983</v>
      </c>
      <c r="CA9" s="6">
        <v>0.98499999999999999</v>
      </c>
      <c r="CB9" s="16" t="s">
        <v>2983</v>
      </c>
      <c r="CC9" s="6">
        <v>0.62</v>
      </c>
      <c r="CD9" s="16" t="s">
        <v>2983</v>
      </c>
      <c r="CE9" s="6">
        <v>0.97</v>
      </c>
      <c r="CF9" s="16" t="s">
        <v>3045</v>
      </c>
      <c r="CG9" s="1">
        <f>(A1L542C37 * 2 + A1L542C38 + A1L542C39)</f>
        <v>1.6949999999999998</v>
      </c>
      <c r="CH9" s="16" t="s">
        <v>3046</v>
      </c>
      <c r="CI9" s="1">
        <f>(A1L542C40 * 2 + A1L542C38 + A1L542C39)</f>
        <v>3.5449999999999999</v>
      </c>
      <c r="CJ9" s="16" t="s">
        <v>3047</v>
      </c>
      <c r="CK9" s="1">
        <f>(A1L542C37 + A1L542C38 + A1L542C39 + A1L542C40)</f>
        <v>2.62</v>
      </c>
      <c r="CL9" s="16" t="s">
        <v>3048</v>
      </c>
      <c r="CM9" s="18">
        <f>IF(A1L542C41 &lt;&gt; 0,A1L542C42 / A1L542C41,0)</f>
        <v>2.0914454277286136</v>
      </c>
      <c r="CN9" s="16" t="s">
        <v>3049</v>
      </c>
      <c r="CO9" s="18">
        <f>IF(A1L542C44 = 0,A1L556C44, A1L542C44)</f>
        <v>2.0914454277286136</v>
      </c>
      <c r="CP9" s="16" t="s">
        <v>3050</v>
      </c>
      <c r="CQ9" s="18">
        <f>IF(RUN_YEARS &gt; 1,(A1L542C1 + A1L542C10) / 2, 0)</f>
        <v>4.7E-2</v>
      </c>
      <c r="CR9" s="16" t="s">
        <v>3051</v>
      </c>
      <c r="CS9" s="18">
        <f>IF(RUN_YEARS &gt; 1,(A1L542C2 + A1L542C11) / 2, 0)</f>
        <v>0.27800000000000002</v>
      </c>
      <c r="CT9" s="16" t="s">
        <v>3052</v>
      </c>
      <c r="CU9" s="18">
        <f>IF(RUN_YEARS &gt; 1,(A1L542C3 + A1L542C12) / 2, 0)</f>
        <v>0.41899999999999998</v>
      </c>
      <c r="CV9" s="16" t="s">
        <v>3053</v>
      </c>
      <c r="CW9" s="18">
        <f>IF(RUN_YEARS &gt; 1,(A1L542C4 + A1L542C13) / 2, 0)</f>
        <v>0.51750000000000007</v>
      </c>
      <c r="CX9" s="16" t="s">
        <v>3054</v>
      </c>
      <c r="CY9" s="18">
        <f>IF(RUN_YEARS &gt; 1,(A1L542C5 + A1L542C14) / 2, 0)</f>
        <v>0.79100000000000004</v>
      </c>
      <c r="CZ9" s="16" t="s">
        <v>3055</v>
      </c>
      <c r="DA9" s="18">
        <f>IF(RUN_YEARS &gt; 1,(A1L542C6 + A1L542C15) / 2, 0)</f>
        <v>1.7320000000000002</v>
      </c>
      <c r="DB9" s="16" t="s">
        <v>3056</v>
      </c>
      <c r="DC9" s="18">
        <f>IF(RUN_YEARS &gt; 1,(A1L542C7 + A1L542C16) / 2, 0)</f>
        <v>1.2615000000000001</v>
      </c>
      <c r="DD9" s="16" t="s">
        <v>3057</v>
      </c>
      <c r="DE9" s="18">
        <f>IF(A1L542C50 &lt;&gt; 0,A1L542C51 / A1L542C50,0)</f>
        <v>2.1896333754740835</v>
      </c>
      <c r="DF9" s="16" t="s">
        <v>3058</v>
      </c>
      <c r="DG9" s="18">
        <f>IF(A1L542C53 = 0,A1L556C53, A1L542C53)</f>
        <v>2.1896333754740835</v>
      </c>
      <c r="DH9" s="16" t="s">
        <v>3059</v>
      </c>
      <c r="DI9" s="18">
        <f>IF(RUN_YEARS &gt; 2,(A1L542C1 + A1L542C10 + A1L542C19) / 3, 0)</f>
        <v>3.7666666666666668E-2</v>
      </c>
      <c r="DJ9" s="16" t="s">
        <v>3060</v>
      </c>
      <c r="DK9" s="18">
        <f>IF(RUN_YEARS &gt; 2,(A1L542C2 + A1L542C11 + A1L542C20) / 3, 0)</f>
        <v>0.3036666666666667</v>
      </c>
      <c r="DL9" s="16" t="s">
        <v>3061</v>
      </c>
      <c r="DM9" s="18">
        <f>IF(RUN_YEARS &gt; 2,(A1L542C3 + A1L542C12 + A1L542C21) / 3, 0)</f>
        <v>0.42733333333333334</v>
      </c>
      <c r="DN9" s="16" t="s">
        <v>3062</v>
      </c>
      <c r="DO9" s="18">
        <f>IF(RUN_YEARS &gt; 2,(A1L542C4 + A1L542C13 + A1L542C22) / 3, 0)</f>
        <v>0.45533333333333337</v>
      </c>
      <c r="DP9" s="16" t="s">
        <v>3063</v>
      </c>
      <c r="DQ9" s="18">
        <f>IF(RUN_YEARS &gt; 2,(A1L542C5 + A1L542C14 + A1L542C23) / 3, 0)</f>
        <v>0.80633333333333335</v>
      </c>
      <c r="DR9" s="16" t="s">
        <v>3064</v>
      </c>
      <c r="DS9" s="18">
        <f>IF(RUN_YEARS &gt; 2,(A1L542C6 + A1L542C15 + A1L542C24) / 3, 0)</f>
        <v>1.6416666666666668</v>
      </c>
      <c r="DT9" s="16" t="s">
        <v>3065</v>
      </c>
      <c r="DU9" s="18">
        <f>IF(RUN_YEARS &gt; 2,(A1L542C7 + A1L542C16 + A1L542C25) / 3, 0)</f>
        <v>1.224</v>
      </c>
      <c r="DV9" s="16" t="s">
        <v>3066</v>
      </c>
      <c r="DW9" s="18">
        <f>IF(A1L542C59 &lt;&gt; 0,A1L542C60 / A1L542C59,0)</f>
        <v>2.0359652749069865</v>
      </c>
      <c r="DX9" s="16" t="s">
        <v>3067</v>
      </c>
      <c r="DY9" s="18">
        <f>IF(A1L542C62 = 0,A1L556C62, A1L542C62)</f>
        <v>2.0359652749069865</v>
      </c>
      <c r="DZ9" s="16" t="s">
        <v>3068</v>
      </c>
      <c r="EA9" s="18">
        <f>IF(RUN_YEARS &gt; 3,(A1L542C1 + A1L542C10 + A1L542C19 + A1L542C28) / 4, 0)</f>
        <v>0.05</v>
      </c>
      <c r="EB9" s="16" t="s">
        <v>3069</v>
      </c>
      <c r="EC9" s="18">
        <f>IF(RUN_YEARS &gt; 3,(A1L542C2 + A1L542C11 + A1L542C20 + A1L542C29) / 4, 0)</f>
        <v>0.38800000000000001</v>
      </c>
      <c r="ED9" s="16" t="s">
        <v>3070</v>
      </c>
      <c r="EE9" s="18">
        <f>IF(RUN_YEARS &gt; 3,(A1L542C3 + A1L542C12 + A1L542C21 + A1L542C30) / 4, 0)</f>
        <v>0.49399999999999999</v>
      </c>
      <c r="EF9" s="16" t="s">
        <v>3071</v>
      </c>
      <c r="EG9" s="18">
        <f>IF(RUN_YEARS &gt; 3,(A1L542C4 + A1L542C13 + A1L542C22 + A1L542C31) / 4, 0)</f>
        <v>0.57725000000000004</v>
      </c>
      <c r="EH9" s="16" t="s">
        <v>3072</v>
      </c>
      <c r="EI9" s="18">
        <f>IF(RUN_YEARS &gt; 3,(A1L542C5 + A1L542C14 + A1L542C23 + A1L542C32) / 4, 0)</f>
        <v>0.98199999999999998</v>
      </c>
      <c r="EJ9" s="16" t="s">
        <v>3073</v>
      </c>
      <c r="EK9" s="18">
        <f>IF(RUN_YEARS &gt; 3,(A1L542C6 + A1L542C15 + A1L542C24 + A1L542C33) / 4, 0)</f>
        <v>2.0365000000000002</v>
      </c>
      <c r="EL9" s="16" t="s">
        <v>3074</v>
      </c>
      <c r="EM9" s="18">
        <f>IF(RUN_YEARS &gt; 3,(A1L542C7 + A1L542C16 + A1L542C25 + A1L542C34) / 4, 0)</f>
        <v>1.50925</v>
      </c>
      <c r="EN9" s="16" t="s">
        <v>3075</v>
      </c>
      <c r="EO9" s="18">
        <f>IF(A1L542C68 &lt;&gt; 0,A1L542C69 / A1L542C68,0)</f>
        <v>2.0738289205702651</v>
      </c>
      <c r="EP9" s="16" t="s">
        <v>3076</v>
      </c>
      <c r="EQ9" s="18">
        <f>IF(A1L542C71 = 0,A1L556C71, A1L542C71)</f>
        <v>2.0738289205702651</v>
      </c>
      <c r="ER9" s="16" t="s">
        <v>3077</v>
      </c>
      <c r="ES9" s="18">
        <f>IF(RUN_YEARS &gt; 4,(A1L542C1 + A1L542C10 + A1L542C19 + A1L542C28 + A1L542C37) / 5, 0)</f>
        <v>4.9000000000000002E-2</v>
      </c>
      <c r="ET9" s="16" t="s">
        <v>3078</v>
      </c>
      <c r="EU9" s="18">
        <f>IF(RUN_YEARS &gt; 4,(A1L542C2 + A1L542C11 + A1L542C20 + A1L542C29 + A1L542C38) / 5, 0)</f>
        <v>0.50739999999999996</v>
      </c>
      <c r="EV9" s="16" t="s">
        <v>3079</v>
      </c>
      <c r="EW9" s="18">
        <f>IF(RUN_YEARS &gt; 4,(A1L542C3 + A1L542C12 + A1L542C21 + A1L542C30 + A1L542C39) / 5, 0)</f>
        <v>0.51919999999999999</v>
      </c>
      <c r="EX9" s="16" t="s">
        <v>3080</v>
      </c>
      <c r="EY9" s="18">
        <f>IF(RUN_YEARS &gt; 4,(A1L542C4 + A1L542C13 + A1L542C22 + A1L542C31 + A1L542C40) / 5, 0)</f>
        <v>0.65579999999999994</v>
      </c>
      <c r="EZ9" s="16" t="s">
        <v>3081</v>
      </c>
      <c r="FA9" s="18">
        <f>IF(RUN_YEARS &gt; 4,(A1L542C5 + A1L542C14 + A1L542C23 + A1L542C32 + A1L542C41) / 5, 0)</f>
        <v>1.1245999999999998</v>
      </c>
      <c r="FB9" s="16" t="s">
        <v>3082</v>
      </c>
      <c r="FC9" s="18">
        <f>IF(RUN_YEARS &gt; 4,(A1L542C6 + A1L542C15 + A1L542C24 + A1L542C33 + A1L542C42) / 5, 0)</f>
        <v>2.3382000000000001</v>
      </c>
      <c r="FD9" s="16" t="s">
        <v>3083</v>
      </c>
      <c r="FE9" s="18">
        <f>IF(RUN_YEARS &gt; 4,(A1L542C7 + A1L542C16 + A1L542C25 + A1L542C34 + A1L542C43) / 5, 0)</f>
        <v>1.7314000000000001</v>
      </c>
      <c r="FF9" s="16" t="s">
        <v>3084</v>
      </c>
      <c r="FG9" s="18">
        <f>IF(A1L542C77 &lt;&gt; 0,A1L542C78 / A1L542C77,0)</f>
        <v>2.0791392495109378</v>
      </c>
      <c r="FH9" s="16" t="s">
        <v>3085</v>
      </c>
      <c r="FI9" s="18">
        <f>IF(A1L542C80 = 0,A1L556C80, A1L542C80)</f>
        <v>2.0791392495109378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1.3540000000000001</v>
      </c>
      <c r="F10" s="16" t="s">
        <v>2959</v>
      </c>
      <c r="G10" s="6">
        <v>7.3659999999999997</v>
      </c>
      <c r="H10" s="16" t="s">
        <v>2959</v>
      </c>
      <c r="I10" s="6">
        <v>4.8920000000000003</v>
      </c>
      <c r="J10" s="16" t="s">
        <v>2959</v>
      </c>
      <c r="K10" s="6">
        <v>11.606999999999999</v>
      </c>
      <c r="L10" s="16" t="s">
        <v>3086</v>
      </c>
      <c r="M10" s="1">
        <f>(A1L543C1 * 2 + A1L543C2 + A1L543C3)</f>
        <v>14.966000000000001</v>
      </c>
      <c r="N10" s="16" t="s">
        <v>3087</v>
      </c>
      <c r="O10" s="1">
        <f>(A1L543C4 * 2 + A1L543C2 + A1L543C3)</f>
        <v>35.472000000000001</v>
      </c>
      <c r="P10" s="16" t="s">
        <v>3088</v>
      </c>
      <c r="Q10" s="1">
        <f>(A1L543C1 + A1L543C2 + A1L543C3 + A1L543C4)</f>
        <v>25.218999999999998</v>
      </c>
      <c r="R10" s="16" t="s">
        <v>3089</v>
      </c>
      <c r="S10" s="18">
        <f>IF(A1L543C5 &lt;&gt; 0,A1L543C6 / A1L543C5,0)</f>
        <v>2.370172390752372</v>
      </c>
      <c r="T10" s="16" t="s">
        <v>3090</v>
      </c>
      <c r="U10" s="18">
        <f>IF(A1L543C8 = 0,A1L556C8, A1L543C8)</f>
        <v>2.370172390752372</v>
      </c>
      <c r="V10" s="16" t="s">
        <v>2965</v>
      </c>
      <c r="W10" s="6">
        <v>1.218</v>
      </c>
      <c r="X10" s="16" t="s">
        <v>2965</v>
      </c>
      <c r="Y10" s="6">
        <v>9.8019999999999996</v>
      </c>
      <c r="Z10" s="16" t="s">
        <v>2965</v>
      </c>
      <c r="AA10" s="6">
        <v>5.2510000000000003</v>
      </c>
      <c r="AB10" s="16" t="s">
        <v>2965</v>
      </c>
      <c r="AC10" s="6">
        <v>11.558999999999999</v>
      </c>
      <c r="AD10" s="16" t="s">
        <v>3091</v>
      </c>
      <c r="AE10" s="1">
        <f>(A1L543C10 * 2 + A1L543C11 + A1L543C12)</f>
        <v>17.489000000000001</v>
      </c>
      <c r="AF10" s="16" t="s">
        <v>3092</v>
      </c>
      <c r="AG10" s="1">
        <f>(A1L543C13 * 2 + A1L543C11 + A1L543C12)</f>
        <v>38.170999999999999</v>
      </c>
      <c r="AH10" s="16" t="s">
        <v>3093</v>
      </c>
      <c r="AI10" s="1">
        <f>(A1L543C10 + A1L543C11 + A1L543C12 + A1L543C13)</f>
        <v>27.83</v>
      </c>
      <c r="AJ10" s="16" t="s">
        <v>3094</v>
      </c>
      <c r="AK10" s="18">
        <f>IF(A1L543C14 &lt;&gt; 0,A1L543C15 / A1L543C14,0)</f>
        <v>2.1825719023386125</v>
      </c>
      <c r="AL10" s="16" t="s">
        <v>3095</v>
      </c>
      <c r="AM10" s="18">
        <f>IF(A1L543C17 = 0,A1L556C17, A1L543C17)</f>
        <v>2.1825719023386125</v>
      </c>
      <c r="AN10" s="16" t="s">
        <v>2971</v>
      </c>
      <c r="AO10" s="6">
        <v>0.73399999999999999</v>
      </c>
      <c r="AP10" s="16" t="s">
        <v>2971</v>
      </c>
      <c r="AQ10" s="6">
        <v>11.43</v>
      </c>
      <c r="AR10" s="16" t="s">
        <v>2971</v>
      </c>
      <c r="AS10" s="6">
        <v>6.524</v>
      </c>
      <c r="AT10" s="16" t="s">
        <v>2971</v>
      </c>
      <c r="AU10" s="6">
        <v>15.821</v>
      </c>
      <c r="AV10" s="16" t="s">
        <v>3096</v>
      </c>
      <c r="AW10" s="1">
        <f>(A1L543C19 * 2 + A1L543C20 + A1L543C21)</f>
        <v>19.422000000000001</v>
      </c>
      <c r="AX10" s="16" t="s">
        <v>3097</v>
      </c>
      <c r="AY10" s="1">
        <f>(A1L543C22 * 2 + A1L543C20 + A1L543C21)</f>
        <v>49.596000000000004</v>
      </c>
      <c r="AZ10" s="16" t="s">
        <v>3098</v>
      </c>
      <c r="BA10" s="1">
        <f>(A1L543C19 + A1L543C20 + A1L543C21 + A1L543C22)</f>
        <v>34.509</v>
      </c>
      <c r="BB10" s="16" t="s">
        <v>3099</v>
      </c>
      <c r="BC10" s="18">
        <f>IF(A1L543C23 &lt;&gt; 0,A1L543C24 / A1L543C23,0)</f>
        <v>2.5535990114303369</v>
      </c>
      <c r="BD10" s="16" t="s">
        <v>3100</v>
      </c>
      <c r="BE10" s="18">
        <f>IF(A1L543C26 = 0,A1L556C26, A1L543C26)</f>
        <v>2.5535990114303369</v>
      </c>
      <c r="BF10" s="16" t="s">
        <v>2977</v>
      </c>
      <c r="BG10" s="6">
        <v>0.63500000000000001</v>
      </c>
      <c r="BH10" s="16" t="s">
        <v>2977</v>
      </c>
      <c r="BI10" s="6">
        <v>10.73</v>
      </c>
      <c r="BJ10" s="16" t="s">
        <v>2977</v>
      </c>
      <c r="BK10" s="6">
        <v>7.7430000000000003</v>
      </c>
      <c r="BL10" s="16" t="s">
        <v>2977</v>
      </c>
      <c r="BM10" s="6">
        <v>15.872</v>
      </c>
      <c r="BN10" s="16" t="s">
        <v>3101</v>
      </c>
      <c r="BO10" s="1">
        <f>(A1L543C28 * 2 + A1L543C29 + A1L543C30)</f>
        <v>19.743000000000002</v>
      </c>
      <c r="BP10" s="16" t="s">
        <v>3102</v>
      </c>
      <c r="BQ10" s="1">
        <f>(A1L543C31 * 2 + A1L543C29 + A1L543C30)</f>
        <v>50.217000000000006</v>
      </c>
      <c r="BR10" s="16" t="s">
        <v>3103</v>
      </c>
      <c r="BS10" s="1">
        <f>(A1L543C28 + A1L543C29 + A1L543C30 + A1L543C31)</f>
        <v>34.980000000000004</v>
      </c>
      <c r="BT10" s="16" t="s">
        <v>3104</v>
      </c>
      <c r="BU10" s="18">
        <f>IF(A1L543C32 &lt;&gt; 0,A1L543C33 / A1L543C32,0)</f>
        <v>2.5435344172618142</v>
      </c>
      <c r="BV10" s="16" t="s">
        <v>3105</v>
      </c>
      <c r="BW10" s="18">
        <f>IF(A1L543C35 = 0,A1L556C35, A1L543C35)</f>
        <v>2.5435344172618142</v>
      </c>
      <c r="BX10" s="16" t="s">
        <v>2983</v>
      </c>
      <c r="BY10" s="6">
        <v>0.51400000000000001</v>
      </c>
      <c r="BZ10" s="16" t="s">
        <v>2983</v>
      </c>
      <c r="CA10" s="6">
        <v>13.507999999999999</v>
      </c>
      <c r="CB10" s="16" t="s">
        <v>2983</v>
      </c>
      <c r="CC10" s="6">
        <v>9.4290000000000003</v>
      </c>
      <c r="CD10" s="16" t="s">
        <v>2983</v>
      </c>
      <c r="CE10" s="6">
        <v>15.816000000000001</v>
      </c>
      <c r="CF10" s="16" t="s">
        <v>3106</v>
      </c>
      <c r="CG10" s="1">
        <f>(A1L543C37 * 2 + A1L543C38 + A1L543C39)</f>
        <v>23.965</v>
      </c>
      <c r="CH10" s="16" t="s">
        <v>3107</v>
      </c>
      <c r="CI10" s="1">
        <f>(A1L543C40 * 2 + A1L543C38 + A1L543C39)</f>
        <v>54.569000000000003</v>
      </c>
      <c r="CJ10" s="16" t="s">
        <v>3108</v>
      </c>
      <c r="CK10" s="1">
        <f>(A1L543C37 + A1L543C38 + A1L543C39 + A1L543C40)</f>
        <v>39.267000000000003</v>
      </c>
      <c r="CL10" s="16" t="s">
        <v>3109</v>
      </c>
      <c r="CM10" s="18">
        <f>IF(A1L543C41 &lt;&gt; 0,A1L543C42 / A1L543C41,0)</f>
        <v>2.2770290006259128</v>
      </c>
      <c r="CN10" s="16" t="s">
        <v>3110</v>
      </c>
      <c r="CO10" s="18">
        <f>IF(A1L543C44 = 0,A1L556C44, A1L543C44)</f>
        <v>2.2770290006259128</v>
      </c>
      <c r="CP10" s="16" t="s">
        <v>3111</v>
      </c>
      <c r="CQ10" s="18">
        <f>IF(RUN_YEARS &gt; 1,(A1L543C1 + A1L543C10) / 2, 0)</f>
        <v>1.286</v>
      </c>
      <c r="CR10" s="16" t="s">
        <v>3112</v>
      </c>
      <c r="CS10" s="18">
        <f>IF(RUN_YEARS &gt; 1,(A1L543C2 + A1L543C11) / 2, 0)</f>
        <v>8.5839999999999996</v>
      </c>
      <c r="CT10" s="16" t="s">
        <v>3113</v>
      </c>
      <c r="CU10" s="18">
        <f>IF(RUN_YEARS &gt; 1,(A1L543C3 + A1L543C12) / 2, 0)</f>
        <v>5.0715000000000003</v>
      </c>
      <c r="CV10" s="16" t="s">
        <v>3114</v>
      </c>
      <c r="CW10" s="18">
        <f>IF(RUN_YEARS &gt; 1,(A1L543C4 + A1L543C13) / 2, 0)</f>
        <v>11.582999999999998</v>
      </c>
      <c r="CX10" s="16" t="s">
        <v>3115</v>
      </c>
      <c r="CY10" s="18">
        <f>IF(RUN_YEARS &gt; 1,(A1L543C5 + A1L543C14) / 2, 0)</f>
        <v>16.227499999999999</v>
      </c>
      <c r="CZ10" s="16" t="s">
        <v>3116</v>
      </c>
      <c r="DA10" s="18">
        <f>IF(RUN_YEARS &gt; 1,(A1L543C6 + A1L543C15) / 2, 0)</f>
        <v>36.8215</v>
      </c>
      <c r="DB10" s="16" t="s">
        <v>3117</v>
      </c>
      <c r="DC10" s="18">
        <f>IF(RUN_YEARS &gt; 1,(A1L543C7 + A1L543C16) / 2, 0)</f>
        <v>26.524499999999996</v>
      </c>
      <c r="DD10" s="16" t="s">
        <v>3118</v>
      </c>
      <c r="DE10" s="18">
        <f>IF(A1L543C50 &lt;&gt; 0,A1L543C51 / A1L543C50,0)</f>
        <v>2.2690802649822834</v>
      </c>
      <c r="DF10" s="16" t="s">
        <v>3119</v>
      </c>
      <c r="DG10" s="18">
        <f>IF(A1L543C53 = 0,A1L556C53, A1L543C53)</f>
        <v>2.2690802649822834</v>
      </c>
      <c r="DH10" s="16" t="s">
        <v>3120</v>
      </c>
      <c r="DI10" s="18">
        <f>IF(RUN_YEARS &gt; 2,(A1L543C1 + A1L543C10 + A1L543C19) / 3, 0)</f>
        <v>1.1020000000000001</v>
      </c>
      <c r="DJ10" s="16" t="s">
        <v>3121</v>
      </c>
      <c r="DK10" s="18">
        <f>IF(RUN_YEARS &gt; 2,(A1L543C2 + A1L543C11 + A1L543C20) / 3, 0)</f>
        <v>9.5326666666666657</v>
      </c>
      <c r="DL10" s="16" t="s">
        <v>3122</v>
      </c>
      <c r="DM10" s="18">
        <f>IF(RUN_YEARS &gt; 2,(A1L543C3 + A1L543C12 + A1L543C21) / 3, 0)</f>
        <v>5.5556666666666672</v>
      </c>
      <c r="DN10" s="16" t="s">
        <v>3123</v>
      </c>
      <c r="DO10" s="18">
        <f>IF(RUN_YEARS &gt; 2,(A1L543C4 + A1L543C13 + A1L543C22) / 3, 0)</f>
        <v>12.995666666666665</v>
      </c>
      <c r="DP10" s="16" t="s">
        <v>3124</v>
      </c>
      <c r="DQ10" s="18">
        <f>IF(RUN_YEARS &gt; 2,(A1L543C5 + A1L543C14 + A1L543C23) / 3, 0)</f>
        <v>17.292333333333332</v>
      </c>
      <c r="DR10" s="16" t="s">
        <v>3125</v>
      </c>
      <c r="DS10" s="18">
        <f>IF(RUN_YEARS &gt; 2,(A1L543C6 + A1L543C15 + A1L543C24) / 3, 0)</f>
        <v>41.079666666666668</v>
      </c>
      <c r="DT10" s="16" t="s">
        <v>3126</v>
      </c>
      <c r="DU10" s="18">
        <f>IF(RUN_YEARS &gt; 2,(A1L543C7 + A1L543C16 + A1L543C25) / 3, 0)</f>
        <v>29.185999999999996</v>
      </c>
      <c r="DV10" s="16" t="s">
        <v>3127</v>
      </c>
      <c r="DW10" s="18">
        <f>IF(A1L543C59 &lt;&gt; 0,A1L543C60 / A1L543C59,0)</f>
        <v>2.375599976868362</v>
      </c>
      <c r="DX10" s="16" t="s">
        <v>3128</v>
      </c>
      <c r="DY10" s="18">
        <f>IF(A1L543C62 = 0,A1L556C62, A1L543C62)</f>
        <v>2.375599976868362</v>
      </c>
      <c r="DZ10" s="16" t="s">
        <v>3129</v>
      </c>
      <c r="EA10" s="18">
        <f>IF(RUN_YEARS &gt; 3,(A1L543C1 + A1L543C10 + A1L543C19 + A1L543C28) / 4, 0)</f>
        <v>0.98524999999999996</v>
      </c>
      <c r="EB10" s="16" t="s">
        <v>3130</v>
      </c>
      <c r="EC10" s="18">
        <f>IF(RUN_YEARS &gt; 3,(A1L543C2 + A1L543C11 + A1L543C20 + A1L543C29) / 4, 0)</f>
        <v>9.8320000000000007</v>
      </c>
      <c r="ED10" s="16" t="s">
        <v>3131</v>
      </c>
      <c r="EE10" s="18">
        <f>IF(RUN_YEARS &gt; 3,(A1L543C3 + A1L543C12 + A1L543C21 + A1L543C30) / 4, 0)</f>
        <v>6.1025000000000009</v>
      </c>
      <c r="EF10" s="16" t="s">
        <v>3132</v>
      </c>
      <c r="EG10" s="18">
        <f>IF(RUN_YEARS &gt; 3,(A1L543C4 + A1L543C13 + A1L543C22 + A1L543C31) / 4, 0)</f>
        <v>13.714749999999999</v>
      </c>
      <c r="EH10" s="16" t="s">
        <v>3133</v>
      </c>
      <c r="EI10" s="18">
        <f>IF(RUN_YEARS &gt; 3,(A1L543C5 + A1L543C14 + A1L543C23 + A1L543C32) / 4, 0)</f>
        <v>17.905000000000001</v>
      </c>
      <c r="EJ10" s="16" t="s">
        <v>3134</v>
      </c>
      <c r="EK10" s="18">
        <f>IF(RUN_YEARS &gt; 3,(A1L543C6 + A1L543C15 + A1L543C24 + A1L543C33) / 4, 0)</f>
        <v>43.364000000000004</v>
      </c>
      <c r="EL10" s="16" t="s">
        <v>3135</v>
      </c>
      <c r="EM10" s="18">
        <f>IF(RUN_YEARS &gt; 3,(A1L543C7 + A1L543C16 + A1L543C25 + A1L543C34) / 4, 0)</f>
        <v>30.634499999999999</v>
      </c>
      <c r="EN10" s="16" t="s">
        <v>3136</v>
      </c>
      <c r="EO10" s="18">
        <f>IF(A1L543C68 &lt;&gt; 0,A1L543C69 / A1L543C68,0)</f>
        <v>2.4218933258866238</v>
      </c>
      <c r="EP10" s="16" t="s">
        <v>3137</v>
      </c>
      <c r="EQ10" s="18">
        <f>IF(A1L543C71 = 0,A1L556C71, A1L543C71)</f>
        <v>2.4218933258866238</v>
      </c>
      <c r="ER10" s="16" t="s">
        <v>3138</v>
      </c>
      <c r="ES10" s="18">
        <f>IF(RUN_YEARS &gt; 4,(A1L543C1 + A1L543C10 + A1L543C19 + A1L543C28 + A1L543C37) / 5, 0)</f>
        <v>0.89100000000000001</v>
      </c>
      <c r="ET10" s="16" t="s">
        <v>3139</v>
      </c>
      <c r="EU10" s="18">
        <f>IF(RUN_YEARS &gt; 4,(A1L543C2 + A1L543C11 + A1L543C20 + A1L543C29 + A1L543C38) / 5, 0)</f>
        <v>10.5672</v>
      </c>
      <c r="EV10" s="16" t="s">
        <v>3140</v>
      </c>
      <c r="EW10" s="18">
        <f>IF(RUN_YEARS &gt; 4,(A1L543C3 + A1L543C12 + A1L543C21 + A1L543C30 + A1L543C39) / 5, 0)</f>
        <v>6.7678000000000011</v>
      </c>
      <c r="EX10" s="16" t="s">
        <v>3141</v>
      </c>
      <c r="EY10" s="18">
        <f>IF(RUN_YEARS &gt; 4,(A1L543C4 + A1L543C13 + A1L543C22 + A1L543C31 + A1L543C40) / 5, 0)</f>
        <v>14.135</v>
      </c>
      <c r="EZ10" s="16" t="s">
        <v>3142</v>
      </c>
      <c r="FA10" s="18">
        <f>IF(RUN_YEARS &gt; 4,(A1L543C5 + A1L543C14 + A1L543C23 + A1L543C32 + A1L543C41) / 5, 0)</f>
        <v>19.117000000000001</v>
      </c>
      <c r="FB10" s="16" t="s">
        <v>3143</v>
      </c>
      <c r="FC10" s="18">
        <f>IF(RUN_YEARS &gt; 4,(A1L543C6 + A1L543C15 + A1L543C24 + A1L543C33 + A1L543C42) / 5, 0)</f>
        <v>45.605000000000004</v>
      </c>
      <c r="FD10" s="16" t="s">
        <v>3144</v>
      </c>
      <c r="FE10" s="18">
        <f>IF(RUN_YEARS &gt; 4,(A1L543C7 + A1L543C16 + A1L543C25 + A1L543C34 + A1L543C43) / 5, 0)</f>
        <v>32.361000000000004</v>
      </c>
      <c r="FF10" s="16" t="s">
        <v>3145</v>
      </c>
      <c r="FG10" s="18">
        <f>IF(A1L543C77 &lt;&gt; 0,A1L543C78 / A1L543C77,0)</f>
        <v>2.3855730501647749</v>
      </c>
      <c r="FH10" s="16" t="s">
        <v>3146</v>
      </c>
      <c r="FI10" s="18">
        <f>IF(A1L543C80 = 0,A1L556C80, A1L543C80)</f>
        <v>2.3855730501647749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8.1969999999999992</v>
      </c>
      <c r="F11" s="16" t="s">
        <v>2959</v>
      </c>
      <c r="G11" s="6">
        <v>2.867</v>
      </c>
      <c r="H11" s="16" t="s">
        <v>2959</v>
      </c>
      <c r="I11" s="6">
        <v>17.856000000000002</v>
      </c>
      <c r="J11" s="16" t="s">
        <v>2959</v>
      </c>
      <c r="K11" s="6">
        <v>4.2089999999999996</v>
      </c>
      <c r="L11" s="16" t="s">
        <v>3147</v>
      </c>
      <c r="M11" s="1">
        <f>(A1L544C1 * 2 + A1L544C2 + A1L544C3)</f>
        <v>37.117000000000004</v>
      </c>
      <c r="N11" s="16" t="s">
        <v>3148</v>
      </c>
      <c r="O11" s="1">
        <f>(A1L544C4 * 2 + A1L544C2 + A1L544C3)</f>
        <v>29.141000000000002</v>
      </c>
      <c r="P11" s="16" t="s">
        <v>3149</v>
      </c>
      <c r="Q11" s="1">
        <f>(A1L544C1 + A1L544C2 + A1L544C3 + A1L544C4)</f>
        <v>33.129000000000005</v>
      </c>
      <c r="R11" s="16" t="s">
        <v>3150</v>
      </c>
      <c r="S11" s="18">
        <f>IF(A1L544C5 &lt;&gt; 0,A1L544C6 / A1L544C5,0)</f>
        <v>0.78511194331438416</v>
      </c>
      <c r="T11" s="16" t="s">
        <v>3151</v>
      </c>
      <c r="U11" s="18">
        <f>IF(A1L544C8 = 0,A1L556C8, A1L544C8)</f>
        <v>0.78511194331438416</v>
      </c>
      <c r="V11" s="16" t="s">
        <v>2965</v>
      </c>
      <c r="W11" s="6">
        <v>5.0659999999999998</v>
      </c>
      <c r="X11" s="16" t="s">
        <v>2965</v>
      </c>
      <c r="Y11" s="6">
        <v>3.7639999999999998</v>
      </c>
      <c r="Z11" s="16" t="s">
        <v>2965</v>
      </c>
      <c r="AA11" s="6">
        <v>18.928000000000001</v>
      </c>
      <c r="AB11" s="16" t="s">
        <v>2965</v>
      </c>
      <c r="AC11" s="6">
        <v>10.025</v>
      </c>
      <c r="AD11" s="16" t="s">
        <v>3152</v>
      </c>
      <c r="AE11" s="1">
        <f>(A1L544C10 * 2 + A1L544C11 + A1L544C12)</f>
        <v>32.823999999999998</v>
      </c>
      <c r="AF11" s="16" t="s">
        <v>3153</v>
      </c>
      <c r="AG11" s="1">
        <f>(A1L544C13 * 2 + A1L544C11 + A1L544C12)</f>
        <v>42.742000000000004</v>
      </c>
      <c r="AH11" s="16" t="s">
        <v>3154</v>
      </c>
      <c r="AI11" s="1">
        <f>(A1L544C10 + A1L544C11 + A1L544C12 + A1L544C13)</f>
        <v>37.783000000000001</v>
      </c>
      <c r="AJ11" s="16" t="s">
        <v>3155</v>
      </c>
      <c r="AK11" s="18">
        <f>IF(A1L544C14 &lt;&gt; 0,A1L544C15 / A1L544C14,0)</f>
        <v>1.3021569583231785</v>
      </c>
      <c r="AL11" s="16" t="s">
        <v>3156</v>
      </c>
      <c r="AM11" s="18">
        <f>IF(A1L544C17 = 0,A1L556C17, A1L544C17)</f>
        <v>1.3021569583231785</v>
      </c>
      <c r="AN11" s="16" t="s">
        <v>2971</v>
      </c>
      <c r="AO11" s="6">
        <v>8.7390000000000008</v>
      </c>
      <c r="AP11" s="16" t="s">
        <v>2971</v>
      </c>
      <c r="AQ11" s="6">
        <v>4.09</v>
      </c>
      <c r="AR11" s="16" t="s">
        <v>2971</v>
      </c>
      <c r="AS11" s="6">
        <v>24.170999999999999</v>
      </c>
      <c r="AT11" s="16" t="s">
        <v>2971</v>
      </c>
      <c r="AU11" s="6">
        <v>15.951000000000001</v>
      </c>
      <c r="AV11" s="16" t="s">
        <v>3157</v>
      </c>
      <c r="AW11" s="1">
        <f>(A1L544C19 * 2 + A1L544C20 + A1L544C21)</f>
        <v>45.739000000000004</v>
      </c>
      <c r="AX11" s="16" t="s">
        <v>3158</v>
      </c>
      <c r="AY11" s="1">
        <f>(A1L544C22 * 2 + A1L544C20 + A1L544C21)</f>
        <v>60.163000000000004</v>
      </c>
      <c r="AZ11" s="16" t="s">
        <v>3159</v>
      </c>
      <c r="BA11" s="1">
        <f>(A1L544C19 + A1L544C20 + A1L544C21 + A1L544C22)</f>
        <v>52.951000000000001</v>
      </c>
      <c r="BB11" s="16" t="s">
        <v>3160</v>
      </c>
      <c r="BC11" s="18">
        <f>IF(A1L544C23 &lt;&gt; 0,A1L544C24 / A1L544C23,0)</f>
        <v>1.315354511467238</v>
      </c>
      <c r="BD11" s="16" t="s">
        <v>3161</v>
      </c>
      <c r="BE11" s="18">
        <f>IF(A1L544C26 = 0,A1L556C26, A1L544C26)</f>
        <v>1.315354511467238</v>
      </c>
      <c r="BF11" s="16" t="s">
        <v>2977</v>
      </c>
      <c r="BG11" s="6">
        <v>10.375999999999999</v>
      </c>
      <c r="BH11" s="16" t="s">
        <v>2977</v>
      </c>
      <c r="BI11" s="6">
        <v>5.9649999999999999</v>
      </c>
      <c r="BJ11" s="16" t="s">
        <v>2977</v>
      </c>
      <c r="BK11" s="6">
        <v>28.021999999999998</v>
      </c>
      <c r="BL11" s="16" t="s">
        <v>2977</v>
      </c>
      <c r="BM11" s="6">
        <v>21.449000000000002</v>
      </c>
      <c r="BN11" s="16" t="s">
        <v>3162</v>
      </c>
      <c r="BO11" s="1">
        <f>(A1L544C28 * 2 + A1L544C29 + A1L544C30)</f>
        <v>54.738999999999997</v>
      </c>
      <c r="BP11" s="16" t="s">
        <v>3163</v>
      </c>
      <c r="BQ11" s="1">
        <f>(A1L544C31 * 2 + A1L544C29 + A1L544C30)</f>
        <v>76.884999999999991</v>
      </c>
      <c r="BR11" s="16" t="s">
        <v>3164</v>
      </c>
      <c r="BS11" s="1">
        <f>(A1L544C28 + A1L544C29 + A1L544C30 + A1L544C31)</f>
        <v>65.811999999999998</v>
      </c>
      <c r="BT11" s="16" t="s">
        <v>3165</v>
      </c>
      <c r="BU11" s="18">
        <f>IF(A1L544C32 &lt;&gt; 0,A1L544C33 / A1L544C32,0)</f>
        <v>1.4045744350463105</v>
      </c>
      <c r="BV11" s="16" t="s">
        <v>3166</v>
      </c>
      <c r="BW11" s="18">
        <f>IF(A1L544C35 = 0,A1L556C35, A1L544C35)</f>
        <v>1.4045744350463105</v>
      </c>
      <c r="BX11" s="16" t="s">
        <v>2983</v>
      </c>
      <c r="BY11" s="6">
        <v>8.641</v>
      </c>
      <c r="BZ11" s="16" t="s">
        <v>2983</v>
      </c>
      <c r="CA11" s="6">
        <v>6.4189999999999996</v>
      </c>
      <c r="CB11" s="16" t="s">
        <v>2983</v>
      </c>
      <c r="CC11" s="6">
        <v>30.538</v>
      </c>
      <c r="CD11" s="16" t="s">
        <v>2983</v>
      </c>
      <c r="CE11" s="6">
        <v>4.931</v>
      </c>
      <c r="CF11" s="16" t="s">
        <v>3167</v>
      </c>
      <c r="CG11" s="1">
        <f>(A1L544C37 * 2 + A1L544C38 + A1L544C39)</f>
        <v>54.239000000000004</v>
      </c>
      <c r="CH11" s="16" t="s">
        <v>3168</v>
      </c>
      <c r="CI11" s="1">
        <f>(A1L544C40 * 2 + A1L544C38 + A1L544C39)</f>
        <v>46.819000000000003</v>
      </c>
      <c r="CJ11" s="16" t="s">
        <v>3169</v>
      </c>
      <c r="CK11" s="1">
        <f>(A1L544C37 + A1L544C38 + A1L544C39 + A1L544C40)</f>
        <v>50.528999999999996</v>
      </c>
      <c r="CL11" s="16" t="s">
        <v>3170</v>
      </c>
      <c r="CM11" s="18">
        <f>IF(A1L544C41 &lt;&gt; 0,A1L544C42 / A1L544C41,0)</f>
        <v>0.86319806781098474</v>
      </c>
      <c r="CN11" s="16" t="s">
        <v>3171</v>
      </c>
      <c r="CO11" s="18">
        <f>IF(A1L544C44 = 0,A1L556C44, A1L544C44)</f>
        <v>0.86319806781098474</v>
      </c>
      <c r="CP11" s="16" t="s">
        <v>3172</v>
      </c>
      <c r="CQ11" s="18">
        <f>IF(RUN_YEARS &gt; 1,(A1L544C1 + A1L544C10) / 2, 0)</f>
        <v>6.6314999999999991</v>
      </c>
      <c r="CR11" s="16" t="s">
        <v>3173</v>
      </c>
      <c r="CS11" s="18">
        <f>IF(RUN_YEARS &gt; 1,(A1L544C2 + A1L544C11) / 2, 0)</f>
        <v>3.3155000000000001</v>
      </c>
      <c r="CT11" s="16" t="s">
        <v>3174</v>
      </c>
      <c r="CU11" s="18">
        <f>IF(RUN_YEARS &gt; 1,(A1L544C3 + A1L544C12) / 2, 0)</f>
        <v>18.392000000000003</v>
      </c>
      <c r="CV11" s="16" t="s">
        <v>3175</v>
      </c>
      <c r="CW11" s="18">
        <f>IF(RUN_YEARS &gt; 1,(A1L544C4 + A1L544C13) / 2, 0)</f>
        <v>7.117</v>
      </c>
      <c r="CX11" s="16" t="s">
        <v>3176</v>
      </c>
      <c r="CY11" s="18">
        <f>IF(RUN_YEARS &gt; 1,(A1L544C5 + A1L544C14) / 2, 0)</f>
        <v>34.970500000000001</v>
      </c>
      <c r="CZ11" s="16" t="s">
        <v>3177</v>
      </c>
      <c r="DA11" s="18">
        <f>IF(RUN_YEARS &gt; 1,(A1L544C6 + A1L544C15) / 2, 0)</f>
        <v>35.941500000000005</v>
      </c>
      <c r="DB11" s="16" t="s">
        <v>3178</v>
      </c>
      <c r="DC11" s="18">
        <f>IF(RUN_YEARS &gt; 1,(A1L544C7 + A1L544C16) / 2, 0)</f>
        <v>35.456000000000003</v>
      </c>
      <c r="DD11" s="16" t="s">
        <v>3179</v>
      </c>
      <c r="DE11" s="18">
        <f>IF(A1L544C50 &lt;&gt; 0,A1L544C51 / A1L544C50,0)</f>
        <v>1.0277662601335413</v>
      </c>
      <c r="DF11" s="16" t="s">
        <v>3180</v>
      </c>
      <c r="DG11" s="18">
        <f>IF(A1L544C53 = 0,A1L556C53, A1L544C53)</f>
        <v>1.0277662601335413</v>
      </c>
      <c r="DH11" s="16" t="s">
        <v>3181</v>
      </c>
      <c r="DI11" s="18">
        <f>IF(RUN_YEARS &gt; 2,(A1L544C1 + A1L544C10 + A1L544C19) / 3, 0)</f>
        <v>7.3339999999999996</v>
      </c>
      <c r="DJ11" s="16" t="s">
        <v>3182</v>
      </c>
      <c r="DK11" s="18">
        <f>IF(RUN_YEARS &gt; 2,(A1L544C2 + A1L544C11 + A1L544C20) / 3, 0)</f>
        <v>3.5736666666666665</v>
      </c>
      <c r="DL11" s="16" t="s">
        <v>3183</v>
      </c>
      <c r="DM11" s="18">
        <f>IF(RUN_YEARS &gt; 2,(A1L544C3 + A1L544C12 + A1L544C21) / 3, 0)</f>
        <v>20.318333333333335</v>
      </c>
      <c r="DN11" s="16" t="s">
        <v>3184</v>
      </c>
      <c r="DO11" s="18">
        <f>IF(RUN_YEARS &gt; 2,(A1L544C4 + A1L544C13 + A1L544C22) / 3, 0)</f>
        <v>10.061666666666667</v>
      </c>
      <c r="DP11" s="16" t="s">
        <v>3185</v>
      </c>
      <c r="DQ11" s="18">
        <f>IF(RUN_YEARS &gt; 2,(A1L544C5 + A1L544C14 + A1L544C23) / 3, 0)</f>
        <v>38.56</v>
      </c>
      <c r="DR11" s="16" t="s">
        <v>3186</v>
      </c>
      <c r="DS11" s="18">
        <f>IF(RUN_YEARS &gt; 2,(A1L544C6 + A1L544C15 + A1L544C24) / 3, 0)</f>
        <v>44.015333333333338</v>
      </c>
      <c r="DT11" s="16" t="s">
        <v>3187</v>
      </c>
      <c r="DU11" s="18">
        <f>IF(RUN_YEARS &gt; 2,(A1L544C7 + A1L544C16 + A1L544C25) / 3, 0)</f>
        <v>41.287666666666667</v>
      </c>
      <c r="DV11" s="16" t="s">
        <v>3188</v>
      </c>
      <c r="DW11" s="18">
        <f>IF(A1L544C59 &lt;&gt; 0,A1L544C60 / A1L544C59,0)</f>
        <v>1.1414764868603042</v>
      </c>
      <c r="DX11" s="16" t="s">
        <v>3189</v>
      </c>
      <c r="DY11" s="18">
        <f>IF(A1L544C62 = 0,A1L556C62, A1L544C62)</f>
        <v>1.1414764868603042</v>
      </c>
      <c r="DZ11" s="16" t="s">
        <v>3190</v>
      </c>
      <c r="EA11" s="18">
        <f>IF(RUN_YEARS &gt; 3,(A1L544C1 + A1L544C10 + A1L544C19 + A1L544C28) / 4, 0)</f>
        <v>8.0945</v>
      </c>
      <c r="EB11" s="16" t="s">
        <v>3191</v>
      </c>
      <c r="EC11" s="18">
        <f>IF(RUN_YEARS &gt; 3,(A1L544C2 + A1L544C11 + A1L544C20 + A1L544C29) / 4, 0)</f>
        <v>4.1715</v>
      </c>
      <c r="ED11" s="16" t="s">
        <v>3192</v>
      </c>
      <c r="EE11" s="18">
        <f>IF(RUN_YEARS &gt; 3,(A1L544C3 + A1L544C12 + A1L544C21 + A1L544C30) / 4, 0)</f>
        <v>22.244250000000001</v>
      </c>
      <c r="EF11" s="16" t="s">
        <v>3193</v>
      </c>
      <c r="EG11" s="18">
        <f>IF(RUN_YEARS &gt; 3,(A1L544C4 + A1L544C13 + A1L544C22 + A1L544C31) / 4, 0)</f>
        <v>12.9085</v>
      </c>
      <c r="EH11" s="16" t="s">
        <v>3194</v>
      </c>
      <c r="EI11" s="18">
        <f>IF(RUN_YEARS &gt; 3,(A1L544C5 + A1L544C14 + A1L544C23 + A1L544C32) / 4, 0)</f>
        <v>42.604750000000003</v>
      </c>
      <c r="EJ11" s="16" t="s">
        <v>3195</v>
      </c>
      <c r="EK11" s="18">
        <f>IF(RUN_YEARS &gt; 3,(A1L544C6 + A1L544C15 + A1L544C24 + A1L544C33) / 4, 0)</f>
        <v>52.232750000000003</v>
      </c>
      <c r="EL11" s="16" t="s">
        <v>3196</v>
      </c>
      <c r="EM11" s="18">
        <f>IF(RUN_YEARS &gt; 3,(A1L544C7 + A1L544C16 + A1L544C25 + A1L544C34) / 4, 0)</f>
        <v>47.418750000000003</v>
      </c>
      <c r="EN11" s="16" t="s">
        <v>3197</v>
      </c>
      <c r="EO11" s="18">
        <f>IF(A1L544C68 &lt;&gt; 0,A1L544C69 / A1L544C68,0)</f>
        <v>1.2259841919034848</v>
      </c>
      <c r="EP11" s="16" t="s">
        <v>3198</v>
      </c>
      <c r="EQ11" s="18">
        <f>IF(A1L544C71 = 0,A1L556C71, A1L544C71)</f>
        <v>1.2259841919034848</v>
      </c>
      <c r="ER11" s="16" t="s">
        <v>3199</v>
      </c>
      <c r="ES11" s="18">
        <f>IF(RUN_YEARS &gt; 4,(A1L544C1 + A1L544C10 + A1L544C19 + A1L544C28 + A1L544C37) / 5, 0)</f>
        <v>8.2037999999999993</v>
      </c>
      <c r="ET11" s="16" t="s">
        <v>3200</v>
      </c>
      <c r="EU11" s="18">
        <f>IF(RUN_YEARS &gt; 4,(A1L544C2 + A1L544C11 + A1L544C20 + A1L544C29 + A1L544C38) / 5, 0)</f>
        <v>4.6210000000000004</v>
      </c>
      <c r="EV11" s="16" t="s">
        <v>3201</v>
      </c>
      <c r="EW11" s="18">
        <f>IF(RUN_YEARS &gt; 4,(A1L544C3 + A1L544C12 + A1L544C21 + A1L544C30 + A1L544C39) / 5, 0)</f>
        <v>23.902999999999999</v>
      </c>
      <c r="EX11" s="16" t="s">
        <v>3202</v>
      </c>
      <c r="EY11" s="18">
        <f>IF(RUN_YEARS &gt; 4,(A1L544C4 + A1L544C13 + A1L544C22 + A1L544C31 + A1L544C40) / 5, 0)</f>
        <v>11.312999999999999</v>
      </c>
      <c r="EZ11" s="16" t="s">
        <v>3203</v>
      </c>
      <c r="FA11" s="18">
        <f>IF(RUN_YEARS &gt; 4,(A1L544C5 + A1L544C14 + A1L544C23 + A1L544C32 + A1L544C41) / 5, 0)</f>
        <v>44.931600000000003</v>
      </c>
      <c r="FB11" s="16" t="s">
        <v>3204</v>
      </c>
      <c r="FC11" s="18">
        <f>IF(RUN_YEARS &gt; 4,(A1L544C6 + A1L544C15 + A1L544C24 + A1L544C33 + A1L544C42) / 5, 0)</f>
        <v>51.15</v>
      </c>
      <c r="FD11" s="16" t="s">
        <v>3205</v>
      </c>
      <c r="FE11" s="18">
        <f>IF(RUN_YEARS &gt; 4,(A1L544C7 + A1L544C16 + A1L544C25 + A1L544C34 + A1L544C43) / 5, 0)</f>
        <v>48.040800000000004</v>
      </c>
      <c r="FF11" s="16" t="s">
        <v>3206</v>
      </c>
      <c r="FG11" s="18">
        <f>IF(A1L544C77 &lt;&gt; 0,A1L544C78 / A1L544C77,0)</f>
        <v>1.1383970301524984</v>
      </c>
      <c r="FH11" s="16" t="s">
        <v>3207</v>
      </c>
      <c r="FI11" s="18">
        <f>IF(A1L544C80 = 0,A1L556C80, A1L544C80)</f>
        <v>1.1383970301524984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2.2599999999999998</v>
      </c>
      <c r="F12" s="16" t="s">
        <v>2959</v>
      </c>
      <c r="G12" s="6">
        <v>1.998</v>
      </c>
      <c r="H12" s="16" t="s">
        <v>2959</v>
      </c>
      <c r="I12" s="6">
        <v>3.0659999999999998</v>
      </c>
      <c r="J12" s="16" t="s">
        <v>2959</v>
      </c>
      <c r="K12" s="6">
        <v>1.5780000000000001</v>
      </c>
      <c r="L12" s="16" t="s">
        <v>3208</v>
      </c>
      <c r="M12" s="1">
        <f>(A1L545C1 * 2 + A1L545C2 + A1L545C3)</f>
        <v>9.5839999999999996</v>
      </c>
      <c r="N12" s="16" t="s">
        <v>3209</v>
      </c>
      <c r="O12" s="1">
        <f>(A1L545C4 * 2 + A1L545C2 + A1L545C3)</f>
        <v>8.2199999999999989</v>
      </c>
      <c r="P12" s="16" t="s">
        <v>3210</v>
      </c>
      <c r="Q12" s="1">
        <f>(A1L545C1 + A1L545C2 + A1L545C3 + A1L545C4)</f>
        <v>8.9019999999999992</v>
      </c>
      <c r="R12" s="16" t="s">
        <v>3211</v>
      </c>
      <c r="S12" s="18">
        <f>IF(A1L545C5 &lt;&gt; 0,A1L545C6 / A1L545C5,0)</f>
        <v>0.85767946577629373</v>
      </c>
      <c r="T12" s="16" t="s">
        <v>3212</v>
      </c>
      <c r="U12" s="18">
        <f>IF(A1L545C8 = 0,A1L556C8, A1L545C8)</f>
        <v>0.85767946577629373</v>
      </c>
      <c r="V12" s="16" t="s">
        <v>2965</v>
      </c>
      <c r="W12" s="6">
        <v>4.7649999999999997</v>
      </c>
      <c r="X12" s="16" t="s">
        <v>2965</v>
      </c>
      <c r="Y12" s="6">
        <v>3.0880000000000001</v>
      </c>
      <c r="Z12" s="16" t="s">
        <v>2965</v>
      </c>
      <c r="AA12" s="6">
        <v>5.3079999999999998</v>
      </c>
      <c r="AB12" s="16" t="s">
        <v>2965</v>
      </c>
      <c r="AC12" s="6">
        <v>1.615</v>
      </c>
      <c r="AD12" s="16" t="s">
        <v>3213</v>
      </c>
      <c r="AE12" s="1">
        <f>(A1L545C10 * 2 + A1L545C11 + A1L545C12)</f>
        <v>17.925999999999998</v>
      </c>
      <c r="AF12" s="16" t="s">
        <v>3214</v>
      </c>
      <c r="AG12" s="1">
        <f>(A1L545C13 * 2 + A1L545C11 + A1L545C12)</f>
        <v>11.625999999999999</v>
      </c>
      <c r="AH12" s="16" t="s">
        <v>3215</v>
      </c>
      <c r="AI12" s="1">
        <f>(A1L545C10 + A1L545C11 + A1L545C12 + A1L545C13)</f>
        <v>14.776</v>
      </c>
      <c r="AJ12" s="16" t="s">
        <v>3216</v>
      </c>
      <c r="AK12" s="18">
        <f>IF(A1L545C14 &lt;&gt; 0,A1L545C15 / A1L545C14,0)</f>
        <v>0.64855517125962292</v>
      </c>
      <c r="AL12" s="16" t="s">
        <v>3217</v>
      </c>
      <c r="AM12" s="18">
        <f>IF(A1L545C17 = 0,A1L556C17, A1L545C17)</f>
        <v>0.64855517125962292</v>
      </c>
      <c r="AN12" s="16" t="s">
        <v>2971</v>
      </c>
      <c r="AO12" s="6">
        <v>4.1189999999999998</v>
      </c>
      <c r="AP12" s="16" t="s">
        <v>2971</v>
      </c>
      <c r="AQ12" s="6">
        <v>3.1629999999999998</v>
      </c>
      <c r="AR12" s="16" t="s">
        <v>2971</v>
      </c>
      <c r="AS12" s="6">
        <v>6.2</v>
      </c>
      <c r="AT12" s="16" t="s">
        <v>2971</v>
      </c>
      <c r="AU12" s="6">
        <v>1.8140000000000001</v>
      </c>
      <c r="AV12" s="16" t="s">
        <v>3218</v>
      </c>
      <c r="AW12" s="1">
        <f>(A1L545C19 * 2 + A1L545C20 + A1L545C21)</f>
        <v>17.600999999999999</v>
      </c>
      <c r="AX12" s="16" t="s">
        <v>3219</v>
      </c>
      <c r="AY12" s="1">
        <f>(A1L545C22 * 2 + A1L545C20 + A1L545C21)</f>
        <v>12.991</v>
      </c>
      <c r="AZ12" s="16" t="s">
        <v>3220</v>
      </c>
      <c r="BA12" s="1">
        <f>(A1L545C19 + A1L545C20 + A1L545C21 + A1L545C22)</f>
        <v>15.295999999999999</v>
      </c>
      <c r="BB12" s="16" t="s">
        <v>3221</v>
      </c>
      <c r="BC12" s="18">
        <f>IF(A1L545C23 &lt;&gt; 0,A1L545C24 / A1L545C23,0)</f>
        <v>0.73808306346230335</v>
      </c>
      <c r="BD12" s="16" t="s">
        <v>3222</v>
      </c>
      <c r="BE12" s="18">
        <f>IF(A1L545C26 = 0,A1L556C26, A1L545C26)</f>
        <v>0.73808306346230335</v>
      </c>
      <c r="BF12" s="16" t="s">
        <v>2977</v>
      </c>
      <c r="BG12" s="6">
        <v>3.2759999999999998</v>
      </c>
      <c r="BH12" s="16" t="s">
        <v>2977</v>
      </c>
      <c r="BI12" s="6">
        <v>4.0039999999999996</v>
      </c>
      <c r="BJ12" s="16" t="s">
        <v>2977</v>
      </c>
      <c r="BK12" s="6">
        <v>8.16</v>
      </c>
      <c r="BL12" s="16" t="s">
        <v>2977</v>
      </c>
      <c r="BM12" s="6">
        <v>1.859</v>
      </c>
      <c r="BN12" s="16" t="s">
        <v>3223</v>
      </c>
      <c r="BO12" s="1">
        <f>(A1L545C28 * 2 + A1L545C29 + A1L545C30)</f>
        <v>18.716000000000001</v>
      </c>
      <c r="BP12" s="16" t="s">
        <v>3224</v>
      </c>
      <c r="BQ12" s="1">
        <f>(A1L545C31 * 2 + A1L545C29 + A1L545C30)</f>
        <v>15.882</v>
      </c>
      <c r="BR12" s="16" t="s">
        <v>3225</v>
      </c>
      <c r="BS12" s="1">
        <f>(A1L545C28 + A1L545C29 + A1L545C30 + A1L545C31)</f>
        <v>17.298999999999999</v>
      </c>
      <c r="BT12" s="16" t="s">
        <v>3226</v>
      </c>
      <c r="BU12" s="18">
        <f>IF(A1L545C32 &lt;&gt; 0,A1L545C33 / A1L545C32,0)</f>
        <v>0.8485787561444752</v>
      </c>
      <c r="BV12" s="16" t="s">
        <v>3227</v>
      </c>
      <c r="BW12" s="18">
        <f>IF(A1L545C35 = 0,A1L556C35, A1L545C35)</f>
        <v>0.8485787561444752</v>
      </c>
      <c r="BX12" s="16" t="s">
        <v>2983</v>
      </c>
      <c r="BY12" s="6">
        <v>2.8580000000000001</v>
      </c>
      <c r="BZ12" s="16" t="s">
        <v>2983</v>
      </c>
      <c r="CA12" s="6">
        <v>4.726</v>
      </c>
      <c r="CB12" s="16" t="s">
        <v>2983</v>
      </c>
      <c r="CC12" s="6">
        <v>9.8529999999999998</v>
      </c>
      <c r="CD12" s="16" t="s">
        <v>2983</v>
      </c>
      <c r="CE12" s="6">
        <v>2.177</v>
      </c>
      <c r="CF12" s="16" t="s">
        <v>3228</v>
      </c>
      <c r="CG12" s="1">
        <f>(A1L545C37 * 2 + A1L545C38 + A1L545C39)</f>
        <v>20.295000000000002</v>
      </c>
      <c r="CH12" s="16" t="s">
        <v>3229</v>
      </c>
      <c r="CI12" s="1">
        <f>(A1L545C40 * 2 + A1L545C38 + A1L545C39)</f>
        <v>18.933</v>
      </c>
      <c r="CJ12" s="16" t="s">
        <v>3230</v>
      </c>
      <c r="CK12" s="1">
        <f>(A1L545C37 + A1L545C38 + A1L545C39 + A1L545C40)</f>
        <v>19.613999999999997</v>
      </c>
      <c r="CL12" s="16" t="s">
        <v>3231</v>
      </c>
      <c r="CM12" s="18">
        <f>IF(A1L545C41 &lt;&gt; 0,A1L545C42 / A1L545C41,0)</f>
        <v>0.93288987435328885</v>
      </c>
      <c r="CN12" s="16" t="s">
        <v>3232</v>
      </c>
      <c r="CO12" s="18">
        <f>IF(A1L545C44 = 0,A1L556C44, A1L545C44)</f>
        <v>0.93288987435328885</v>
      </c>
      <c r="CP12" s="16" t="s">
        <v>3233</v>
      </c>
      <c r="CQ12" s="18">
        <f>IF(RUN_YEARS &gt; 1,(A1L545C1 + A1L545C10) / 2, 0)</f>
        <v>3.5124999999999997</v>
      </c>
      <c r="CR12" s="16" t="s">
        <v>3234</v>
      </c>
      <c r="CS12" s="18">
        <f>IF(RUN_YEARS &gt; 1,(A1L545C2 + A1L545C11) / 2, 0)</f>
        <v>2.5430000000000001</v>
      </c>
      <c r="CT12" s="16" t="s">
        <v>3235</v>
      </c>
      <c r="CU12" s="18">
        <f>IF(RUN_YEARS &gt; 1,(A1L545C3 + A1L545C12) / 2, 0)</f>
        <v>4.1869999999999994</v>
      </c>
      <c r="CV12" s="16" t="s">
        <v>3236</v>
      </c>
      <c r="CW12" s="18">
        <f>IF(RUN_YEARS &gt; 1,(A1L545C4 + A1L545C13) / 2, 0)</f>
        <v>1.5965</v>
      </c>
      <c r="CX12" s="16" t="s">
        <v>3237</v>
      </c>
      <c r="CY12" s="18">
        <f>IF(RUN_YEARS &gt; 1,(A1L545C5 + A1L545C14) / 2, 0)</f>
        <v>13.754999999999999</v>
      </c>
      <c r="CZ12" s="16" t="s">
        <v>3238</v>
      </c>
      <c r="DA12" s="18">
        <f>IF(RUN_YEARS &gt; 1,(A1L545C6 + A1L545C15) / 2, 0)</f>
        <v>9.9229999999999983</v>
      </c>
      <c r="DB12" s="16" t="s">
        <v>3239</v>
      </c>
      <c r="DC12" s="18">
        <f>IF(RUN_YEARS &gt; 1,(A1L545C7 + A1L545C16) / 2, 0)</f>
        <v>11.838999999999999</v>
      </c>
      <c r="DD12" s="16" t="s">
        <v>3240</v>
      </c>
      <c r="DE12" s="18">
        <f>IF(A1L545C50 &lt;&gt; 0,A1L545C51 / A1L545C50,0)</f>
        <v>0.72141039621955649</v>
      </c>
      <c r="DF12" s="16" t="s">
        <v>3241</v>
      </c>
      <c r="DG12" s="18">
        <f>IF(A1L545C53 = 0,A1L556C53, A1L545C53)</f>
        <v>0.72141039621955649</v>
      </c>
      <c r="DH12" s="16" t="s">
        <v>3242</v>
      </c>
      <c r="DI12" s="18">
        <f>IF(RUN_YEARS &gt; 2,(A1L545C1 + A1L545C10 + A1L545C19) / 3, 0)</f>
        <v>3.7146666666666661</v>
      </c>
      <c r="DJ12" s="16" t="s">
        <v>3243</v>
      </c>
      <c r="DK12" s="18">
        <f>IF(RUN_YEARS &gt; 2,(A1L545C2 + A1L545C11 + A1L545C20) / 3, 0)</f>
        <v>2.7496666666666667</v>
      </c>
      <c r="DL12" s="16" t="s">
        <v>3244</v>
      </c>
      <c r="DM12" s="18">
        <f>IF(RUN_YEARS &gt; 2,(A1L545C3 + A1L545C12 + A1L545C21) / 3, 0)</f>
        <v>4.8579999999999997</v>
      </c>
      <c r="DN12" s="16" t="s">
        <v>3245</v>
      </c>
      <c r="DO12" s="18">
        <f>IF(RUN_YEARS &gt; 2,(A1L545C4 + A1L545C13 + A1L545C22) / 3, 0)</f>
        <v>1.6689999999999998</v>
      </c>
      <c r="DP12" s="16" t="s">
        <v>3246</v>
      </c>
      <c r="DQ12" s="18">
        <f>IF(RUN_YEARS &gt; 2,(A1L545C5 + A1L545C14 + A1L545C23) / 3, 0)</f>
        <v>15.036999999999999</v>
      </c>
      <c r="DR12" s="16" t="s">
        <v>3247</v>
      </c>
      <c r="DS12" s="18">
        <f>IF(RUN_YEARS &gt; 2,(A1L545C6 + A1L545C15 + A1L545C24) / 3, 0)</f>
        <v>10.945666666666666</v>
      </c>
      <c r="DT12" s="16" t="s">
        <v>3248</v>
      </c>
      <c r="DU12" s="18">
        <f>IF(RUN_YEARS &gt; 2,(A1L545C7 + A1L545C16 + A1L545C25) / 3, 0)</f>
        <v>12.991333333333332</v>
      </c>
      <c r="DV12" s="16" t="s">
        <v>3249</v>
      </c>
      <c r="DW12" s="18">
        <f>IF(A1L545C59 &lt;&gt; 0,A1L545C60 / A1L545C59,0)</f>
        <v>0.72791558599898032</v>
      </c>
      <c r="DX12" s="16" t="s">
        <v>3250</v>
      </c>
      <c r="DY12" s="18">
        <f>IF(A1L545C62 = 0,A1L556C62, A1L545C62)</f>
        <v>0.72791558599898032</v>
      </c>
      <c r="DZ12" s="16" t="s">
        <v>3251</v>
      </c>
      <c r="EA12" s="18">
        <f>IF(RUN_YEARS &gt; 3,(A1L545C1 + A1L545C10 + A1L545C19 + A1L545C28) / 4, 0)</f>
        <v>3.6049999999999995</v>
      </c>
      <c r="EB12" s="16" t="s">
        <v>3252</v>
      </c>
      <c r="EC12" s="18">
        <f>IF(RUN_YEARS &gt; 3,(A1L545C2 + A1L545C11 + A1L545C20 + A1L545C29) / 4, 0)</f>
        <v>3.06325</v>
      </c>
      <c r="ED12" s="16" t="s">
        <v>3253</v>
      </c>
      <c r="EE12" s="18">
        <f>IF(RUN_YEARS &gt; 3,(A1L545C3 + A1L545C12 + A1L545C21 + A1L545C30) / 4, 0)</f>
        <v>5.6834999999999996</v>
      </c>
      <c r="EF12" s="16" t="s">
        <v>3254</v>
      </c>
      <c r="EG12" s="18">
        <f>IF(RUN_YEARS &gt; 3,(A1L545C4 + A1L545C13 + A1L545C22 + A1L545C31) / 4, 0)</f>
        <v>1.7164999999999999</v>
      </c>
      <c r="EH12" s="16" t="s">
        <v>3255</v>
      </c>
      <c r="EI12" s="18">
        <f>IF(RUN_YEARS &gt; 3,(A1L545C5 + A1L545C14 + A1L545C23 + A1L545C32) / 4, 0)</f>
        <v>15.95675</v>
      </c>
      <c r="EJ12" s="16" t="s">
        <v>3256</v>
      </c>
      <c r="EK12" s="18">
        <f>IF(RUN_YEARS &gt; 3,(A1L545C6 + A1L545C15 + A1L545C24 + A1L545C33) / 4, 0)</f>
        <v>12.179749999999999</v>
      </c>
      <c r="EL12" s="16" t="s">
        <v>3257</v>
      </c>
      <c r="EM12" s="18">
        <f>IF(RUN_YEARS &gt; 3,(A1L545C7 + A1L545C16 + A1L545C25 + A1L545C34) / 4, 0)</f>
        <v>14.068249999999999</v>
      </c>
      <c r="EN12" s="16" t="s">
        <v>3258</v>
      </c>
      <c r="EO12" s="18">
        <f>IF(A1L545C68 &lt;&gt; 0,A1L545C69 / A1L545C68,0)</f>
        <v>0.76329766399799448</v>
      </c>
      <c r="EP12" s="16" t="s">
        <v>3259</v>
      </c>
      <c r="EQ12" s="18">
        <f>IF(A1L545C71 = 0,A1L556C71, A1L545C71)</f>
        <v>0.76329766399799448</v>
      </c>
      <c r="ER12" s="16" t="s">
        <v>3260</v>
      </c>
      <c r="ES12" s="18">
        <f>IF(RUN_YEARS &gt; 4,(A1L545C1 + A1L545C10 + A1L545C19 + A1L545C28 + A1L545C37) / 5, 0)</f>
        <v>3.4555999999999996</v>
      </c>
      <c r="ET12" s="16" t="s">
        <v>3261</v>
      </c>
      <c r="EU12" s="18">
        <f>IF(RUN_YEARS &gt; 4,(A1L545C2 + A1L545C11 + A1L545C20 + A1L545C29 + A1L545C38) / 5, 0)</f>
        <v>3.3957999999999999</v>
      </c>
      <c r="EV12" s="16" t="s">
        <v>3262</v>
      </c>
      <c r="EW12" s="18">
        <f>IF(RUN_YEARS &gt; 4,(A1L545C3 + A1L545C12 + A1L545C21 + A1L545C30 + A1L545C39) / 5, 0)</f>
        <v>6.5173999999999994</v>
      </c>
      <c r="EX12" s="16" t="s">
        <v>3263</v>
      </c>
      <c r="EY12" s="18">
        <f>IF(RUN_YEARS &gt; 4,(A1L545C4 + A1L545C13 + A1L545C22 + A1L545C31 + A1L545C40) / 5, 0)</f>
        <v>1.8085999999999998</v>
      </c>
      <c r="EZ12" s="16" t="s">
        <v>3264</v>
      </c>
      <c r="FA12" s="18">
        <f>IF(RUN_YEARS &gt; 4,(A1L545C5 + A1L545C14 + A1L545C23 + A1L545C32 + A1L545C41) / 5, 0)</f>
        <v>16.824400000000001</v>
      </c>
      <c r="FB12" s="16" t="s">
        <v>3265</v>
      </c>
      <c r="FC12" s="18">
        <f>IF(RUN_YEARS &gt; 4,(A1L545C6 + A1L545C15 + A1L545C24 + A1L545C33 + A1L545C42) / 5, 0)</f>
        <v>13.530399999999997</v>
      </c>
      <c r="FD12" s="16" t="s">
        <v>3266</v>
      </c>
      <c r="FE12" s="18">
        <f>IF(RUN_YEARS &gt; 4,(A1L545C7 + A1L545C16 + A1L545C25 + A1L545C34 + A1L545C43) / 5, 0)</f>
        <v>15.1774</v>
      </c>
      <c r="FF12" s="16" t="s">
        <v>3267</v>
      </c>
      <c r="FG12" s="18">
        <f>IF(A1L545C77 &lt;&gt; 0,A1L545C78 / A1L545C77,0)</f>
        <v>0.80421292884144435</v>
      </c>
      <c r="FH12" s="16" t="s">
        <v>3268</v>
      </c>
      <c r="FI12" s="18">
        <f>IF(A1L545C80 = 0,A1L556C80, A1L545C80)</f>
        <v>0.80421292884144435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31.221</v>
      </c>
      <c r="F13" s="16" t="s">
        <v>2959</v>
      </c>
      <c r="G13" s="6">
        <v>96.188999999999993</v>
      </c>
      <c r="H13" s="16" t="s">
        <v>2959</v>
      </c>
      <c r="I13" s="6">
        <v>49.914000000000001</v>
      </c>
      <c r="J13" s="16" t="s">
        <v>2959</v>
      </c>
      <c r="K13" s="6">
        <v>124.148</v>
      </c>
      <c r="L13" s="16" t="s">
        <v>3269</v>
      </c>
      <c r="M13" s="1">
        <f>(A1L546C1 * 2 + A1L546C2 + A1L546C3)</f>
        <v>208.54500000000002</v>
      </c>
      <c r="N13" s="16" t="s">
        <v>3270</v>
      </c>
      <c r="O13" s="1">
        <f>(A1L546C4 * 2 + A1L546C2 + A1L546C3)</f>
        <v>394.399</v>
      </c>
      <c r="P13" s="16" t="s">
        <v>3271</v>
      </c>
      <c r="Q13" s="1">
        <f>(A1L546C1 + A1L546C2 + A1L546C3 + A1L546C4)</f>
        <v>301.47199999999998</v>
      </c>
      <c r="R13" s="16" t="s">
        <v>3272</v>
      </c>
      <c r="S13" s="18">
        <f>IF(A1L546C5 &lt;&gt; 0,A1L546C6 / A1L546C5,0)</f>
        <v>1.8911937471528926</v>
      </c>
      <c r="T13" s="16" t="s">
        <v>3273</v>
      </c>
      <c r="U13" s="18">
        <f>IF(A1L546C8 = 0,A1L556C8, A1L546C8)</f>
        <v>1.8911937471528926</v>
      </c>
      <c r="V13" s="16" t="s">
        <v>2965</v>
      </c>
      <c r="W13" s="6">
        <v>47.046999999999997</v>
      </c>
      <c r="X13" s="16" t="s">
        <v>2965</v>
      </c>
      <c r="Y13" s="6">
        <v>127.79</v>
      </c>
      <c r="Z13" s="16" t="s">
        <v>2965</v>
      </c>
      <c r="AA13" s="6">
        <v>55.801000000000002</v>
      </c>
      <c r="AB13" s="16" t="s">
        <v>2965</v>
      </c>
      <c r="AC13" s="6">
        <v>113.07599999999999</v>
      </c>
      <c r="AD13" s="16" t="s">
        <v>3274</v>
      </c>
      <c r="AE13" s="1">
        <f>(A1L546C10 * 2 + A1L546C11 + A1L546C12)</f>
        <v>277.685</v>
      </c>
      <c r="AF13" s="16" t="s">
        <v>3275</v>
      </c>
      <c r="AG13" s="1">
        <f>(A1L546C13 * 2 + A1L546C11 + A1L546C12)</f>
        <v>409.74299999999999</v>
      </c>
      <c r="AH13" s="16" t="s">
        <v>3276</v>
      </c>
      <c r="AI13" s="1">
        <f>(A1L546C10 + A1L546C11 + A1L546C12 + A1L546C13)</f>
        <v>343.71399999999994</v>
      </c>
      <c r="AJ13" s="16" t="s">
        <v>3277</v>
      </c>
      <c r="AK13" s="18">
        <f>IF(A1L546C14 &lt;&gt; 0,A1L546C15 / A1L546C14,0)</f>
        <v>1.4755676395916235</v>
      </c>
      <c r="AL13" s="16" t="s">
        <v>3278</v>
      </c>
      <c r="AM13" s="18">
        <f>IF(A1L546C17 = 0,A1L556C17, A1L546C17)</f>
        <v>1.4755676395916235</v>
      </c>
      <c r="AN13" s="16" t="s">
        <v>2971</v>
      </c>
      <c r="AO13" s="6">
        <v>57.905000000000001</v>
      </c>
      <c r="AP13" s="16" t="s">
        <v>2971</v>
      </c>
      <c r="AQ13" s="6">
        <v>125.744</v>
      </c>
      <c r="AR13" s="16" t="s">
        <v>2971</v>
      </c>
      <c r="AS13" s="6">
        <v>55.253999999999998</v>
      </c>
      <c r="AT13" s="16" t="s">
        <v>2971</v>
      </c>
      <c r="AU13" s="6">
        <v>99.272999999999996</v>
      </c>
      <c r="AV13" s="16" t="s">
        <v>3279</v>
      </c>
      <c r="AW13" s="1">
        <f>(A1L546C19 * 2 + A1L546C20 + A1L546C21)</f>
        <v>296.80799999999999</v>
      </c>
      <c r="AX13" s="16" t="s">
        <v>3280</v>
      </c>
      <c r="AY13" s="1">
        <f>(A1L546C22 * 2 + A1L546C20 + A1L546C21)</f>
        <v>379.54399999999998</v>
      </c>
      <c r="AZ13" s="16" t="s">
        <v>3281</v>
      </c>
      <c r="BA13" s="1">
        <f>(A1L546C19 + A1L546C20 + A1L546C21 + A1L546C22)</f>
        <v>338.17599999999999</v>
      </c>
      <c r="BB13" s="16" t="s">
        <v>3282</v>
      </c>
      <c r="BC13" s="18">
        <f>IF(A1L546C23 &lt;&gt; 0,A1L546C24 / A1L546C23,0)</f>
        <v>1.2787525942696962</v>
      </c>
      <c r="BD13" s="16" t="s">
        <v>3283</v>
      </c>
      <c r="BE13" s="18">
        <f>IF(A1L546C26 = 0,A1L556C26, A1L546C26)</f>
        <v>1.2787525942696962</v>
      </c>
      <c r="BF13" s="16" t="s">
        <v>2977</v>
      </c>
      <c r="BG13" s="6">
        <v>52.576999999999998</v>
      </c>
      <c r="BH13" s="16" t="s">
        <v>2977</v>
      </c>
      <c r="BI13" s="6">
        <v>118.749</v>
      </c>
      <c r="BJ13" s="16" t="s">
        <v>2977</v>
      </c>
      <c r="BK13" s="6">
        <v>62.19</v>
      </c>
      <c r="BL13" s="16" t="s">
        <v>2977</v>
      </c>
      <c r="BM13" s="6">
        <v>95.811999999999998</v>
      </c>
      <c r="BN13" s="16" t="s">
        <v>3284</v>
      </c>
      <c r="BO13" s="1">
        <f>(A1L546C28 * 2 + A1L546C29 + A1L546C30)</f>
        <v>286.09299999999996</v>
      </c>
      <c r="BP13" s="16" t="s">
        <v>3285</v>
      </c>
      <c r="BQ13" s="1">
        <f>(A1L546C31 * 2 + A1L546C29 + A1L546C30)</f>
        <v>372.56299999999999</v>
      </c>
      <c r="BR13" s="16" t="s">
        <v>3286</v>
      </c>
      <c r="BS13" s="1">
        <f>(A1L546C28 + A1L546C29 + A1L546C30 + A1L546C31)</f>
        <v>329.32799999999997</v>
      </c>
      <c r="BT13" s="16" t="s">
        <v>3287</v>
      </c>
      <c r="BU13" s="18">
        <f>IF(A1L546C32 &lt;&gt; 0,A1L546C33 / A1L546C32,0)</f>
        <v>1.3022443750808306</v>
      </c>
      <c r="BV13" s="16" t="s">
        <v>3288</v>
      </c>
      <c r="BW13" s="18">
        <f>IF(A1L546C35 = 0,A1L556C35, A1L546C35)</f>
        <v>1.3022443750808306</v>
      </c>
      <c r="BX13" s="16" t="s">
        <v>2983</v>
      </c>
      <c r="BY13" s="6">
        <v>47.356999999999999</v>
      </c>
      <c r="BZ13" s="16" t="s">
        <v>2983</v>
      </c>
      <c r="CA13" s="6">
        <v>133.86199999999999</v>
      </c>
      <c r="CB13" s="16" t="s">
        <v>2983</v>
      </c>
      <c r="CC13" s="6">
        <v>63.033000000000001</v>
      </c>
      <c r="CD13" s="16" t="s">
        <v>2983</v>
      </c>
      <c r="CE13" s="6">
        <v>138.852</v>
      </c>
      <c r="CF13" s="16" t="s">
        <v>3289</v>
      </c>
      <c r="CG13" s="1">
        <f>(A1L546C37 * 2 + A1L546C38 + A1L546C39)</f>
        <v>291.60899999999998</v>
      </c>
      <c r="CH13" s="16" t="s">
        <v>3290</v>
      </c>
      <c r="CI13" s="1">
        <f>(A1L546C40 * 2 + A1L546C38 + A1L546C39)</f>
        <v>474.59900000000005</v>
      </c>
      <c r="CJ13" s="16" t="s">
        <v>3291</v>
      </c>
      <c r="CK13" s="1">
        <f>(A1L546C37 + A1L546C38 + A1L546C39 + A1L546C40)</f>
        <v>383.10400000000004</v>
      </c>
      <c r="CL13" s="16" t="s">
        <v>3292</v>
      </c>
      <c r="CM13" s="18">
        <f>IF(A1L546C41 &lt;&gt; 0,A1L546C42 / A1L546C41,0)</f>
        <v>1.6275183550576289</v>
      </c>
      <c r="CN13" s="16" t="s">
        <v>3293</v>
      </c>
      <c r="CO13" s="18">
        <f>IF(A1L546C44 = 0,A1L556C44, A1L546C44)</f>
        <v>1.6275183550576289</v>
      </c>
      <c r="CP13" s="16" t="s">
        <v>3294</v>
      </c>
      <c r="CQ13" s="18">
        <f>IF(RUN_YEARS &gt; 1,(A1L546C1 + A1L546C10) / 2, 0)</f>
        <v>39.134</v>
      </c>
      <c r="CR13" s="16" t="s">
        <v>3295</v>
      </c>
      <c r="CS13" s="18">
        <f>IF(RUN_YEARS &gt; 1,(A1L546C2 + A1L546C11) / 2, 0)</f>
        <v>111.98949999999999</v>
      </c>
      <c r="CT13" s="16" t="s">
        <v>3296</v>
      </c>
      <c r="CU13" s="18">
        <f>IF(RUN_YEARS &gt; 1,(A1L546C3 + A1L546C12) / 2, 0)</f>
        <v>52.857500000000002</v>
      </c>
      <c r="CV13" s="16" t="s">
        <v>3297</v>
      </c>
      <c r="CW13" s="18">
        <f>IF(RUN_YEARS &gt; 1,(A1L546C4 + A1L546C13) / 2, 0)</f>
        <v>118.61199999999999</v>
      </c>
      <c r="CX13" s="16" t="s">
        <v>3298</v>
      </c>
      <c r="CY13" s="18">
        <f>IF(RUN_YEARS &gt; 1,(A1L546C5 + A1L546C14) / 2, 0)</f>
        <v>243.11500000000001</v>
      </c>
      <c r="CZ13" s="16" t="s">
        <v>3299</v>
      </c>
      <c r="DA13" s="18">
        <f>IF(RUN_YEARS &gt; 1,(A1L546C6 + A1L546C15) / 2, 0)</f>
        <v>402.07100000000003</v>
      </c>
      <c r="DB13" s="16" t="s">
        <v>3300</v>
      </c>
      <c r="DC13" s="18">
        <f>IF(RUN_YEARS &gt; 1,(A1L546C7 + A1L546C16) / 2, 0)</f>
        <v>322.59299999999996</v>
      </c>
      <c r="DD13" s="16" t="s">
        <v>3301</v>
      </c>
      <c r="DE13" s="18">
        <f>IF(A1L546C50 &lt;&gt; 0,A1L546C51 / A1L546C50,0)</f>
        <v>1.653830491742591</v>
      </c>
      <c r="DF13" s="16" t="s">
        <v>3302</v>
      </c>
      <c r="DG13" s="18">
        <f>IF(A1L546C53 = 0,A1L556C53, A1L546C53)</f>
        <v>1.653830491742591</v>
      </c>
      <c r="DH13" s="16" t="s">
        <v>3303</v>
      </c>
      <c r="DI13" s="18">
        <f>IF(RUN_YEARS &gt; 2,(A1L546C1 + A1L546C10 + A1L546C19) / 3, 0)</f>
        <v>45.390999999999998</v>
      </c>
      <c r="DJ13" s="16" t="s">
        <v>3304</v>
      </c>
      <c r="DK13" s="18">
        <f>IF(RUN_YEARS &gt; 2,(A1L546C2 + A1L546C11 + A1L546C20) / 3, 0)</f>
        <v>116.57433333333331</v>
      </c>
      <c r="DL13" s="16" t="s">
        <v>3305</v>
      </c>
      <c r="DM13" s="18">
        <f>IF(RUN_YEARS &gt; 2,(A1L546C3 + A1L546C12 + A1L546C21) / 3, 0)</f>
        <v>53.656333333333329</v>
      </c>
      <c r="DN13" s="16" t="s">
        <v>3306</v>
      </c>
      <c r="DO13" s="18">
        <f>IF(RUN_YEARS &gt; 2,(A1L546C4 + A1L546C13 + A1L546C22) / 3, 0)</f>
        <v>112.16566666666665</v>
      </c>
      <c r="DP13" s="16" t="s">
        <v>3307</v>
      </c>
      <c r="DQ13" s="18">
        <f>IF(RUN_YEARS &gt; 2,(A1L546C5 + A1L546C14 + A1L546C23) / 3, 0)</f>
        <v>261.01266666666669</v>
      </c>
      <c r="DR13" s="16" t="s">
        <v>3308</v>
      </c>
      <c r="DS13" s="18">
        <f>IF(RUN_YEARS &gt; 2,(A1L546C6 + A1L546C15 + A1L546C24) / 3, 0)</f>
        <v>394.56200000000007</v>
      </c>
      <c r="DT13" s="16" t="s">
        <v>3309</v>
      </c>
      <c r="DU13" s="18">
        <f>IF(RUN_YEARS &gt; 2,(A1L546C7 + A1L546C16 + A1L546C25) / 3, 0)</f>
        <v>327.78733333333327</v>
      </c>
      <c r="DV13" s="16" t="s">
        <v>3310</v>
      </c>
      <c r="DW13" s="18">
        <f>IF(A1L546C59 &lt;&gt; 0,A1L546C60 / A1L546C59,0)</f>
        <v>1.5116584380323816</v>
      </c>
      <c r="DX13" s="16" t="s">
        <v>3311</v>
      </c>
      <c r="DY13" s="18">
        <f>IF(A1L546C62 = 0,A1L556C62, A1L546C62)</f>
        <v>1.5116584380323816</v>
      </c>
      <c r="DZ13" s="16" t="s">
        <v>3312</v>
      </c>
      <c r="EA13" s="18">
        <f>IF(RUN_YEARS &gt; 3,(A1L546C1 + A1L546C10 + A1L546C19 + A1L546C28) / 4, 0)</f>
        <v>47.1875</v>
      </c>
      <c r="EB13" s="16" t="s">
        <v>3313</v>
      </c>
      <c r="EC13" s="18">
        <f>IF(RUN_YEARS &gt; 3,(A1L546C2 + A1L546C11 + A1L546C20 + A1L546C29) / 4, 0)</f>
        <v>117.11799999999999</v>
      </c>
      <c r="ED13" s="16" t="s">
        <v>3314</v>
      </c>
      <c r="EE13" s="18">
        <f>IF(RUN_YEARS &gt; 3,(A1L546C3 + A1L546C12 + A1L546C21 + A1L546C30) / 4, 0)</f>
        <v>55.789749999999998</v>
      </c>
      <c r="EF13" s="16" t="s">
        <v>3315</v>
      </c>
      <c r="EG13" s="18">
        <f>IF(RUN_YEARS &gt; 3,(A1L546C4 + A1L546C13 + A1L546C22 + A1L546C31) / 4, 0)</f>
        <v>108.07724999999999</v>
      </c>
      <c r="EH13" s="16" t="s">
        <v>3316</v>
      </c>
      <c r="EI13" s="18">
        <f>IF(RUN_YEARS &gt; 3,(A1L546C5 + A1L546C14 + A1L546C23 + A1L546C32) / 4, 0)</f>
        <v>267.28274999999996</v>
      </c>
      <c r="EJ13" s="16" t="s">
        <v>3317</v>
      </c>
      <c r="EK13" s="18">
        <f>IF(RUN_YEARS &gt; 3,(A1L546C6 + A1L546C15 + A1L546C24 + A1L546C33) / 4, 0)</f>
        <v>389.06225000000006</v>
      </c>
      <c r="EL13" s="16" t="s">
        <v>3318</v>
      </c>
      <c r="EM13" s="18">
        <f>IF(RUN_YEARS &gt; 3,(A1L546C7 + A1L546C16 + A1L546C25 + A1L546C34) / 4, 0)</f>
        <v>328.17249999999996</v>
      </c>
      <c r="EN13" s="16" t="s">
        <v>3319</v>
      </c>
      <c r="EO13" s="18">
        <f>IF(A1L546C68 &lt;&gt; 0,A1L546C69 / A1L546C68,0)</f>
        <v>1.4556204992652917</v>
      </c>
      <c r="EP13" s="16" t="s">
        <v>3320</v>
      </c>
      <c r="EQ13" s="18">
        <f>IF(A1L546C71 = 0,A1L556C71, A1L546C71)</f>
        <v>1.4556204992652917</v>
      </c>
      <c r="ER13" s="16" t="s">
        <v>3321</v>
      </c>
      <c r="ES13" s="18">
        <f>IF(RUN_YEARS &gt; 4,(A1L546C1 + A1L546C10 + A1L546C19 + A1L546C28 + A1L546C37) / 5, 0)</f>
        <v>47.221400000000003</v>
      </c>
      <c r="ET13" s="16" t="s">
        <v>3322</v>
      </c>
      <c r="EU13" s="18">
        <f>IF(RUN_YEARS &gt; 4,(A1L546C2 + A1L546C11 + A1L546C20 + A1L546C29 + A1L546C38) / 5, 0)</f>
        <v>120.46679999999999</v>
      </c>
      <c r="EV13" s="16" t="s">
        <v>3323</v>
      </c>
      <c r="EW13" s="18">
        <f>IF(RUN_YEARS &gt; 4,(A1L546C3 + A1L546C12 + A1L546C21 + A1L546C30 + A1L546C39) / 5, 0)</f>
        <v>57.238399999999999</v>
      </c>
      <c r="EX13" s="16" t="s">
        <v>3324</v>
      </c>
      <c r="EY13" s="18">
        <f>IF(RUN_YEARS &gt; 4,(A1L546C4 + A1L546C13 + A1L546C22 + A1L546C31 + A1L546C40) / 5, 0)</f>
        <v>114.23219999999999</v>
      </c>
      <c r="EZ13" s="16" t="s">
        <v>3325</v>
      </c>
      <c r="FA13" s="18">
        <f>IF(RUN_YEARS &gt; 4,(A1L546C5 + A1L546C14 + A1L546C23 + A1L546C32 + A1L546C41) / 5, 0)</f>
        <v>272.14799999999997</v>
      </c>
      <c r="FB13" s="16" t="s">
        <v>3326</v>
      </c>
      <c r="FC13" s="18">
        <f>IF(RUN_YEARS &gt; 4,(A1L546C6 + A1L546C15 + A1L546C24 + A1L546C33 + A1L546C42) / 5, 0)</f>
        <v>406.16960000000006</v>
      </c>
      <c r="FD13" s="16" t="s">
        <v>3327</v>
      </c>
      <c r="FE13" s="18">
        <f>IF(RUN_YEARS &gt; 4,(A1L546C7 + A1L546C16 + A1L546C25 + A1L546C34 + A1L546C43) / 5, 0)</f>
        <v>339.15879999999999</v>
      </c>
      <c r="FF13" s="16" t="s">
        <v>3328</v>
      </c>
      <c r="FG13" s="18">
        <f>IF(A1L546C77 &lt;&gt; 0,A1L546C78 / A1L546C77,0)</f>
        <v>1.4924585152196603</v>
      </c>
      <c r="FH13" s="16" t="s">
        <v>3329</v>
      </c>
      <c r="FI13" s="18">
        <f>IF(A1L546C80 = 0,A1L556C80, A1L546C80)</f>
        <v>1.4924585152196603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0.53300000000000003</v>
      </c>
      <c r="F14" s="16" t="s">
        <v>2959</v>
      </c>
      <c r="G14" s="6">
        <v>1.1120000000000001</v>
      </c>
      <c r="H14" s="16" t="s">
        <v>2959</v>
      </c>
      <c r="I14" s="6">
        <v>0</v>
      </c>
      <c r="J14" s="16" t="s">
        <v>2959</v>
      </c>
      <c r="K14" s="6">
        <v>1.042</v>
      </c>
      <c r="L14" s="16" t="s">
        <v>3330</v>
      </c>
      <c r="M14" s="1">
        <f>(A1L547C1 * 2 + A1L547C2 + A1L547C3)</f>
        <v>2.1779999999999999</v>
      </c>
      <c r="N14" s="16" t="s">
        <v>3331</v>
      </c>
      <c r="O14" s="1">
        <f>(A1L547C4 * 2 + A1L547C2 + A1L547C3)</f>
        <v>3.1960000000000002</v>
      </c>
      <c r="P14" s="16" t="s">
        <v>3332</v>
      </c>
      <c r="Q14" s="1">
        <f>(A1L547C1 + A1L547C2 + A1L547C3 + A1L547C4)</f>
        <v>2.6870000000000003</v>
      </c>
      <c r="R14" s="16" t="s">
        <v>3333</v>
      </c>
      <c r="S14" s="18">
        <f>IF(A1L547C5 &lt;&gt; 0,A1L547C6 / A1L547C5,0)</f>
        <v>1.4674012855831038</v>
      </c>
      <c r="T14" s="16" t="s">
        <v>3334</v>
      </c>
      <c r="U14" s="18">
        <f>IF(A1L547C8 = 0,A1L556C8, A1L547C8)</f>
        <v>1.4674012855831038</v>
      </c>
      <c r="V14" s="16" t="s">
        <v>2965</v>
      </c>
      <c r="W14" s="6">
        <v>0.72599999999999998</v>
      </c>
      <c r="X14" s="16" t="s">
        <v>2965</v>
      </c>
      <c r="Y14" s="6">
        <v>1.4610000000000001</v>
      </c>
      <c r="Z14" s="16" t="s">
        <v>2965</v>
      </c>
      <c r="AA14" s="6">
        <v>2.1999999999999999E-2</v>
      </c>
      <c r="AB14" s="16" t="s">
        <v>2965</v>
      </c>
      <c r="AC14" s="6">
        <v>1.821</v>
      </c>
      <c r="AD14" s="16" t="s">
        <v>3335</v>
      </c>
      <c r="AE14" s="1">
        <f>(A1L547C10 * 2 + A1L547C11 + A1L547C12)</f>
        <v>2.9350000000000001</v>
      </c>
      <c r="AF14" s="16" t="s">
        <v>3336</v>
      </c>
      <c r="AG14" s="1">
        <f>(A1L547C13 * 2 + A1L547C11 + A1L547C12)</f>
        <v>5.125</v>
      </c>
      <c r="AH14" s="16" t="s">
        <v>3337</v>
      </c>
      <c r="AI14" s="1">
        <f>(A1L547C10 + A1L547C11 + A1L547C12 + A1L547C13)</f>
        <v>4.03</v>
      </c>
      <c r="AJ14" s="16" t="s">
        <v>3338</v>
      </c>
      <c r="AK14" s="18">
        <f>IF(A1L547C14 &lt;&gt; 0,A1L547C15 / A1L547C14,0)</f>
        <v>1.746166950596252</v>
      </c>
      <c r="AL14" s="16" t="s">
        <v>3339</v>
      </c>
      <c r="AM14" s="18">
        <f>IF(A1L547C17 = 0,A1L556C17, A1L547C17)</f>
        <v>1.746166950596252</v>
      </c>
      <c r="AN14" s="16" t="s">
        <v>2971</v>
      </c>
      <c r="AO14" s="6">
        <v>1.2549999999999999</v>
      </c>
      <c r="AP14" s="16" t="s">
        <v>2971</v>
      </c>
      <c r="AQ14" s="6">
        <v>1.913</v>
      </c>
      <c r="AR14" s="16" t="s">
        <v>2971</v>
      </c>
      <c r="AS14" s="6">
        <v>0.159</v>
      </c>
      <c r="AT14" s="16" t="s">
        <v>2971</v>
      </c>
      <c r="AU14" s="6">
        <v>1.046</v>
      </c>
      <c r="AV14" s="16" t="s">
        <v>3340</v>
      </c>
      <c r="AW14" s="1">
        <f>(A1L547C19 * 2 + A1L547C20 + A1L547C21)</f>
        <v>4.5819999999999999</v>
      </c>
      <c r="AX14" s="16" t="s">
        <v>3341</v>
      </c>
      <c r="AY14" s="1">
        <f>(A1L547C22 * 2 + A1L547C20 + A1L547C21)</f>
        <v>4.1639999999999997</v>
      </c>
      <c r="AZ14" s="16" t="s">
        <v>3342</v>
      </c>
      <c r="BA14" s="1">
        <f>(A1L547C19 + A1L547C20 + A1L547C21 + A1L547C22)</f>
        <v>4.3730000000000002</v>
      </c>
      <c r="BB14" s="16" t="s">
        <v>3343</v>
      </c>
      <c r="BC14" s="18">
        <f>IF(A1L547C23 &lt;&gt; 0,A1L547C24 / A1L547C23,0)</f>
        <v>0.90877346137058046</v>
      </c>
      <c r="BD14" s="16" t="s">
        <v>3344</v>
      </c>
      <c r="BE14" s="18">
        <f>IF(A1L547C26 = 0,A1L556C26, A1L547C26)</f>
        <v>0.90877346137058046</v>
      </c>
      <c r="BF14" s="16" t="s">
        <v>2977</v>
      </c>
      <c r="BG14" s="6">
        <v>1.5940000000000001</v>
      </c>
      <c r="BH14" s="16" t="s">
        <v>2977</v>
      </c>
      <c r="BI14" s="6">
        <v>2.5219999999999998</v>
      </c>
      <c r="BJ14" s="16" t="s">
        <v>2977</v>
      </c>
      <c r="BK14" s="6">
        <v>0.24299999999999999</v>
      </c>
      <c r="BL14" s="16" t="s">
        <v>2977</v>
      </c>
      <c r="BM14" s="6">
        <v>1.387</v>
      </c>
      <c r="BN14" s="16" t="s">
        <v>3345</v>
      </c>
      <c r="BO14" s="1">
        <f>(A1L547C28 * 2 + A1L547C29 + A1L547C30)</f>
        <v>5.9530000000000003</v>
      </c>
      <c r="BP14" s="16" t="s">
        <v>3346</v>
      </c>
      <c r="BQ14" s="1">
        <f>(A1L547C31 * 2 + A1L547C29 + A1L547C30)</f>
        <v>5.5389999999999997</v>
      </c>
      <c r="BR14" s="16" t="s">
        <v>3347</v>
      </c>
      <c r="BS14" s="1">
        <f>(A1L547C28 + A1L547C29 + A1L547C30 + A1L547C31)</f>
        <v>5.7460000000000004</v>
      </c>
      <c r="BT14" s="16" t="s">
        <v>3348</v>
      </c>
      <c r="BU14" s="18">
        <f>IF(A1L547C32 &lt;&gt; 0,A1L547C33 / A1L547C32,0)</f>
        <v>0.93045523265580365</v>
      </c>
      <c r="BV14" s="16" t="s">
        <v>3349</v>
      </c>
      <c r="BW14" s="18">
        <f>IF(A1L547C35 = 0,A1L556C35, A1L547C35)</f>
        <v>0.93045523265580365</v>
      </c>
      <c r="BX14" s="16" t="s">
        <v>2983</v>
      </c>
      <c r="BY14" s="6">
        <v>0.88200000000000001</v>
      </c>
      <c r="BZ14" s="16" t="s">
        <v>2983</v>
      </c>
      <c r="CA14" s="6">
        <v>1.851</v>
      </c>
      <c r="CB14" s="16" t="s">
        <v>2983</v>
      </c>
      <c r="CC14" s="6">
        <v>0</v>
      </c>
      <c r="CD14" s="16" t="s">
        <v>2983</v>
      </c>
      <c r="CE14" s="6">
        <v>0.60299999999999998</v>
      </c>
      <c r="CF14" s="16" t="s">
        <v>3350</v>
      </c>
      <c r="CG14" s="1">
        <f>(A1L547C37 * 2 + A1L547C38 + A1L547C39)</f>
        <v>3.6150000000000002</v>
      </c>
      <c r="CH14" s="16" t="s">
        <v>3351</v>
      </c>
      <c r="CI14" s="1">
        <f>(A1L547C40 * 2 + A1L547C38 + A1L547C39)</f>
        <v>3.0569999999999999</v>
      </c>
      <c r="CJ14" s="16" t="s">
        <v>3352</v>
      </c>
      <c r="CK14" s="1">
        <f>(A1L547C37 + A1L547C38 + A1L547C39 + A1L547C40)</f>
        <v>3.3360000000000003</v>
      </c>
      <c r="CL14" s="16" t="s">
        <v>3353</v>
      </c>
      <c r="CM14" s="18">
        <f>IF(A1L547C41 &lt;&gt; 0,A1L547C42 / A1L547C41,0)</f>
        <v>0.84564315352697084</v>
      </c>
      <c r="CN14" s="16" t="s">
        <v>3354</v>
      </c>
      <c r="CO14" s="18">
        <f>IF(A1L547C44 = 0,A1L556C44, A1L547C44)</f>
        <v>0.84564315352697084</v>
      </c>
      <c r="CP14" s="16" t="s">
        <v>3355</v>
      </c>
      <c r="CQ14" s="18">
        <f>IF(RUN_YEARS &gt; 1,(A1L547C1 + A1L547C10) / 2, 0)</f>
        <v>0.62949999999999995</v>
      </c>
      <c r="CR14" s="16" t="s">
        <v>3356</v>
      </c>
      <c r="CS14" s="18">
        <f>IF(RUN_YEARS &gt; 1,(A1L547C2 + A1L547C11) / 2, 0)</f>
        <v>1.2865000000000002</v>
      </c>
      <c r="CT14" s="16" t="s">
        <v>3357</v>
      </c>
      <c r="CU14" s="18">
        <f>IF(RUN_YEARS &gt; 1,(A1L547C3 + A1L547C12) / 2, 0)</f>
        <v>1.0999999999999999E-2</v>
      </c>
      <c r="CV14" s="16" t="s">
        <v>3358</v>
      </c>
      <c r="CW14" s="18">
        <f>IF(RUN_YEARS &gt; 1,(A1L547C4 + A1L547C13) / 2, 0)</f>
        <v>1.4315</v>
      </c>
      <c r="CX14" s="16" t="s">
        <v>3359</v>
      </c>
      <c r="CY14" s="18">
        <f>IF(RUN_YEARS &gt; 1,(A1L547C5 + A1L547C14) / 2, 0)</f>
        <v>2.5564999999999998</v>
      </c>
      <c r="CZ14" s="16" t="s">
        <v>3360</v>
      </c>
      <c r="DA14" s="18">
        <f>IF(RUN_YEARS &gt; 1,(A1L547C6 + A1L547C15) / 2, 0)</f>
        <v>4.1604999999999999</v>
      </c>
      <c r="DB14" s="16" t="s">
        <v>3361</v>
      </c>
      <c r="DC14" s="18">
        <f>IF(RUN_YEARS &gt; 1,(A1L547C7 + A1L547C16) / 2, 0)</f>
        <v>3.3585000000000003</v>
      </c>
      <c r="DD14" s="16" t="s">
        <v>3362</v>
      </c>
      <c r="DE14" s="18">
        <f>IF(A1L547C50 &lt;&gt; 0,A1L547C51 / A1L547C50,0)</f>
        <v>1.6274203011930375</v>
      </c>
      <c r="DF14" s="16" t="s">
        <v>3363</v>
      </c>
      <c r="DG14" s="18">
        <f>IF(A1L547C53 = 0,A1L556C53, A1L547C53)</f>
        <v>1.6274203011930375</v>
      </c>
      <c r="DH14" s="16" t="s">
        <v>3364</v>
      </c>
      <c r="DI14" s="18">
        <f>IF(RUN_YEARS &gt; 2,(A1L547C1 + A1L547C10 + A1L547C19) / 3, 0)</f>
        <v>0.83799999999999997</v>
      </c>
      <c r="DJ14" s="16" t="s">
        <v>3365</v>
      </c>
      <c r="DK14" s="18">
        <f>IF(RUN_YEARS &gt; 2,(A1L547C2 + A1L547C11 + A1L547C20) / 3, 0)</f>
        <v>1.4953333333333336</v>
      </c>
      <c r="DL14" s="16" t="s">
        <v>3366</v>
      </c>
      <c r="DM14" s="18">
        <f>IF(RUN_YEARS &gt; 2,(A1L547C3 + A1L547C12 + A1L547C21) / 3, 0)</f>
        <v>6.0333333333333329E-2</v>
      </c>
      <c r="DN14" s="16" t="s">
        <v>3367</v>
      </c>
      <c r="DO14" s="18">
        <f>IF(RUN_YEARS &gt; 2,(A1L547C4 + A1L547C13 + A1L547C22) / 3, 0)</f>
        <v>1.3029999999999999</v>
      </c>
      <c r="DP14" s="16" t="s">
        <v>3368</v>
      </c>
      <c r="DQ14" s="18">
        <f>IF(RUN_YEARS &gt; 2,(A1L547C5 + A1L547C14 + A1L547C23) / 3, 0)</f>
        <v>3.2316666666666669</v>
      </c>
      <c r="DR14" s="16" t="s">
        <v>3369</v>
      </c>
      <c r="DS14" s="18">
        <f>IF(RUN_YEARS &gt; 2,(A1L547C6 + A1L547C15 + A1L547C24) / 3, 0)</f>
        <v>4.1616666666666662</v>
      </c>
      <c r="DT14" s="16" t="s">
        <v>3370</v>
      </c>
      <c r="DU14" s="18">
        <f>IF(RUN_YEARS &gt; 2,(A1L547C7 + A1L547C16 + A1L547C25) / 3, 0)</f>
        <v>3.6966666666666668</v>
      </c>
      <c r="DV14" s="16" t="s">
        <v>3371</v>
      </c>
      <c r="DW14" s="18">
        <f>IF(A1L547C59 &lt;&gt; 0,A1L547C60 / A1L547C59,0)</f>
        <v>1.2877772047447136</v>
      </c>
      <c r="DX14" s="16" t="s">
        <v>3372</v>
      </c>
      <c r="DY14" s="18">
        <f>IF(A1L547C62 = 0,A1L556C62, A1L547C62)</f>
        <v>1.2877772047447136</v>
      </c>
      <c r="DZ14" s="16" t="s">
        <v>3373</v>
      </c>
      <c r="EA14" s="18">
        <f>IF(RUN_YEARS &gt; 3,(A1L547C1 + A1L547C10 + A1L547C19 + A1L547C28) / 4, 0)</f>
        <v>1.0269999999999999</v>
      </c>
      <c r="EB14" s="16" t="s">
        <v>3374</v>
      </c>
      <c r="EC14" s="18">
        <f>IF(RUN_YEARS &gt; 3,(A1L547C2 + A1L547C11 + A1L547C20 + A1L547C29) / 4, 0)</f>
        <v>1.7520000000000002</v>
      </c>
      <c r="ED14" s="16" t="s">
        <v>3375</v>
      </c>
      <c r="EE14" s="18">
        <f>IF(RUN_YEARS &gt; 3,(A1L547C3 + A1L547C12 + A1L547C21 + A1L547C30) / 4, 0)</f>
        <v>0.106</v>
      </c>
      <c r="EF14" s="16" t="s">
        <v>3376</v>
      </c>
      <c r="EG14" s="18">
        <f>IF(RUN_YEARS &gt; 3,(A1L547C4 + A1L547C13 + A1L547C22 + A1L547C31) / 4, 0)</f>
        <v>1.3239999999999998</v>
      </c>
      <c r="EH14" s="16" t="s">
        <v>3377</v>
      </c>
      <c r="EI14" s="18">
        <f>IF(RUN_YEARS &gt; 3,(A1L547C5 + A1L547C14 + A1L547C23 + A1L547C32) / 4, 0)</f>
        <v>3.9119999999999999</v>
      </c>
      <c r="EJ14" s="16" t="s">
        <v>3378</v>
      </c>
      <c r="EK14" s="18">
        <f>IF(RUN_YEARS &gt; 3,(A1L547C6 + A1L547C15 + A1L547C24 + A1L547C33) / 4, 0)</f>
        <v>4.5060000000000002</v>
      </c>
      <c r="EL14" s="16" t="s">
        <v>3379</v>
      </c>
      <c r="EM14" s="18">
        <f>IF(RUN_YEARS &gt; 3,(A1L547C7 + A1L547C16 + A1L547C25 + A1L547C34) / 4, 0)</f>
        <v>4.2089999999999996</v>
      </c>
      <c r="EN14" s="16" t="s">
        <v>3380</v>
      </c>
      <c r="EO14" s="18">
        <f>IF(A1L547C68 &lt;&gt; 0,A1L547C69 / A1L547C68,0)</f>
        <v>1.1518404907975461</v>
      </c>
      <c r="EP14" s="16" t="s">
        <v>3381</v>
      </c>
      <c r="EQ14" s="18">
        <f>IF(A1L547C71 = 0,A1L556C71, A1L547C71)</f>
        <v>1.1518404907975461</v>
      </c>
      <c r="ER14" s="16" t="s">
        <v>3382</v>
      </c>
      <c r="ES14" s="18">
        <f>IF(RUN_YEARS &gt; 4,(A1L547C1 + A1L547C10 + A1L547C19 + A1L547C28 + A1L547C37) / 5, 0)</f>
        <v>0.99799999999999989</v>
      </c>
      <c r="ET14" s="16" t="s">
        <v>3383</v>
      </c>
      <c r="EU14" s="18">
        <f>IF(RUN_YEARS &gt; 4,(A1L547C2 + A1L547C11 + A1L547C20 + A1L547C29 + A1L547C38) / 5, 0)</f>
        <v>1.7718000000000003</v>
      </c>
      <c r="EV14" s="16" t="s">
        <v>3384</v>
      </c>
      <c r="EW14" s="18">
        <f>IF(RUN_YEARS &gt; 4,(A1L547C3 + A1L547C12 + A1L547C21 + A1L547C30 + A1L547C39) / 5, 0)</f>
        <v>8.48E-2</v>
      </c>
      <c r="EX14" s="16" t="s">
        <v>3385</v>
      </c>
      <c r="EY14" s="18">
        <f>IF(RUN_YEARS &gt; 4,(A1L547C4 + A1L547C13 + A1L547C22 + A1L547C31 + A1L547C40) / 5, 0)</f>
        <v>1.1797999999999997</v>
      </c>
      <c r="EZ14" s="16" t="s">
        <v>3386</v>
      </c>
      <c r="FA14" s="18">
        <f>IF(RUN_YEARS &gt; 4,(A1L547C5 + A1L547C14 + A1L547C23 + A1L547C32 + A1L547C41) / 5, 0)</f>
        <v>3.8525999999999998</v>
      </c>
      <c r="FB14" s="16" t="s">
        <v>3387</v>
      </c>
      <c r="FC14" s="18">
        <f>IF(RUN_YEARS &gt; 4,(A1L547C6 + A1L547C15 + A1L547C24 + A1L547C33 + A1L547C42) / 5, 0)</f>
        <v>4.2161999999999997</v>
      </c>
      <c r="FD14" s="16" t="s">
        <v>3388</v>
      </c>
      <c r="FE14" s="18">
        <f>IF(RUN_YEARS &gt; 4,(A1L547C7 + A1L547C16 + A1L547C25 + A1L547C34 + A1L547C43) / 5, 0)</f>
        <v>4.0343999999999998</v>
      </c>
      <c r="FF14" s="16" t="s">
        <v>3389</v>
      </c>
      <c r="FG14" s="18">
        <f>IF(A1L547C77 &lt;&gt; 0,A1L547C78 / A1L547C77,0)</f>
        <v>1.0943778227690391</v>
      </c>
      <c r="FH14" s="16" t="s">
        <v>3390</v>
      </c>
      <c r="FI14" s="18">
        <f>IF(A1L547C80 = 0,A1L556C80, A1L547C80)</f>
        <v>1.0943778227690391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10.670999999999999</v>
      </c>
      <c r="F15" s="16" t="s">
        <v>2959</v>
      </c>
      <c r="G15" s="6">
        <v>2.7069999999999999</v>
      </c>
      <c r="H15" s="16" t="s">
        <v>2959</v>
      </c>
      <c r="I15" s="6">
        <v>0.51900000000000002</v>
      </c>
      <c r="J15" s="16" t="s">
        <v>2959</v>
      </c>
      <c r="K15" s="6">
        <v>0.65400000000000003</v>
      </c>
      <c r="L15" s="16" t="s">
        <v>3391</v>
      </c>
      <c r="M15" s="1">
        <f>(A1L548C1 * 2 + A1L548C2 + A1L548C3)</f>
        <v>24.567999999999998</v>
      </c>
      <c r="N15" s="16" t="s">
        <v>3392</v>
      </c>
      <c r="O15" s="1">
        <f>(A1L548C4 * 2 + A1L548C2 + A1L548C3)</f>
        <v>4.5339999999999998</v>
      </c>
      <c r="P15" s="16" t="s">
        <v>3393</v>
      </c>
      <c r="Q15" s="1">
        <f>(A1L548C1 + A1L548C2 + A1L548C3 + A1L548C4)</f>
        <v>14.551</v>
      </c>
      <c r="R15" s="16" t="s">
        <v>3394</v>
      </c>
      <c r="S15" s="18">
        <f>IF(A1L548C5 &lt;&gt; 0,A1L548C6 / A1L548C5,0)</f>
        <v>0.18454900683816347</v>
      </c>
      <c r="T15" s="16" t="s">
        <v>3395</v>
      </c>
      <c r="U15" s="18">
        <f>IF(A1L548C8 = 0,A1L556C8, A1L548C8)</f>
        <v>0.18454900683816347</v>
      </c>
      <c r="V15" s="16" t="s">
        <v>2965</v>
      </c>
      <c r="W15" s="6">
        <v>9.7439999999999998</v>
      </c>
      <c r="X15" s="16" t="s">
        <v>2965</v>
      </c>
      <c r="Y15" s="6">
        <v>1.9810000000000001</v>
      </c>
      <c r="Z15" s="16" t="s">
        <v>2965</v>
      </c>
      <c r="AA15" s="6">
        <v>0.14599999999999999</v>
      </c>
      <c r="AB15" s="16" t="s">
        <v>2965</v>
      </c>
      <c r="AC15" s="6">
        <v>0.26700000000000002</v>
      </c>
      <c r="AD15" s="16" t="s">
        <v>3396</v>
      </c>
      <c r="AE15" s="1">
        <f>(A1L548C10 * 2 + A1L548C11 + A1L548C12)</f>
        <v>21.615000000000002</v>
      </c>
      <c r="AF15" s="16" t="s">
        <v>3397</v>
      </c>
      <c r="AG15" s="1">
        <f>(A1L548C13 * 2 + A1L548C11 + A1L548C12)</f>
        <v>2.661</v>
      </c>
      <c r="AH15" s="16" t="s">
        <v>3398</v>
      </c>
      <c r="AI15" s="1">
        <f>(A1L548C10 + A1L548C11 + A1L548C12 + A1L548C13)</f>
        <v>12.138</v>
      </c>
      <c r="AJ15" s="16" t="s">
        <v>3399</v>
      </c>
      <c r="AK15" s="18">
        <f>IF(A1L548C14 &lt;&gt; 0,A1L548C15 / A1L548C14,0)</f>
        <v>0.12310895211658569</v>
      </c>
      <c r="AL15" s="16" t="s">
        <v>3400</v>
      </c>
      <c r="AM15" s="18">
        <f>IF(A1L548C17 = 0,A1L556C17, A1L548C17)</f>
        <v>0.12310895211658569</v>
      </c>
      <c r="AN15" s="16" t="s">
        <v>2971</v>
      </c>
      <c r="AO15" s="6">
        <v>7.8360000000000003</v>
      </c>
      <c r="AP15" s="16" t="s">
        <v>2971</v>
      </c>
      <c r="AQ15" s="6">
        <v>2.71</v>
      </c>
      <c r="AR15" s="16" t="s">
        <v>2971</v>
      </c>
      <c r="AS15" s="6">
        <v>0.77300000000000002</v>
      </c>
      <c r="AT15" s="16" t="s">
        <v>2971</v>
      </c>
      <c r="AU15" s="6">
        <v>0.251</v>
      </c>
      <c r="AV15" s="16" t="s">
        <v>3401</v>
      </c>
      <c r="AW15" s="1">
        <f>(A1L548C19 * 2 + A1L548C20 + A1L548C21)</f>
        <v>19.155000000000001</v>
      </c>
      <c r="AX15" s="16" t="s">
        <v>3402</v>
      </c>
      <c r="AY15" s="1">
        <f>(A1L548C22 * 2 + A1L548C20 + A1L548C21)</f>
        <v>3.9849999999999999</v>
      </c>
      <c r="AZ15" s="16" t="s">
        <v>3403</v>
      </c>
      <c r="BA15" s="1">
        <f>(A1L548C19 + A1L548C20 + A1L548C21 + A1L548C22)</f>
        <v>11.569999999999999</v>
      </c>
      <c r="BB15" s="16" t="s">
        <v>3404</v>
      </c>
      <c r="BC15" s="18">
        <f>IF(A1L548C23 &lt;&gt; 0,A1L548C24 / A1L548C23,0)</f>
        <v>0.20803967632471937</v>
      </c>
      <c r="BD15" s="16" t="s">
        <v>3405</v>
      </c>
      <c r="BE15" s="18">
        <f>IF(A1L548C26 = 0,A1L556C26, A1L548C26)</f>
        <v>0.20803967632471937</v>
      </c>
      <c r="BF15" s="16" t="s">
        <v>2977</v>
      </c>
      <c r="BG15" s="6">
        <v>11.285</v>
      </c>
      <c r="BH15" s="16" t="s">
        <v>2977</v>
      </c>
      <c r="BI15" s="6">
        <v>3.4430000000000001</v>
      </c>
      <c r="BJ15" s="16" t="s">
        <v>2977</v>
      </c>
      <c r="BK15" s="6">
        <v>0.13900000000000001</v>
      </c>
      <c r="BL15" s="16" t="s">
        <v>2977</v>
      </c>
      <c r="BM15" s="6">
        <v>0.25</v>
      </c>
      <c r="BN15" s="16" t="s">
        <v>3406</v>
      </c>
      <c r="BO15" s="1">
        <f>(A1L548C28 * 2 + A1L548C29 + A1L548C30)</f>
        <v>26.152000000000001</v>
      </c>
      <c r="BP15" s="16" t="s">
        <v>3407</v>
      </c>
      <c r="BQ15" s="1">
        <f>(A1L548C31 * 2 + A1L548C29 + A1L548C30)</f>
        <v>4.0819999999999999</v>
      </c>
      <c r="BR15" s="16" t="s">
        <v>3408</v>
      </c>
      <c r="BS15" s="1">
        <f>(A1L548C28 + A1L548C29 + A1L548C30 + A1L548C31)</f>
        <v>15.116999999999999</v>
      </c>
      <c r="BT15" s="16" t="s">
        <v>3409</v>
      </c>
      <c r="BU15" s="18">
        <f>IF(A1L548C32 &lt;&gt; 0,A1L548C33 / A1L548C32,0)</f>
        <v>0.15608748852860202</v>
      </c>
      <c r="BV15" s="16" t="s">
        <v>3410</v>
      </c>
      <c r="BW15" s="18">
        <f>IF(A1L548C35 = 0,A1L556C35, A1L548C35)</f>
        <v>0.15608748852860202</v>
      </c>
      <c r="BX15" s="16" t="s">
        <v>2983</v>
      </c>
      <c r="BY15" s="6">
        <v>8.016</v>
      </c>
      <c r="BZ15" s="16" t="s">
        <v>2983</v>
      </c>
      <c r="CA15" s="6">
        <v>4.0960000000000001</v>
      </c>
      <c r="CB15" s="16" t="s">
        <v>2983</v>
      </c>
      <c r="CC15" s="6">
        <v>0.45700000000000002</v>
      </c>
      <c r="CD15" s="16" t="s">
        <v>2983</v>
      </c>
      <c r="CE15" s="6">
        <v>0.42</v>
      </c>
      <c r="CF15" s="16" t="s">
        <v>3411</v>
      </c>
      <c r="CG15" s="1">
        <f>(A1L548C37 * 2 + A1L548C38 + A1L548C39)</f>
        <v>20.585000000000001</v>
      </c>
      <c r="CH15" s="16" t="s">
        <v>3412</v>
      </c>
      <c r="CI15" s="1">
        <f>(A1L548C40 * 2 + A1L548C38 + A1L548C39)</f>
        <v>5.3929999999999998</v>
      </c>
      <c r="CJ15" s="16" t="s">
        <v>3413</v>
      </c>
      <c r="CK15" s="1">
        <f>(A1L548C37 + A1L548C38 + A1L548C39 + A1L548C40)</f>
        <v>12.989000000000001</v>
      </c>
      <c r="CL15" s="16" t="s">
        <v>3414</v>
      </c>
      <c r="CM15" s="18">
        <f>IF(A1L548C41 &lt;&gt; 0,A1L548C42 / A1L548C41,0)</f>
        <v>0.26198688365314549</v>
      </c>
      <c r="CN15" s="16" t="s">
        <v>3415</v>
      </c>
      <c r="CO15" s="18">
        <f>IF(A1L548C44 = 0,A1L556C44, A1L548C44)</f>
        <v>0.26198688365314549</v>
      </c>
      <c r="CP15" s="16" t="s">
        <v>3416</v>
      </c>
      <c r="CQ15" s="18">
        <f>IF(RUN_YEARS &gt; 1,(A1L548C1 + A1L548C10) / 2, 0)</f>
        <v>10.2075</v>
      </c>
      <c r="CR15" s="16" t="s">
        <v>3417</v>
      </c>
      <c r="CS15" s="18">
        <f>IF(RUN_YEARS &gt; 1,(A1L548C2 + A1L548C11) / 2, 0)</f>
        <v>2.3439999999999999</v>
      </c>
      <c r="CT15" s="16" t="s">
        <v>3418</v>
      </c>
      <c r="CU15" s="18">
        <f>IF(RUN_YEARS &gt; 1,(A1L548C3 + A1L548C12) / 2, 0)</f>
        <v>0.33250000000000002</v>
      </c>
      <c r="CV15" s="16" t="s">
        <v>3419</v>
      </c>
      <c r="CW15" s="18">
        <f>IF(RUN_YEARS &gt; 1,(A1L548C4 + A1L548C13) / 2, 0)</f>
        <v>0.46050000000000002</v>
      </c>
      <c r="CX15" s="16" t="s">
        <v>3420</v>
      </c>
      <c r="CY15" s="18">
        <f>IF(RUN_YEARS &gt; 1,(A1L548C5 + A1L548C14) / 2, 0)</f>
        <v>23.0915</v>
      </c>
      <c r="CZ15" s="16" t="s">
        <v>3421</v>
      </c>
      <c r="DA15" s="18">
        <f>IF(RUN_YEARS &gt; 1,(A1L548C6 + A1L548C15) / 2, 0)</f>
        <v>3.5975000000000001</v>
      </c>
      <c r="DB15" s="16" t="s">
        <v>3422</v>
      </c>
      <c r="DC15" s="18">
        <f>IF(RUN_YEARS &gt; 1,(A1L548C7 + A1L548C16) / 2, 0)</f>
        <v>13.3445</v>
      </c>
      <c r="DD15" s="16" t="s">
        <v>3423</v>
      </c>
      <c r="DE15" s="18">
        <f>IF(A1L548C50 &lt;&gt; 0,A1L548C51 / A1L548C50,0)</f>
        <v>0.15579325725916462</v>
      </c>
      <c r="DF15" s="16" t="s">
        <v>3424</v>
      </c>
      <c r="DG15" s="18">
        <f>IF(A1L548C53 = 0,A1L556C53, A1L548C53)</f>
        <v>0.15579325725916462</v>
      </c>
      <c r="DH15" s="16" t="s">
        <v>3425</v>
      </c>
      <c r="DI15" s="18">
        <f>IF(RUN_YEARS &gt; 2,(A1L548C1 + A1L548C10 + A1L548C19) / 3, 0)</f>
        <v>9.4169999999999998</v>
      </c>
      <c r="DJ15" s="16" t="s">
        <v>3426</v>
      </c>
      <c r="DK15" s="18">
        <f>IF(RUN_YEARS &gt; 2,(A1L548C2 + A1L548C11 + A1L548C20) / 3, 0)</f>
        <v>2.4659999999999997</v>
      </c>
      <c r="DL15" s="16" t="s">
        <v>3427</v>
      </c>
      <c r="DM15" s="18">
        <f>IF(RUN_YEARS &gt; 2,(A1L548C3 + A1L548C12 + A1L548C21) / 3, 0)</f>
        <v>0.47933333333333339</v>
      </c>
      <c r="DN15" s="16" t="s">
        <v>3428</v>
      </c>
      <c r="DO15" s="18">
        <f>IF(RUN_YEARS &gt; 2,(A1L548C4 + A1L548C13 + A1L548C22) / 3, 0)</f>
        <v>0.39066666666666672</v>
      </c>
      <c r="DP15" s="16" t="s">
        <v>3429</v>
      </c>
      <c r="DQ15" s="18">
        <f>IF(RUN_YEARS &gt; 2,(A1L548C5 + A1L548C14 + A1L548C23) / 3, 0)</f>
        <v>21.77933333333333</v>
      </c>
      <c r="DR15" s="16" t="s">
        <v>3430</v>
      </c>
      <c r="DS15" s="18">
        <f>IF(RUN_YEARS &gt; 2,(A1L548C6 + A1L548C15 + A1L548C24) / 3, 0)</f>
        <v>3.7266666666666666</v>
      </c>
      <c r="DT15" s="16" t="s">
        <v>3431</v>
      </c>
      <c r="DU15" s="18">
        <f>IF(RUN_YEARS &gt; 2,(A1L548C7 + A1L548C16 + A1L548C25) / 3, 0)</f>
        <v>12.753</v>
      </c>
      <c r="DV15" s="16" t="s">
        <v>3432</v>
      </c>
      <c r="DW15" s="18">
        <f>IF(A1L548C59 &lt;&gt; 0,A1L548C60 / A1L548C59,0)</f>
        <v>0.17111022682053326</v>
      </c>
      <c r="DX15" s="16" t="s">
        <v>3433</v>
      </c>
      <c r="DY15" s="18">
        <f>IF(A1L548C62 = 0,A1L556C62, A1L548C62)</f>
        <v>0.17111022682053326</v>
      </c>
      <c r="DZ15" s="16" t="s">
        <v>3434</v>
      </c>
      <c r="EA15" s="18">
        <f>IF(RUN_YEARS &gt; 3,(A1L548C1 + A1L548C10 + A1L548C19 + A1L548C28) / 4, 0)</f>
        <v>9.8840000000000003</v>
      </c>
      <c r="EB15" s="16" t="s">
        <v>3435</v>
      </c>
      <c r="EC15" s="18">
        <f>IF(RUN_YEARS &gt; 3,(A1L548C2 + A1L548C11 + A1L548C20 + A1L548C29) / 4, 0)</f>
        <v>2.7102499999999998</v>
      </c>
      <c r="ED15" s="16" t="s">
        <v>3436</v>
      </c>
      <c r="EE15" s="18">
        <f>IF(RUN_YEARS &gt; 3,(A1L548C3 + A1L548C12 + A1L548C21 + A1L548C30) / 4, 0)</f>
        <v>0.39425000000000004</v>
      </c>
      <c r="EF15" s="16" t="s">
        <v>3437</v>
      </c>
      <c r="EG15" s="18">
        <f>IF(RUN_YEARS &gt; 3,(A1L548C4 + A1L548C13 + A1L548C22 + A1L548C31) / 4, 0)</f>
        <v>0.35550000000000004</v>
      </c>
      <c r="EH15" s="16" t="s">
        <v>3438</v>
      </c>
      <c r="EI15" s="18">
        <f>IF(RUN_YEARS &gt; 3,(A1L548C5 + A1L548C14 + A1L548C23 + A1L548C32) / 4, 0)</f>
        <v>22.872499999999999</v>
      </c>
      <c r="EJ15" s="16" t="s">
        <v>3439</v>
      </c>
      <c r="EK15" s="18">
        <f>IF(RUN_YEARS &gt; 3,(A1L548C6 + A1L548C15 + A1L548C24 + A1L548C33) / 4, 0)</f>
        <v>3.8155000000000001</v>
      </c>
      <c r="EL15" s="16" t="s">
        <v>3440</v>
      </c>
      <c r="EM15" s="18">
        <f>IF(RUN_YEARS &gt; 3,(A1L548C7 + A1L548C16 + A1L548C25 + A1L548C34) / 4, 0)</f>
        <v>13.343999999999999</v>
      </c>
      <c r="EN15" s="16" t="s">
        <v>3441</v>
      </c>
      <c r="EO15" s="18">
        <f>IF(A1L548C68 &lt;&gt; 0,A1L548C69 / A1L548C68,0)</f>
        <v>0.16681604546945022</v>
      </c>
      <c r="EP15" s="16" t="s">
        <v>3442</v>
      </c>
      <c r="EQ15" s="18">
        <f>IF(A1L548C71 = 0,A1L556C71, A1L548C71)</f>
        <v>0.16681604546945022</v>
      </c>
      <c r="ER15" s="16" t="s">
        <v>3443</v>
      </c>
      <c r="ES15" s="18">
        <f>IF(RUN_YEARS &gt; 4,(A1L548C1 + A1L548C10 + A1L548C19 + A1L548C28 + A1L548C37) / 5, 0)</f>
        <v>9.5104000000000006</v>
      </c>
      <c r="ET15" s="16" t="s">
        <v>3444</v>
      </c>
      <c r="EU15" s="18">
        <f>IF(RUN_YEARS &gt; 4,(A1L548C2 + A1L548C11 + A1L548C20 + A1L548C29 + A1L548C38) / 5, 0)</f>
        <v>2.9874000000000001</v>
      </c>
      <c r="EV15" s="16" t="s">
        <v>3445</v>
      </c>
      <c r="EW15" s="18">
        <f>IF(RUN_YEARS &gt; 4,(A1L548C3 + A1L548C12 + A1L548C21 + A1L548C30 + A1L548C39) / 5, 0)</f>
        <v>0.40680000000000005</v>
      </c>
      <c r="EX15" s="16" t="s">
        <v>3446</v>
      </c>
      <c r="EY15" s="18">
        <f>IF(RUN_YEARS &gt; 4,(A1L548C4 + A1L548C13 + A1L548C22 + A1L548C31 + A1L548C40) / 5, 0)</f>
        <v>0.36840000000000001</v>
      </c>
      <c r="EZ15" s="16" t="s">
        <v>3447</v>
      </c>
      <c r="FA15" s="18">
        <f>IF(RUN_YEARS &gt; 4,(A1L548C5 + A1L548C14 + A1L548C23 + A1L548C32 + A1L548C41) / 5, 0)</f>
        <v>22.414999999999999</v>
      </c>
      <c r="FB15" s="16" t="s">
        <v>3448</v>
      </c>
      <c r="FC15" s="18">
        <f>IF(RUN_YEARS &gt; 4,(A1L548C6 + A1L548C15 + A1L548C24 + A1L548C33 + A1L548C42) / 5, 0)</f>
        <v>4.1310000000000002</v>
      </c>
      <c r="FD15" s="16" t="s">
        <v>3449</v>
      </c>
      <c r="FE15" s="18">
        <f>IF(RUN_YEARS &gt; 4,(A1L548C7 + A1L548C16 + A1L548C25 + A1L548C34 + A1L548C43) / 5, 0)</f>
        <v>13.273</v>
      </c>
      <c r="FF15" s="16" t="s">
        <v>3450</v>
      </c>
      <c r="FG15" s="18">
        <f>IF(A1L548C77 &lt;&gt; 0,A1L548C78 / A1L548C77,0)</f>
        <v>0.18429623020298908</v>
      </c>
      <c r="FH15" s="16" t="s">
        <v>3451</v>
      </c>
      <c r="FI15" s="18">
        <f>IF(A1L548C80 = 0,A1L556C80, A1L548C80)</f>
        <v>0.18429623020298908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1.7999999999999999E-2</v>
      </c>
      <c r="F16" s="16" t="s">
        <v>2959</v>
      </c>
      <c r="G16" s="6">
        <v>1.2929999999999999</v>
      </c>
      <c r="H16" s="16" t="s">
        <v>2959</v>
      </c>
      <c r="I16" s="6">
        <v>0.33700000000000002</v>
      </c>
      <c r="J16" s="16" t="s">
        <v>2959</v>
      </c>
      <c r="K16" s="6">
        <v>2.5539999999999998</v>
      </c>
      <c r="L16" s="16" t="s">
        <v>3452</v>
      </c>
      <c r="M16" s="1">
        <f>(A1L549C1 * 2 + A1L549C2 + A1L549C3)</f>
        <v>1.6659999999999999</v>
      </c>
      <c r="N16" s="16" t="s">
        <v>3453</v>
      </c>
      <c r="O16" s="1">
        <f>(A1L549C4 * 2 + A1L549C2 + A1L549C3)</f>
        <v>6.7379999999999995</v>
      </c>
      <c r="P16" s="16" t="s">
        <v>3454</v>
      </c>
      <c r="Q16" s="1">
        <f>(A1L549C1 + A1L549C2 + A1L549C3 + A1L549C4)</f>
        <v>4.202</v>
      </c>
      <c r="R16" s="16" t="s">
        <v>3455</v>
      </c>
      <c r="S16" s="18">
        <f>IF(A1L549C5 &lt;&gt; 0,A1L549C6 / A1L549C5,0)</f>
        <v>4.0444177671068431</v>
      </c>
      <c r="T16" s="16" t="s">
        <v>3456</v>
      </c>
      <c r="U16" s="18">
        <f>IF(A1L549C8 = 0,A1L556C8, A1L549C8)</f>
        <v>4.0444177671068431</v>
      </c>
      <c r="V16" s="16" t="s">
        <v>2965</v>
      </c>
      <c r="W16" s="6">
        <v>0</v>
      </c>
      <c r="X16" s="16" t="s">
        <v>2965</v>
      </c>
      <c r="Y16" s="6">
        <v>1.6839999999999999</v>
      </c>
      <c r="Z16" s="16" t="s">
        <v>2965</v>
      </c>
      <c r="AA16" s="6">
        <v>0.432</v>
      </c>
      <c r="AB16" s="16" t="s">
        <v>2965</v>
      </c>
      <c r="AC16" s="6">
        <v>3.6560000000000001</v>
      </c>
      <c r="AD16" s="16" t="s">
        <v>3457</v>
      </c>
      <c r="AE16" s="1">
        <f>(A1L549C10 * 2 + A1L549C11 + A1L549C12)</f>
        <v>2.1160000000000001</v>
      </c>
      <c r="AF16" s="16" t="s">
        <v>3458</v>
      </c>
      <c r="AG16" s="1">
        <f>(A1L549C13 * 2 + A1L549C11 + A1L549C12)</f>
        <v>9.4280000000000008</v>
      </c>
      <c r="AH16" s="16" t="s">
        <v>3459</v>
      </c>
      <c r="AI16" s="1">
        <f>(A1L549C10 + A1L549C11 + A1L549C12 + A1L549C13)</f>
        <v>5.7720000000000002</v>
      </c>
      <c r="AJ16" s="16" t="s">
        <v>3460</v>
      </c>
      <c r="AK16" s="18">
        <f>IF(A1L549C14 &lt;&gt; 0,A1L549C15 / A1L549C14,0)</f>
        <v>4.4555765595463139</v>
      </c>
      <c r="AL16" s="16" t="s">
        <v>3461</v>
      </c>
      <c r="AM16" s="18">
        <f>IF(A1L549C17 = 0,A1L556C17, A1L549C17)</f>
        <v>4.4555765595463139</v>
      </c>
      <c r="AN16" s="16" t="s">
        <v>2971</v>
      </c>
      <c r="AO16" s="6">
        <v>0</v>
      </c>
      <c r="AP16" s="16" t="s">
        <v>2971</v>
      </c>
      <c r="AQ16" s="6">
        <v>1.4</v>
      </c>
      <c r="AR16" s="16" t="s">
        <v>2971</v>
      </c>
      <c r="AS16" s="6">
        <v>0.375</v>
      </c>
      <c r="AT16" s="16" t="s">
        <v>2971</v>
      </c>
      <c r="AU16" s="6">
        <v>2.9820000000000002</v>
      </c>
      <c r="AV16" s="16" t="s">
        <v>3462</v>
      </c>
      <c r="AW16" s="1">
        <f>(A1L549C19 * 2 + A1L549C20 + A1L549C21)</f>
        <v>1.7749999999999999</v>
      </c>
      <c r="AX16" s="16" t="s">
        <v>3463</v>
      </c>
      <c r="AY16" s="1">
        <f>(A1L549C22 * 2 + A1L549C20 + A1L549C21)</f>
        <v>7.7390000000000008</v>
      </c>
      <c r="AZ16" s="16" t="s">
        <v>3464</v>
      </c>
      <c r="BA16" s="1">
        <f>(A1L549C19 + A1L549C20 + A1L549C21 + A1L549C22)</f>
        <v>4.7569999999999997</v>
      </c>
      <c r="BB16" s="16" t="s">
        <v>3465</v>
      </c>
      <c r="BC16" s="18">
        <f>IF(A1L549C23 &lt;&gt; 0,A1L549C24 / A1L549C23,0)</f>
        <v>4.3600000000000003</v>
      </c>
      <c r="BD16" s="16" t="s">
        <v>3466</v>
      </c>
      <c r="BE16" s="18">
        <f>IF(A1L549C26 = 0,A1L556C26, A1L549C26)</f>
        <v>4.3600000000000003</v>
      </c>
      <c r="BF16" s="16" t="s">
        <v>2977</v>
      </c>
      <c r="BG16" s="6">
        <v>1.2E-2</v>
      </c>
      <c r="BH16" s="16" t="s">
        <v>2977</v>
      </c>
      <c r="BI16" s="6">
        <v>1.4810000000000001</v>
      </c>
      <c r="BJ16" s="16" t="s">
        <v>2977</v>
      </c>
      <c r="BK16" s="6">
        <v>0.27800000000000002</v>
      </c>
      <c r="BL16" s="16" t="s">
        <v>2977</v>
      </c>
      <c r="BM16" s="6">
        <v>2.6640000000000001</v>
      </c>
      <c r="BN16" s="16" t="s">
        <v>3467</v>
      </c>
      <c r="BO16" s="1">
        <f>(A1L549C28 * 2 + A1L549C29 + A1L549C30)</f>
        <v>1.7830000000000001</v>
      </c>
      <c r="BP16" s="16" t="s">
        <v>3468</v>
      </c>
      <c r="BQ16" s="1">
        <f>(A1L549C31 * 2 + A1L549C29 + A1L549C30)</f>
        <v>7.0869999999999997</v>
      </c>
      <c r="BR16" s="16" t="s">
        <v>3469</v>
      </c>
      <c r="BS16" s="1">
        <f>(A1L549C28 + A1L549C29 + A1L549C30 + A1L549C31)</f>
        <v>4.4350000000000005</v>
      </c>
      <c r="BT16" s="16" t="s">
        <v>3470</v>
      </c>
      <c r="BU16" s="18">
        <f>IF(A1L549C32 &lt;&gt; 0,A1L549C33 / A1L549C32,0)</f>
        <v>3.9747616376892871</v>
      </c>
      <c r="BV16" s="16" t="s">
        <v>3471</v>
      </c>
      <c r="BW16" s="18">
        <f>IF(A1L549C35 = 0,A1L556C35, A1L549C35)</f>
        <v>3.9747616376892871</v>
      </c>
      <c r="BX16" s="16" t="s">
        <v>2983</v>
      </c>
      <c r="BY16" s="6">
        <v>4.4999999999999998E-2</v>
      </c>
      <c r="BZ16" s="16" t="s">
        <v>2983</v>
      </c>
      <c r="CA16" s="6">
        <v>1.4179999999999999</v>
      </c>
      <c r="CB16" s="16" t="s">
        <v>2983</v>
      </c>
      <c r="CC16" s="6">
        <v>0.26100000000000001</v>
      </c>
      <c r="CD16" s="16" t="s">
        <v>2983</v>
      </c>
      <c r="CE16" s="6">
        <v>1.8620000000000001</v>
      </c>
      <c r="CF16" s="16" t="s">
        <v>3472</v>
      </c>
      <c r="CG16" s="1">
        <f>(A1L549C37 * 2 + A1L549C38 + A1L549C39)</f>
        <v>1.7690000000000001</v>
      </c>
      <c r="CH16" s="16" t="s">
        <v>3473</v>
      </c>
      <c r="CI16" s="1">
        <f>(A1L549C40 * 2 + A1L549C38 + A1L549C39)</f>
        <v>5.4030000000000005</v>
      </c>
      <c r="CJ16" s="16" t="s">
        <v>3474</v>
      </c>
      <c r="CK16" s="1">
        <f>(A1L549C37 + A1L549C38 + A1L549C39 + A1L549C40)</f>
        <v>3.5859999999999999</v>
      </c>
      <c r="CL16" s="16" t="s">
        <v>3475</v>
      </c>
      <c r="CM16" s="18">
        <f>IF(A1L549C41 &lt;&gt; 0,A1L549C42 / A1L549C41,0)</f>
        <v>3.0542679479932167</v>
      </c>
      <c r="CN16" s="16" t="s">
        <v>3476</v>
      </c>
      <c r="CO16" s="18">
        <f>IF(A1L549C44 = 0,A1L556C44, A1L549C44)</f>
        <v>3.0542679479932167</v>
      </c>
      <c r="CP16" s="16" t="s">
        <v>3477</v>
      </c>
      <c r="CQ16" s="18">
        <f>IF(RUN_YEARS &gt; 1,(A1L549C1 + A1L549C10) / 2, 0)</f>
        <v>8.9999999999999993E-3</v>
      </c>
      <c r="CR16" s="16" t="s">
        <v>3478</v>
      </c>
      <c r="CS16" s="18">
        <f>IF(RUN_YEARS &gt; 1,(A1L549C2 + A1L549C11) / 2, 0)</f>
        <v>1.4884999999999999</v>
      </c>
      <c r="CT16" s="16" t="s">
        <v>3479</v>
      </c>
      <c r="CU16" s="18">
        <f>IF(RUN_YEARS &gt; 1,(A1L549C3 + A1L549C12) / 2, 0)</f>
        <v>0.38450000000000001</v>
      </c>
      <c r="CV16" s="16" t="s">
        <v>3480</v>
      </c>
      <c r="CW16" s="18">
        <f>IF(RUN_YEARS &gt; 1,(A1L549C4 + A1L549C13) / 2, 0)</f>
        <v>3.105</v>
      </c>
      <c r="CX16" s="16" t="s">
        <v>3481</v>
      </c>
      <c r="CY16" s="18">
        <f>IF(RUN_YEARS &gt; 1,(A1L549C5 + A1L549C14) / 2, 0)</f>
        <v>1.891</v>
      </c>
      <c r="CZ16" s="16" t="s">
        <v>3482</v>
      </c>
      <c r="DA16" s="18">
        <f>IF(RUN_YEARS &gt; 1,(A1L549C6 + A1L549C15) / 2, 0)</f>
        <v>8.0830000000000002</v>
      </c>
      <c r="DB16" s="16" t="s">
        <v>3483</v>
      </c>
      <c r="DC16" s="18">
        <f>IF(RUN_YEARS &gt; 1,(A1L549C7 + A1L549C16) / 2, 0)</f>
        <v>4.9870000000000001</v>
      </c>
      <c r="DD16" s="16" t="s">
        <v>3484</v>
      </c>
      <c r="DE16" s="18">
        <f>IF(A1L549C50 &lt;&gt; 0,A1L549C51 / A1L549C50,0)</f>
        <v>4.2744579587519835</v>
      </c>
      <c r="DF16" s="16" t="s">
        <v>3485</v>
      </c>
      <c r="DG16" s="18">
        <f>IF(A1L549C53 = 0,A1L556C53, A1L549C53)</f>
        <v>4.2744579587519835</v>
      </c>
      <c r="DH16" s="16" t="s">
        <v>3486</v>
      </c>
      <c r="DI16" s="18">
        <f>IF(RUN_YEARS &gt; 2,(A1L549C1 + A1L549C10 + A1L549C19) / 3, 0)</f>
        <v>5.9999999999999993E-3</v>
      </c>
      <c r="DJ16" s="16" t="s">
        <v>3487</v>
      </c>
      <c r="DK16" s="18">
        <f>IF(RUN_YEARS &gt; 2,(A1L549C2 + A1L549C11 + A1L549C20) / 3, 0)</f>
        <v>1.4589999999999999</v>
      </c>
      <c r="DL16" s="16" t="s">
        <v>3488</v>
      </c>
      <c r="DM16" s="18">
        <f>IF(RUN_YEARS &gt; 2,(A1L549C3 + A1L549C12 + A1L549C21) / 3, 0)</f>
        <v>0.38133333333333336</v>
      </c>
      <c r="DN16" s="16" t="s">
        <v>3489</v>
      </c>
      <c r="DO16" s="18">
        <f>IF(RUN_YEARS &gt; 2,(A1L549C4 + A1L549C13 + A1L549C22) / 3, 0)</f>
        <v>3.0640000000000001</v>
      </c>
      <c r="DP16" s="16" t="s">
        <v>3490</v>
      </c>
      <c r="DQ16" s="18">
        <f>IF(RUN_YEARS &gt; 2,(A1L549C5 + A1L549C14 + A1L549C23) / 3, 0)</f>
        <v>1.8523333333333334</v>
      </c>
      <c r="DR16" s="16" t="s">
        <v>3491</v>
      </c>
      <c r="DS16" s="18">
        <f>IF(RUN_YEARS &gt; 2,(A1L549C6 + A1L549C15 + A1L549C24) / 3, 0)</f>
        <v>7.9683333333333337</v>
      </c>
      <c r="DT16" s="16" t="s">
        <v>3492</v>
      </c>
      <c r="DU16" s="18">
        <f>IF(RUN_YEARS &gt; 2,(A1L549C7 + A1L549C16 + A1L549C25) / 3, 0)</f>
        <v>4.910333333333333</v>
      </c>
      <c r="DV16" s="16" t="s">
        <v>3493</v>
      </c>
      <c r="DW16" s="18">
        <f>IF(A1L549C59 &lt;&gt; 0,A1L549C60 / A1L549C59,0)</f>
        <v>4.3017815368004317</v>
      </c>
      <c r="DX16" s="16" t="s">
        <v>3494</v>
      </c>
      <c r="DY16" s="18">
        <f>IF(A1L549C62 = 0,A1L556C62, A1L549C62)</f>
        <v>4.3017815368004317</v>
      </c>
      <c r="DZ16" s="16" t="s">
        <v>3495</v>
      </c>
      <c r="EA16" s="18">
        <f>IF(RUN_YEARS &gt; 3,(A1L549C1 + A1L549C10 + A1L549C19 + A1L549C28) / 4, 0)</f>
        <v>7.4999999999999997E-3</v>
      </c>
      <c r="EB16" s="16" t="s">
        <v>3496</v>
      </c>
      <c r="EC16" s="18">
        <f>IF(RUN_YEARS &gt; 3,(A1L549C2 + A1L549C11 + A1L549C20 + A1L549C29) / 4, 0)</f>
        <v>1.4644999999999999</v>
      </c>
      <c r="ED16" s="16" t="s">
        <v>3497</v>
      </c>
      <c r="EE16" s="18">
        <f>IF(RUN_YEARS &gt; 3,(A1L549C3 + A1L549C12 + A1L549C21 + A1L549C30) / 4, 0)</f>
        <v>0.35550000000000004</v>
      </c>
      <c r="EF16" s="16" t="s">
        <v>3498</v>
      </c>
      <c r="EG16" s="18">
        <f>IF(RUN_YEARS &gt; 3,(A1L549C4 + A1L549C13 + A1L549C22 + A1L549C31) / 4, 0)</f>
        <v>2.964</v>
      </c>
      <c r="EH16" s="16" t="s">
        <v>3499</v>
      </c>
      <c r="EI16" s="18">
        <f>IF(RUN_YEARS &gt; 3,(A1L549C5 + A1L549C14 + A1L549C23 + A1L549C32) / 4, 0)</f>
        <v>1.8350000000000002</v>
      </c>
      <c r="EJ16" s="16" t="s">
        <v>3500</v>
      </c>
      <c r="EK16" s="18">
        <f>IF(RUN_YEARS &gt; 3,(A1L549C6 + A1L549C15 + A1L549C24 + A1L549C33) / 4, 0)</f>
        <v>7.7480000000000002</v>
      </c>
      <c r="EL16" s="16" t="s">
        <v>3501</v>
      </c>
      <c r="EM16" s="18">
        <f>IF(RUN_YEARS &gt; 3,(A1L549C7 + A1L549C16 + A1L549C25 + A1L549C34) / 4, 0)</f>
        <v>4.7915000000000001</v>
      </c>
      <c r="EN16" s="16" t="s">
        <v>3502</v>
      </c>
      <c r="EO16" s="18">
        <f>IF(A1L549C68 &lt;&gt; 0,A1L549C69 / A1L549C68,0)</f>
        <v>4.2223433242506809</v>
      </c>
      <c r="EP16" s="16" t="s">
        <v>3503</v>
      </c>
      <c r="EQ16" s="18">
        <f>IF(A1L549C71 = 0,A1L556C71, A1L549C71)</f>
        <v>4.2223433242506809</v>
      </c>
      <c r="ER16" s="16" t="s">
        <v>3504</v>
      </c>
      <c r="ES16" s="18">
        <f>IF(RUN_YEARS &gt; 4,(A1L549C1 + A1L549C10 + A1L549C19 + A1L549C28 + A1L549C37) / 5, 0)</f>
        <v>1.4999999999999999E-2</v>
      </c>
      <c r="ET16" s="16" t="s">
        <v>3505</v>
      </c>
      <c r="EU16" s="18">
        <f>IF(RUN_YEARS &gt; 4,(A1L549C2 + A1L549C11 + A1L549C20 + A1L549C29 + A1L549C38) / 5, 0)</f>
        <v>1.4552</v>
      </c>
      <c r="EV16" s="16" t="s">
        <v>3506</v>
      </c>
      <c r="EW16" s="18">
        <f>IF(RUN_YEARS &gt; 4,(A1L549C3 + A1L549C12 + A1L549C21 + A1L549C30 + A1L549C39) / 5, 0)</f>
        <v>0.33660000000000007</v>
      </c>
      <c r="EX16" s="16" t="s">
        <v>3507</v>
      </c>
      <c r="EY16" s="18">
        <f>IF(RUN_YEARS &gt; 4,(A1L549C4 + A1L549C13 + A1L549C22 + A1L549C31 + A1L549C40) / 5, 0)</f>
        <v>2.7435999999999998</v>
      </c>
      <c r="EZ16" s="16" t="s">
        <v>3508</v>
      </c>
      <c r="FA16" s="18">
        <f>IF(RUN_YEARS &gt; 4,(A1L549C5 + A1L549C14 + A1L549C23 + A1L549C32 + A1L549C41) / 5, 0)</f>
        <v>1.8218000000000003</v>
      </c>
      <c r="FB16" s="16" t="s">
        <v>3509</v>
      </c>
      <c r="FC16" s="18">
        <f>IF(RUN_YEARS &gt; 4,(A1L549C6 + A1L549C15 + A1L549C24 + A1L549C33 + A1L549C42) / 5, 0)</f>
        <v>7.2790000000000008</v>
      </c>
      <c r="FD16" s="16" t="s">
        <v>3510</v>
      </c>
      <c r="FE16" s="18">
        <f>IF(RUN_YEARS &gt; 4,(A1L549C7 + A1L549C16 + A1L549C25 + A1L549C34 + A1L549C43) / 5, 0)</f>
        <v>4.5503999999999998</v>
      </c>
      <c r="FF16" s="16" t="s">
        <v>3511</v>
      </c>
      <c r="FG16" s="18">
        <f>IF(A1L549C77 &lt;&gt; 0,A1L549C78 / A1L549C77,0)</f>
        <v>3.9954989570754198</v>
      </c>
      <c r="FH16" s="16" t="s">
        <v>3512</v>
      </c>
      <c r="FI16" s="18">
        <f>IF(A1L549C80 = 0,A1L556C80, A1L549C80)</f>
        <v>3.9954989570754198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6.7000000000000004E-2</v>
      </c>
      <c r="J17" s="16" t="s">
        <v>2959</v>
      </c>
      <c r="K17" s="6">
        <v>0.26300000000000001</v>
      </c>
      <c r="L17" s="16" t="s">
        <v>3513</v>
      </c>
      <c r="M17" s="1">
        <f>(A1L550C1 * 2 + A1L550C2 + A1L550C3)</f>
        <v>6.7000000000000004E-2</v>
      </c>
      <c r="N17" s="16" t="s">
        <v>3514</v>
      </c>
      <c r="O17" s="1">
        <f>(A1L550C4 * 2 + A1L550C2 + A1L550C3)</f>
        <v>0.59299999999999997</v>
      </c>
      <c r="P17" s="16" t="s">
        <v>3515</v>
      </c>
      <c r="Q17" s="1">
        <f>(A1L550C1 + A1L550C2 + A1L550C3 + A1L550C4)</f>
        <v>0.33</v>
      </c>
      <c r="R17" s="16" t="s">
        <v>3516</v>
      </c>
      <c r="S17" s="18">
        <f>IF(A1L550C5 &lt;&gt; 0,A1L550C6 / A1L550C5,0)</f>
        <v>8.8507462686567155</v>
      </c>
      <c r="T17" s="16" t="s">
        <v>3517</v>
      </c>
      <c r="U17" s="18">
        <f>IF(A1L550C8 = 0,A1L556C8, A1L550C8)</f>
        <v>8.8507462686567155</v>
      </c>
      <c r="V17" s="16" t="s">
        <v>2965</v>
      </c>
      <c r="W17" s="6">
        <v>6.2E-2</v>
      </c>
      <c r="X17" s="16" t="s">
        <v>2965</v>
      </c>
      <c r="Y17" s="6">
        <v>0.16</v>
      </c>
      <c r="Z17" s="16" t="s">
        <v>2965</v>
      </c>
      <c r="AA17" s="6">
        <v>8.5999999999999993E-2</v>
      </c>
      <c r="AB17" s="16" t="s">
        <v>2965</v>
      </c>
      <c r="AC17" s="6">
        <v>0.46300000000000002</v>
      </c>
      <c r="AD17" s="16" t="s">
        <v>3518</v>
      </c>
      <c r="AE17" s="1">
        <f>(A1L550C10 * 2 + A1L550C11 + A1L550C12)</f>
        <v>0.37</v>
      </c>
      <c r="AF17" s="16" t="s">
        <v>3519</v>
      </c>
      <c r="AG17" s="1">
        <f>(A1L550C13 * 2 + A1L550C11 + A1L550C12)</f>
        <v>1.1720000000000002</v>
      </c>
      <c r="AH17" s="16" t="s">
        <v>3520</v>
      </c>
      <c r="AI17" s="1">
        <f>(A1L550C10 + A1L550C11 + A1L550C12 + A1L550C13)</f>
        <v>0.77100000000000002</v>
      </c>
      <c r="AJ17" s="16" t="s">
        <v>3521</v>
      </c>
      <c r="AK17" s="18">
        <f>IF(A1L550C14 &lt;&gt; 0,A1L550C15 / A1L550C14,0)</f>
        <v>3.1675675675675681</v>
      </c>
      <c r="AL17" s="16" t="s">
        <v>3522</v>
      </c>
      <c r="AM17" s="18">
        <f>IF(A1L550C17 = 0,A1L556C17, A1L550C17)</f>
        <v>3.1675675675675681</v>
      </c>
      <c r="AN17" s="16" t="s">
        <v>2971</v>
      </c>
      <c r="AO17" s="6">
        <v>0</v>
      </c>
      <c r="AP17" s="16" t="s">
        <v>2971</v>
      </c>
      <c r="AQ17" s="6">
        <v>0.217</v>
      </c>
      <c r="AR17" s="16" t="s">
        <v>2971</v>
      </c>
      <c r="AS17" s="6">
        <v>6.7000000000000004E-2</v>
      </c>
      <c r="AT17" s="16" t="s">
        <v>2971</v>
      </c>
      <c r="AU17" s="6">
        <v>0.373</v>
      </c>
      <c r="AV17" s="16" t="s">
        <v>3523</v>
      </c>
      <c r="AW17" s="1">
        <f>(A1L550C19 * 2 + A1L550C20 + A1L550C21)</f>
        <v>0.28400000000000003</v>
      </c>
      <c r="AX17" s="16" t="s">
        <v>3524</v>
      </c>
      <c r="AY17" s="1">
        <f>(A1L550C22 * 2 + A1L550C20 + A1L550C21)</f>
        <v>1.03</v>
      </c>
      <c r="AZ17" s="16" t="s">
        <v>3525</v>
      </c>
      <c r="BA17" s="1">
        <f>(A1L550C19 + A1L550C20 + A1L550C21 + A1L550C22)</f>
        <v>0.65700000000000003</v>
      </c>
      <c r="BB17" s="16" t="s">
        <v>3526</v>
      </c>
      <c r="BC17" s="18">
        <f>IF(A1L550C23 &lt;&gt; 0,A1L550C24 / A1L550C23,0)</f>
        <v>3.6267605633802815</v>
      </c>
      <c r="BD17" s="16" t="s">
        <v>3527</v>
      </c>
      <c r="BE17" s="18">
        <f>IF(A1L550C26 = 0,A1L556C26, A1L550C26)</f>
        <v>3.6267605633802815</v>
      </c>
      <c r="BF17" s="16" t="s">
        <v>2977</v>
      </c>
      <c r="BG17" s="6">
        <v>3.6999999999999998E-2</v>
      </c>
      <c r="BH17" s="16" t="s">
        <v>2977</v>
      </c>
      <c r="BI17" s="6">
        <v>0.36</v>
      </c>
      <c r="BJ17" s="16" t="s">
        <v>2977</v>
      </c>
      <c r="BK17" s="6">
        <v>0.13900000000000001</v>
      </c>
      <c r="BL17" s="16" t="s">
        <v>2977</v>
      </c>
      <c r="BM17" s="6">
        <v>0.222</v>
      </c>
      <c r="BN17" s="16" t="s">
        <v>3528</v>
      </c>
      <c r="BO17" s="1">
        <f>(A1L550C28 * 2 + A1L550C29 + A1L550C30)</f>
        <v>0.57299999999999995</v>
      </c>
      <c r="BP17" s="16" t="s">
        <v>3529</v>
      </c>
      <c r="BQ17" s="1">
        <f>(A1L550C31 * 2 + A1L550C29 + A1L550C30)</f>
        <v>0.94300000000000006</v>
      </c>
      <c r="BR17" s="16" t="s">
        <v>3530</v>
      </c>
      <c r="BS17" s="1">
        <f>(A1L550C28 + A1L550C29 + A1L550C30 + A1L550C31)</f>
        <v>0.75800000000000001</v>
      </c>
      <c r="BT17" s="16" t="s">
        <v>3531</v>
      </c>
      <c r="BU17" s="18">
        <f>IF(A1L550C32 &lt;&gt; 0,A1L550C33 / A1L550C32,0)</f>
        <v>1.6457242582897036</v>
      </c>
      <c r="BV17" s="16" t="s">
        <v>3532</v>
      </c>
      <c r="BW17" s="18">
        <f>IF(A1L550C35 = 0,A1L556C35, A1L550C35)</f>
        <v>1.6457242582897036</v>
      </c>
      <c r="BX17" s="16" t="s">
        <v>2983</v>
      </c>
      <c r="BY17" s="6">
        <v>0.223</v>
      </c>
      <c r="BZ17" s="16" t="s">
        <v>2983</v>
      </c>
      <c r="CA17" s="6">
        <v>0.70899999999999996</v>
      </c>
      <c r="CB17" s="16" t="s">
        <v>2983</v>
      </c>
      <c r="CC17" s="6">
        <v>0.39200000000000002</v>
      </c>
      <c r="CD17" s="16" t="s">
        <v>2983</v>
      </c>
      <c r="CE17" s="6">
        <v>0.13100000000000001</v>
      </c>
      <c r="CF17" s="16" t="s">
        <v>3533</v>
      </c>
      <c r="CG17" s="1">
        <f>(A1L550C37 * 2 + A1L550C38 + A1L550C39)</f>
        <v>1.5470000000000002</v>
      </c>
      <c r="CH17" s="16" t="s">
        <v>3534</v>
      </c>
      <c r="CI17" s="1">
        <f>(A1L550C40 * 2 + A1L550C38 + A1L550C39)</f>
        <v>1.363</v>
      </c>
      <c r="CJ17" s="16" t="s">
        <v>3535</v>
      </c>
      <c r="CK17" s="1">
        <f>(A1L550C37 + A1L550C38 + A1L550C39 + A1L550C40)</f>
        <v>1.4549999999999998</v>
      </c>
      <c r="CL17" s="16" t="s">
        <v>3536</v>
      </c>
      <c r="CM17" s="18">
        <f>IF(A1L550C41 &lt;&gt; 0,A1L550C42 / A1L550C41,0)</f>
        <v>0.88106011635423387</v>
      </c>
      <c r="CN17" s="16" t="s">
        <v>3537</v>
      </c>
      <c r="CO17" s="18">
        <f>IF(A1L550C44 = 0,A1L556C44, A1L550C44)</f>
        <v>0.88106011635423387</v>
      </c>
      <c r="CP17" s="16" t="s">
        <v>3538</v>
      </c>
      <c r="CQ17" s="18">
        <f>IF(RUN_YEARS &gt; 1,(A1L550C1 + A1L550C10) / 2, 0)</f>
        <v>3.1E-2</v>
      </c>
      <c r="CR17" s="16" t="s">
        <v>3539</v>
      </c>
      <c r="CS17" s="18">
        <f>IF(RUN_YEARS &gt; 1,(A1L550C2 + A1L550C11) / 2, 0)</f>
        <v>0.08</v>
      </c>
      <c r="CT17" s="16" t="s">
        <v>3540</v>
      </c>
      <c r="CU17" s="18">
        <f>IF(RUN_YEARS &gt; 1,(A1L550C3 + A1L550C12) / 2, 0)</f>
        <v>7.6499999999999999E-2</v>
      </c>
      <c r="CV17" s="16" t="s">
        <v>3541</v>
      </c>
      <c r="CW17" s="18">
        <f>IF(RUN_YEARS &gt; 1,(A1L550C4 + A1L550C13) / 2, 0)</f>
        <v>0.36299999999999999</v>
      </c>
      <c r="CX17" s="16" t="s">
        <v>3542</v>
      </c>
      <c r="CY17" s="18">
        <f>IF(RUN_YEARS &gt; 1,(A1L550C5 + A1L550C14) / 2, 0)</f>
        <v>0.2185</v>
      </c>
      <c r="CZ17" s="16" t="s">
        <v>3543</v>
      </c>
      <c r="DA17" s="18">
        <f>IF(RUN_YEARS &gt; 1,(A1L550C6 + A1L550C15) / 2, 0)</f>
        <v>0.88250000000000006</v>
      </c>
      <c r="DB17" s="16" t="s">
        <v>3544</v>
      </c>
      <c r="DC17" s="18">
        <f>IF(RUN_YEARS &gt; 1,(A1L550C7 + A1L550C16) / 2, 0)</f>
        <v>0.55049999999999999</v>
      </c>
      <c r="DD17" s="16" t="s">
        <v>3545</v>
      </c>
      <c r="DE17" s="18">
        <f>IF(A1L550C50 &lt;&gt; 0,A1L550C51 / A1L550C50,0)</f>
        <v>4.0389016018306636</v>
      </c>
      <c r="DF17" s="16" t="s">
        <v>3546</v>
      </c>
      <c r="DG17" s="18">
        <f>IF(A1L550C53 = 0,A1L556C53, A1L550C53)</f>
        <v>4.0389016018306636</v>
      </c>
      <c r="DH17" s="16" t="s">
        <v>3547</v>
      </c>
      <c r="DI17" s="18">
        <f>IF(RUN_YEARS &gt; 2,(A1L550C1 + A1L550C10 + A1L550C19) / 3, 0)</f>
        <v>2.0666666666666667E-2</v>
      </c>
      <c r="DJ17" s="16" t="s">
        <v>3548</v>
      </c>
      <c r="DK17" s="18">
        <f>IF(RUN_YEARS &gt; 2,(A1L550C2 + A1L550C11 + A1L550C20) / 3, 0)</f>
        <v>0.12566666666666668</v>
      </c>
      <c r="DL17" s="16" t="s">
        <v>3549</v>
      </c>
      <c r="DM17" s="18">
        <f>IF(RUN_YEARS &gt; 2,(A1L550C3 + A1L550C12 + A1L550C21) / 3, 0)</f>
        <v>7.3333333333333334E-2</v>
      </c>
      <c r="DN17" s="16" t="s">
        <v>3550</v>
      </c>
      <c r="DO17" s="18">
        <f>IF(RUN_YEARS &gt; 2,(A1L550C4 + A1L550C13 + A1L550C22) / 3, 0)</f>
        <v>0.36633333333333334</v>
      </c>
      <c r="DP17" s="16" t="s">
        <v>3551</v>
      </c>
      <c r="DQ17" s="18">
        <f>IF(RUN_YEARS &gt; 2,(A1L550C5 + A1L550C14 + A1L550C23) / 3, 0)</f>
        <v>0.24033333333333337</v>
      </c>
      <c r="DR17" s="16" t="s">
        <v>3552</v>
      </c>
      <c r="DS17" s="18">
        <f>IF(RUN_YEARS &gt; 2,(A1L550C6 + A1L550C15 + A1L550C24) / 3, 0)</f>
        <v>0.93166666666666664</v>
      </c>
      <c r="DT17" s="16" t="s">
        <v>3553</v>
      </c>
      <c r="DU17" s="18">
        <f>IF(RUN_YEARS &gt; 2,(A1L550C7 + A1L550C16 + A1L550C25) / 3, 0)</f>
        <v>0.58599999999999997</v>
      </c>
      <c r="DV17" s="16" t="s">
        <v>3554</v>
      </c>
      <c r="DW17" s="18">
        <f>IF(A1L550C59 &lt;&gt; 0,A1L550C60 / A1L550C59,0)</f>
        <v>3.8765603328710116</v>
      </c>
      <c r="DX17" s="16" t="s">
        <v>3555</v>
      </c>
      <c r="DY17" s="18">
        <f>IF(A1L550C62 = 0,A1L556C62, A1L550C62)</f>
        <v>3.8765603328710116</v>
      </c>
      <c r="DZ17" s="16" t="s">
        <v>3556</v>
      </c>
      <c r="EA17" s="18">
        <f>IF(RUN_YEARS &gt; 3,(A1L550C1 + A1L550C10 + A1L550C19 + A1L550C28) / 4, 0)</f>
        <v>2.4750000000000001E-2</v>
      </c>
      <c r="EB17" s="16" t="s">
        <v>3557</v>
      </c>
      <c r="EC17" s="18">
        <f>IF(RUN_YEARS &gt; 3,(A1L550C2 + A1L550C11 + A1L550C20 + A1L550C29) / 4, 0)</f>
        <v>0.18425</v>
      </c>
      <c r="ED17" s="16" t="s">
        <v>3558</v>
      </c>
      <c r="EE17" s="18">
        <f>IF(RUN_YEARS &gt; 3,(A1L550C3 + A1L550C12 + A1L550C21 + A1L550C30) / 4, 0)</f>
        <v>8.9749999999999996E-2</v>
      </c>
      <c r="EF17" s="16" t="s">
        <v>3559</v>
      </c>
      <c r="EG17" s="18">
        <f>IF(RUN_YEARS &gt; 3,(A1L550C4 + A1L550C13 + A1L550C22 + A1L550C31) / 4, 0)</f>
        <v>0.33024999999999999</v>
      </c>
      <c r="EH17" s="16" t="s">
        <v>3560</v>
      </c>
      <c r="EI17" s="18">
        <f>IF(RUN_YEARS &gt; 3,(A1L550C5 + A1L550C14 + A1L550C23 + A1L550C32) / 4, 0)</f>
        <v>0.32350000000000001</v>
      </c>
      <c r="EJ17" s="16" t="s">
        <v>3561</v>
      </c>
      <c r="EK17" s="18">
        <f>IF(RUN_YEARS &gt; 3,(A1L550C6 + A1L550C15 + A1L550C24 + A1L550C33) / 4, 0)</f>
        <v>0.9345</v>
      </c>
      <c r="EL17" s="16" t="s">
        <v>3562</v>
      </c>
      <c r="EM17" s="18">
        <f>IF(RUN_YEARS &gt; 3,(A1L550C7 + A1L550C16 + A1L550C25 + A1L550C34) / 4, 0)</f>
        <v>0.629</v>
      </c>
      <c r="EN17" s="16" t="s">
        <v>3563</v>
      </c>
      <c r="EO17" s="18">
        <f>IF(A1L550C68 &lt;&gt; 0,A1L550C69 / A1L550C68,0)</f>
        <v>2.8887171561051002</v>
      </c>
      <c r="EP17" s="16" t="s">
        <v>3564</v>
      </c>
      <c r="EQ17" s="18">
        <f>IF(A1L550C71 = 0,A1L556C71, A1L550C71)</f>
        <v>2.8887171561051002</v>
      </c>
      <c r="ER17" s="16" t="s">
        <v>3565</v>
      </c>
      <c r="ES17" s="18">
        <f>IF(RUN_YEARS &gt; 4,(A1L550C1 + A1L550C10 + A1L550C19 + A1L550C28 + A1L550C37) / 5, 0)</f>
        <v>6.4399999999999999E-2</v>
      </c>
      <c r="ET17" s="16" t="s">
        <v>3566</v>
      </c>
      <c r="EU17" s="18">
        <f>IF(RUN_YEARS &gt; 4,(A1L550C2 + A1L550C11 + A1L550C20 + A1L550C29 + A1L550C38) / 5, 0)</f>
        <v>0.28920000000000001</v>
      </c>
      <c r="EV17" s="16" t="s">
        <v>3567</v>
      </c>
      <c r="EW17" s="18">
        <f>IF(RUN_YEARS &gt; 4,(A1L550C3 + A1L550C12 + A1L550C21 + A1L550C30 + A1L550C39) / 5, 0)</f>
        <v>0.1502</v>
      </c>
      <c r="EX17" s="16" t="s">
        <v>3568</v>
      </c>
      <c r="EY17" s="18">
        <f>IF(RUN_YEARS &gt; 4,(A1L550C4 + A1L550C13 + A1L550C22 + A1L550C31 + A1L550C40) / 5, 0)</f>
        <v>0.29039999999999999</v>
      </c>
      <c r="EZ17" s="16" t="s">
        <v>3569</v>
      </c>
      <c r="FA17" s="18">
        <f>IF(RUN_YEARS &gt; 4,(A1L550C5 + A1L550C14 + A1L550C23 + A1L550C32 + A1L550C41) / 5, 0)</f>
        <v>0.56820000000000004</v>
      </c>
      <c r="FB17" s="16" t="s">
        <v>3570</v>
      </c>
      <c r="FC17" s="18">
        <f>IF(RUN_YEARS &gt; 4,(A1L550C6 + A1L550C15 + A1L550C24 + A1L550C33 + A1L550C42) / 5, 0)</f>
        <v>1.0202</v>
      </c>
      <c r="FD17" s="16" t="s">
        <v>3571</v>
      </c>
      <c r="FE17" s="18">
        <f>IF(RUN_YEARS &gt; 4,(A1L550C7 + A1L550C16 + A1L550C25 + A1L550C34 + A1L550C43) / 5, 0)</f>
        <v>0.79420000000000002</v>
      </c>
      <c r="FF17" s="16" t="s">
        <v>3572</v>
      </c>
      <c r="FG17" s="18">
        <f>IF(A1L550C77 &lt;&gt; 0,A1L550C78 / A1L550C77,0)</f>
        <v>1.7954945441745862</v>
      </c>
      <c r="FH17" s="16" t="s">
        <v>3573</v>
      </c>
      <c r="FI17" s="18">
        <f>IF(A1L550C80 = 0,A1L556C80, A1L550C80)</f>
        <v>1.7954945441745862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12.715999999999999</v>
      </c>
      <c r="F18" s="16" t="s">
        <v>2959</v>
      </c>
      <c r="G18" s="6">
        <v>122.77</v>
      </c>
      <c r="H18" s="16" t="s">
        <v>2959</v>
      </c>
      <c r="I18" s="6">
        <v>138.91999999999999</v>
      </c>
      <c r="J18" s="16" t="s">
        <v>2959</v>
      </c>
      <c r="K18" s="6">
        <v>33.356000000000002</v>
      </c>
      <c r="L18" s="16" t="s">
        <v>3574</v>
      </c>
      <c r="M18" s="1">
        <f>(A1L551C1 * 2 + A1L551C2 + A1L551C3)</f>
        <v>287.12199999999996</v>
      </c>
      <c r="N18" s="16" t="s">
        <v>3575</v>
      </c>
      <c r="O18" s="1">
        <f>(A1L551C4 * 2 + A1L551C2 + A1L551C3)</f>
        <v>328.40199999999999</v>
      </c>
      <c r="P18" s="16" t="s">
        <v>3576</v>
      </c>
      <c r="Q18" s="1">
        <f>(A1L551C1 + A1L551C2 + A1L551C3 + A1L551C4)</f>
        <v>307.76199999999994</v>
      </c>
      <c r="R18" s="16" t="s">
        <v>3577</v>
      </c>
      <c r="S18" s="18">
        <f>IF(A1L551C5 &lt;&gt; 0,A1L551C6 / A1L551C5,0)</f>
        <v>1.1437716371437927</v>
      </c>
      <c r="T18" s="16" t="s">
        <v>3578</v>
      </c>
      <c r="U18" s="18">
        <f>IF(A1L551C8 = 0,A1L556C8, A1L551C8)</f>
        <v>1.1437716371437927</v>
      </c>
      <c r="V18" s="16" t="s">
        <v>2965</v>
      </c>
      <c r="W18" s="6">
        <v>17.527999999999999</v>
      </c>
      <c r="X18" s="16" t="s">
        <v>2965</v>
      </c>
      <c r="Y18" s="6">
        <v>130.70400000000001</v>
      </c>
      <c r="Z18" s="16" t="s">
        <v>2965</v>
      </c>
      <c r="AA18" s="6">
        <v>137.70500000000001</v>
      </c>
      <c r="AB18" s="16" t="s">
        <v>2965</v>
      </c>
      <c r="AC18" s="6">
        <v>33.872</v>
      </c>
      <c r="AD18" s="16" t="s">
        <v>3579</v>
      </c>
      <c r="AE18" s="1">
        <f>(A1L551C10 * 2 + A1L551C11 + A1L551C12)</f>
        <v>303.46500000000003</v>
      </c>
      <c r="AF18" s="16" t="s">
        <v>3580</v>
      </c>
      <c r="AG18" s="1">
        <f>(A1L551C13 * 2 + A1L551C11 + A1L551C12)</f>
        <v>336.15300000000002</v>
      </c>
      <c r="AH18" s="16" t="s">
        <v>3581</v>
      </c>
      <c r="AI18" s="1">
        <f>(A1L551C10 + A1L551C11 + A1L551C12 + A1L551C13)</f>
        <v>319.80900000000003</v>
      </c>
      <c r="AJ18" s="16" t="s">
        <v>3582</v>
      </c>
      <c r="AK18" s="18">
        <f>IF(A1L551C14 &lt;&gt; 0,A1L551C15 / A1L551C14,0)</f>
        <v>1.1077158815678909</v>
      </c>
      <c r="AL18" s="16" t="s">
        <v>3583</v>
      </c>
      <c r="AM18" s="18">
        <f>IF(A1L551C17 = 0,A1L556C17, A1L551C17)</f>
        <v>1.1077158815678909</v>
      </c>
      <c r="AN18" s="16" t="s">
        <v>2971</v>
      </c>
      <c r="AO18" s="6">
        <v>16.094000000000001</v>
      </c>
      <c r="AP18" s="16" t="s">
        <v>2971</v>
      </c>
      <c r="AQ18" s="6">
        <v>133.23699999999999</v>
      </c>
      <c r="AR18" s="16" t="s">
        <v>2971</v>
      </c>
      <c r="AS18" s="6">
        <v>146.38900000000001</v>
      </c>
      <c r="AT18" s="16" t="s">
        <v>2971</v>
      </c>
      <c r="AU18" s="6">
        <v>30.896000000000001</v>
      </c>
      <c r="AV18" s="16" t="s">
        <v>3584</v>
      </c>
      <c r="AW18" s="1">
        <f>(A1L551C19 * 2 + A1L551C20 + A1L551C21)</f>
        <v>311.81400000000002</v>
      </c>
      <c r="AX18" s="16" t="s">
        <v>3585</v>
      </c>
      <c r="AY18" s="1">
        <f>(A1L551C22 * 2 + A1L551C20 + A1L551C21)</f>
        <v>341.41800000000001</v>
      </c>
      <c r="AZ18" s="16" t="s">
        <v>3586</v>
      </c>
      <c r="BA18" s="1">
        <f>(A1L551C19 + A1L551C20 + A1L551C21 + A1L551C22)</f>
        <v>326.61600000000004</v>
      </c>
      <c r="BB18" s="16" t="s">
        <v>3587</v>
      </c>
      <c r="BC18" s="18">
        <f>IF(A1L551C23 &lt;&gt; 0,A1L551C24 / A1L551C23,0)</f>
        <v>1.0949412149550692</v>
      </c>
      <c r="BD18" s="16" t="s">
        <v>3588</v>
      </c>
      <c r="BE18" s="18">
        <f>IF(A1L551C26 = 0,A1L556C26, A1L551C26)</f>
        <v>1.0949412149550692</v>
      </c>
      <c r="BF18" s="16" t="s">
        <v>2977</v>
      </c>
      <c r="BG18" s="6">
        <v>15.035</v>
      </c>
      <c r="BH18" s="16" t="s">
        <v>2977</v>
      </c>
      <c r="BI18" s="6">
        <v>130.881</v>
      </c>
      <c r="BJ18" s="16" t="s">
        <v>2977</v>
      </c>
      <c r="BK18" s="6">
        <v>147.333</v>
      </c>
      <c r="BL18" s="16" t="s">
        <v>2977</v>
      </c>
      <c r="BM18" s="6">
        <v>32.963999999999999</v>
      </c>
      <c r="BN18" s="16" t="s">
        <v>3589</v>
      </c>
      <c r="BO18" s="1">
        <f>(A1L551C28 * 2 + A1L551C29 + A1L551C30)</f>
        <v>308.28399999999999</v>
      </c>
      <c r="BP18" s="16" t="s">
        <v>3590</v>
      </c>
      <c r="BQ18" s="1">
        <f>(A1L551C31 * 2 + A1L551C29 + A1L551C30)</f>
        <v>344.142</v>
      </c>
      <c r="BR18" s="16" t="s">
        <v>3591</v>
      </c>
      <c r="BS18" s="1">
        <f>(A1L551C28 + A1L551C29 + A1L551C30 + A1L551C31)</f>
        <v>326.21300000000002</v>
      </c>
      <c r="BT18" s="16" t="s">
        <v>3592</v>
      </c>
      <c r="BU18" s="18">
        <f>IF(A1L551C32 &lt;&gt; 0,A1L551C33 / A1L551C32,0)</f>
        <v>1.1163148265884704</v>
      </c>
      <c r="BV18" s="16" t="s">
        <v>3593</v>
      </c>
      <c r="BW18" s="18">
        <f>IF(A1L551C35 = 0,A1L556C35, A1L551C35)</f>
        <v>1.1163148265884704</v>
      </c>
      <c r="BX18" s="16" t="s">
        <v>2983</v>
      </c>
      <c r="BY18" s="6">
        <v>13.81</v>
      </c>
      <c r="BZ18" s="16" t="s">
        <v>2983</v>
      </c>
      <c r="CA18" s="6">
        <v>125.828</v>
      </c>
      <c r="CB18" s="16" t="s">
        <v>2983</v>
      </c>
      <c r="CC18" s="6">
        <v>135.59399999999999</v>
      </c>
      <c r="CD18" s="16" t="s">
        <v>2983</v>
      </c>
      <c r="CE18" s="6">
        <v>23.92</v>
      </c>
      <c r="CF18" s="16" t="s">
        <v>3594</v>
      </c>
      <c r="CG18" s="1">
        <f>(A1L551C37 * 2 + A1L551C38 + A1L551C39)</f>
        <v>289.04200000000003</v>
      </c>
      <c r="CH18" s="16" t="s">
        <v>3595</v>
      </c>
      <c r="CI18" s="1">
        <f>(A1L551C40 * 2 + A1L551C38 + A1L551C39)</f>
        <v>309.262</v>
      </c>
      <c r="CJ18" s="16" t="s">
        <v>3596</v>
      </c>
      <c r="CK18" s="1">
        <f>(A1L551C37 + A1L551C38 + A1L551C39 + A1L551C40)</f>
        <v>299.15199999999999</v>
      </c>
      <c r="CL18" s="16" t="s">
        <v>3597</v>
      </c>
      <c r="CM18" s="18">
        <f>IF(A1L551C41 &lt;&gt; 0,A1L551C42 / A1L551C41,0)</f>
        <v>1.0699552314196552</v>
      </c>
      <c r="CN18" s="16" t="s">
        <v>3598</v>
      </c>
      <c r="CO18" s="18">
        <f>IF(A1L551C44 = 0,A1L556C44, A1L551C44)</f>
        <v>1.0699552314196552</v>
      </c>
      <c r="CP18" s="16" t="s">
        <v>3599</v>
      </c>
      <c r="CQ18" s="18">
        <f>IF(RUN_YEARS &gt; 1,(A1L551C1 + A1L551C10) / 2, 0)</f>
        <v>15.122</v>
      </c>
      <c r="CR18" s="16" t="s">
        <v>3600</v>
      </c>
      <c r="CS18" s="18">
        <f>IF(RUN_YEARS &gt; 1,(A1L551C2 + A1L551C11) / 2, 0)</f>
        <v>126.73699999999999</v>
      </c>
      <c r="CT18" s="16" t="s">
        <v>3601</v>
      </c>
      <c r="CU18" s="18">
        <f>IF(RUN_YEARS &gt; 1,(A1L551C3 + A1L551C12) / 2, 0)</f>
        <v>138.3125</v>
      </c>
      <c r="CV18" s="16" t="s">
        <v>3602</v>
      </c>
      <c r="CW18" s="18">
        <f>IF(RUN_YEARS &gt; 1,(A1L551C4 + A1L551C13) / 2, 0)</f>
        <v>33.614000000000004</v>
      </c>
      <c r="CX18" s="16" t="s">
        <v>3603</v>
      </c>
      <c r="CY18" s="18">
        <f>IF(RUN_YEARS &gt; 1,(A1L551C5 + A1L551C14) / 2, 0)</f>
        <v>295.29349999999999</v>
      </c>
      <c r="CZ18" s="16" t="s">
        <v>3604</v>
      </c>
      <c r="DA18" s="18">
        <f>IF(RUN_YEARS &gt; 1,(A1L551C6 + A1L551C15) / 2, 0)</f>
        <v>332.27750000000003</v>
      </c>
      <c r="DB18" s="16" t="s">
        <v>3605</v>
      </c>
      <c r="DC18" s="18">
        <f>IF(RUN_YEARS &gt; 1,(A1L551C7 + A1L551C16) / 2, 0)</f>
        <v>313.78549999999996</v>
      </c>
      <c r="DD18" s="16" t="s">
        <v>3606</v>
      </c>
      <c r="DE18" s="18">
        <f>IF(A1L551C50 &lt;&gt; 0,A1L551C51 / A1L551C50,0)</f>
        <v>1.1252448834803341</v>
      </c>
      <c r="DF18" s="16" t="s">
        <v>3607</v>
      </c>
      <c r="DG18" s="18">
        <f>IF(A1L551C53 = 0,A1L556C53, A1L551C53)</f>
        <v>1.1252448834803341</v>
      </c>
      <c r="DH18" s="16" t="s">
        <v>3608</v>
      </c>
      <c r="DI18" s="18">
        <f>IF(RUN_YEARS &gt; 2,(A1L551C1 + A1L551C10 + A1L551C19) / 3, 0)</f>
        <v>15.446</v>
      </c>
      <c r="DJ18" s="16" t="s">
        <v>3609</v>
      </c>
      <c r="DK18" s="18">
        <f>IF(RUN_YEARS &gt; 2,(A1L551C2 + A1L551C11 + A1L551C20) / 3, 0)</f>
        <v>128.90366666666668</v>
      </c>
      <c r="DL18" s="16" t="s">
        <v>3610</v>
      </c>
      <c r="DM18" s="18">
        <f>IF(RUN_YEARS &gt; 2,(A1L551C3 + A1L551C12 + A1L551C21) / 3, 0)</f>
        <v>141.00466666666668</v>
      </c>
      <c r="DN18" s="16" t="s">
        <v>3611</v>
      </c>
      <c r="DO18" s="18">
        <f>IF(RUN_YEARS &gt; 2,(A1L551C4 + A1L551C13 + A1L551C22) / 3, 0)</f>
        <v>32.708000000000006</v>
      </c>
      <c r="DP18" s="16" t="s">
        <v>3612</v>
      </c>
      <c r="DQ18" s="18">
        <f>IF(RUN_YEARS &gt; 2,(A1L551C5 + A1L551C14 + A1L551C23) / 3, 0)</f>
        <v>300.80033333333336</v>
      </c>
      <c r="DR18" s="16" t="s">
        <v>3613</v>
      </c>
      <c r="DS18" s="18">
        <f>IF(RUN_YEARS &gt; 2,(A1L551C6 + A1L551C15 + A1L551C24) / 3, 0)</f>
        <v>335.32433333333336</v>
      </c>
      <c r="DT18" s="16" t="s">
        <v>3614</v>
      </c>
      <c r="DU18" s="18">
        <f>IF(RUN_YEARS &gt; 2,(A1L551C7 + A1L551C16 + A1L551C25) / 3, 0)</f>
        <v>318.0623333333333</v>
      </c>
      <c r="DV18" s="16" t="s">
        <v>3615</v>
      </c>
      <c r="DW18" s="18">
        <f>IF(A1L551C59 &lt;&gt; 0,A1L551C60 / A1L551C59,0)</f>
        <v>1.1147738089829244</v>
      </c>
      <c r="DX18" s="16" t="s">
        <v>3616</v>
      </c>
      <c r="DY18" s="18">
        <f>IF(A1L551C62 = 0,A1L556C62, A1L551C62)</f>
        <v>1.1147738089829244</v>
      </c>
      <c r="DZ18" s="16" t="s">
        <v>3617</v>
      </c>
      <c r="EA18" s="18">
        <f>IF(RUN_YEARS &gt; 3,(A1L551C1 + A1L551C10 + A1L551C19 + A1L551C28) / 4, 0)</f>
        <v>15.343250000000001</v>
      </c>
      <c r="EB18" s="16" t="s">
        <v>3618</v>
      </c>
      <c r="EC18" s="18">
        <f>IF(RUN_YEARS &gt; 3,(A1L551C2 + A1L551C11 + A1L551C20 + A1L551C29) / 4, 0)</f>
        <v>129.398</v>
      </c>
      <c r="ED18" s="16" t="s">
        <v>3619</v>
      </c>
      <c r="EE18" s="18">
        <f>IF(RUN_YEARS &gt; 3,(A1L551C3 + A1L551C12 + A1L551C21 + A1L551C30) / 4, 0)</f>
        <v>142.58674999999999</v>
      </c>
      <c r="EF18" s="16" t="s">
        <v>3620</v>
      </c>
      <c r="EG18" s="18">
        <f>IF(RUN_YEARS &gt; 3,(A1L551C4 + A1L551C13 + A1L551C22 + A1L551C31) / 4, 0)</f>
        <v>32.772000000000006</v>
      </c>
      <c r="EH18" s="16" t="s">
        <v>3621</v>
      </c>
      <c r="EI18" s="18">
        <f>IF(RUN_YEARS &gt; 3,(A1L551C5 + A1L551C14 + A1L551C23 + A1L551C32) / 4, 0)</f>
        <v>302.67124999999999</v>
      </c>
      <c r="EJ18" s="16" t="s">
        <v>3622</v>
      </c>
      <c r="EK18" s="18">
        <f>IF(RUN_YEARS &gt; 3,(A1L551C6 + A1L551C15 + A1L551C24 + A1L551C33) / 4, 0)</f>
        <v>337.52875</v>
      </c>
      <c r="EL18" s="16" t="s">
        <v>3623</v>
      </c>
      <c r="EM18" s="18">
        <f>IF(RUN_YEARS &gt; 3,(A1L551C7 + A1L551C16 + A1L551C25 + A1L551C34) / 4, 0)</f>
        <v>320.09999999999997</v>
      </c>
      <c r="EN18" s="16" t="s">
        <v>3624</v>
      </c>
      <c r="EO18" s="18">
        <f>IF(A1L551C68 &lt;&gt; 0,A1L551C69 / A1L551C68,0)</f>
        <v>1.1151662075601829</v>
      </c>
      <c r="EP18" s="16" t="s">
        <v>3625</v>
      </c>
      <c r="EQ18" s="18">
        <f>IF(A1L551C71 = 0,A1L556C71, A1L551C71)</f>
        <v>1.1151662075601829</v>
      </c>
      <c r="ER18" s="16" t="s">
        <v>3626</v>
      </c>
      <c r="ES18" s="18">
        <f>IF(RUN_YEARS &gt; 4,(A1L551C1 + A1L551C10 + A1L551C19 + A1L551C28 + A1L551C37) / 5, 0)</f>
        <v>15.036600000000002</v>
      </c>
      <c r="ET18" s="16" t="s">
        <v>3627</v>
      </c>
      <c r="EU18" s="18">
        <f>IF(RUN_YEARS &gt; 4,(A1L551C2 + A1L551C11 + A1L551C20 + A1L551C29 + A1L551C38) / 5, 0)</f>
        <v>128.684</v>
      </c>
      <c r="EV18" s="16" t="s">
        <v>3628</v>
      </c>
      <c r="EW18" s="18">
        <f>IF(RUN_YEARS &gt; 4,(A1L551C3 + A1L551C12 + A1L551C21 + A1L551C30 + A1L551C39) / 5, 0)</f>
        <v>141.18819999999999</v>
      </c>
      <c r="EX18" s="16" t="s">
        <v>3629</v>
      </c>
      <c r="EY18" s="18">
        <f>IF(RUN_YEARS &gt; 4,(A1L551C4 + A1L551C13 + A1L551C22 + A1L551C31 + A1L551C40) / 5, 0)</f>
        <v>31.001600000000007</v>
      </c>
      <c r="EZ18" s="16" t="s">
        <v>3630</v>
      </c>
      <c r="FA18" s="18">
        <f>IF(RUN_YEARS &gt; 4,(A1L551C5 + A1L551C14 + A1L551C23 + A1L551C32 + A1L551C41) / 5, 0)</f>
        <v>299.94539999999995</v>
      </c>
      <c r="FB18" s="16" t="s">
        <v>3631</v>
      </c>
      <c r="FC18" s="18">
        <f>IF(RUN_YEARS &gt; 4,(A1L551C6 + A1L551C15 + A1L551C24 + A1L551C33 + A1L551C42) / 5, 0)</f>
        <v>331.87540000000001</v>
      </c>
      <c r="FD18" s="16" t="s">
        <v>3632</v>
      </c>
      <c r="FE18" s="18">
        <f>IF(RUN_YEARS &gt; 4,(A1L551C7 + A1L551C16 + A1L551C25 + A1L551C34 + A1L551C43) / 5, 0)</f>
        <v>315.91039999999998</v>
      </c>
      <c r="FF18" s="16" t="s">
        <v>3633</v>
      </c>
      <c r="FG18" s="18">
        <f>IF(A1L551C77 &lt;&gt; 0,A1L551C78 / A1L551C77,0)</f>
        <v>1.1064527077261397</v>
      </c>
      <c r="FH18" s="16" t="s">
        <v>3634</v>
      </c>
      <c r="FI18" s="18">
        <f>IF(A1L551C80 = 0,A1L556C80, A1L551C80)</f>
        <v>1.1064527077261397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4.3620000000000001</v>
      </c>
      <c r="F19" s="16" t="s">
        <v>2959</v>
      </c>
      <c r="G19" s="6">
        <v>15.632999999999999</v>
      </c>
      <c r="H19" s="16" t="s">
        <v>2959</v>
      </c>
      <c r="I19" s="6">
        <v>19.608000000000001</v>
      </c>
      <c r="J19" s="16" t="s">
        <v>2959</v>
      </c>
      <c r="K19" s="6">
        <v>3.23</v>
      </c>
      <c r="L19" s="16" t="s">
        <v>3635</v>
      </c>
      <c r="M19" s="1">
        <f>(A1L552C1 * 2 + A1L552C2 + A1L552C3)</f>
        <v>43.965000000000003</v>
      </c>
      <c r="N19" s="16" t="s">
        <v>3636</v>
      </c>
      <c r="O19" s="1">
        <f>(A1L552C4 * 2 + A1L552C2 + A1L552C3)</f>
        <v>41.701000000000001</v>
      </c>
      <c r="P19" s="16" t="s">
        <v>3637</v>
      </c>
      <c r="Q19" s="1">
        <f>(A1L552C1 + A1L552C2 + A1L552C3 + A1L552C4)</f>
        <v>42.832999999999991</v>
      </c>
      <c r="R19" s="16" t="s">
        <v>3638</v>
      </c>
      <c r="S19" s="18">
        <f>IF(A1L552C5 &lt;&gt; 0,A1L552C6 / A1L552C5,0)</f>
        <v>0.94850449220971222</v>
      </c>
      <c r="T19" s="16" t="s">
        <v>3639</v>
      </c>
      <c r="U19" s="18">
        <f>IF(A1L552C8 = 0,A1L556C8, A1L552C8)</f>
        <v>0.94850449220971222</v>
      </c>
      <c r="V19" s="16" t="s">
        <v>2965</v>
      </c>
      <c r="W19" s="6">
        <v>5.0609999999999999</v>
      </c>
      <c r="X19" s="16" t="s">
        <v>2965</v>
      </c>
      <c r="Y19" s="6">
        <v>19.792000000000002</v>
      </c>
      <c r="Z19" s="16" t="s">
        <v>2965</v>
      </c>
      <c r="AA19" s="6">
        <v>23.620999999999999</v>
      </c>
      <c r="AB19" s="16" t="s">
        <v>2965</v>
      </c>
      <c r="AC19" s="6">
        <v>5.7839999999999998</v>
      </c>
      <c r="AD19" s="16" t="s">
        <v>3640</v>
      </c>
      <c r="AE19" s="1">
        <f>(A1L552C10 * 2 + A1L552C11 + A1L552C12)</f>
        <v>53.534999999999997</v>
      </c>
      <c r="AF19" s="16" t="s">
        <v>3641</v>
      </c>
      <c r="AG19" s="1">
        <f>(A1L552C13 * 2 + A1L552C11 + A1L552C12)</f>
        <v>54.980999999999995</v>
      </c>
      <c r="AH19" s="16" t="s">
        <v>3642</v>
      </c>
      <c r="AI19" s="1">
        <f>(A1L552C10 + A1L552C11 + A1L552C12 + A1L552C13)</f>
        <v>54.258000000000003</v>
      </c>
      <c r="AJ19" s="16" t="s">
        <v>3643</v>
      </c>
      <c r="AK19" s="18">
        <f>IF(A1L552C14 &lt;&gt; 0,A1L552C15 / A1L552C14,0)</f>
        <v>1.0270103670495936</v>
      </c>
      <c r="AL19" s="16" t="s">
        <v>3644</v>
      </c>
      <c r="AM19" s="18">
        <f>IF(A1L552C17 = 0,A1L556C17, A1L552C17)</f>
        <v>1.0270103670495936</v>
      </c>
      <c r="AN19" s="16" t="s">
        <v>2971</v>
      </c>
      <c r="AO19" s="6">
        <v>4.8630000000000004</v>
      </c>
      <c r="AP19" s="16" t="s">
        <v>2971</v>
      </c>
      <c r="AQ19" s="6">
        <v>26.829000000000001</v>
      </c>
      <c r="AR19" s="16" t="s">
        <v>2971</v>
      </c>
      <c r="AS19" s="6">
        <v>30.268000000000001</v>
      </c>
      <c r="AT19" s="16" t="s">
        <v>2971</v>
      </c>
      <c r="AU19" s="6">
        <v>8.6969999999999992</v>
      </c>
      <c r="AV19" s="16" t="s">
        <v>3645</v>
      </c>
      <c r="AW19" s="1">
        <f>(A1L552C19 * 2 + A1L552C20 + A1L552C21)</f>
        <v>66.823000000000008</v>
      </c>
      <c r="AX19" s="16" t="s">
        <v>3646</v>
      </c>
      <c r="AY19" s="1">
        <f>(A1L552C22 * 2 + A1L552C20 + A1L552C21)</f>
        <v>74.491</v>
      </c>
      <c r="AZ19" s="16" t="s">
        <v>3647</v>
      </c>
      <c r="BA19" s="1">
        <f>(A1L552C19 + A1L552C20 + A1L552C21 + A1L552C22)</f>
        <v>70.656999999999996</v>
      </c>
      <c r="BB19" s="16" t="s">
        <v>3648</v>
      </c>
      <c r="BC19" s="18">
        <f>IF(A1L552C23 &lt;&gt; 0,A1L552C24 / A1L552C23,0)</f>
        <v>1.1147509091181178</v>
      </c>
      <c r="BD19" s="16" t="s">
        <v>3649</v>
      </c>
      <c r="BE19" s="18">
        <f>IF(A1L552C26 = 0,A1L556C26, A1L552C26)</f>
        <v>1.1147509091181178</v>
      </c>
      <c r="BF19" s="16" t="s">
        <v>2977</v>
      </c>
      <c r="BG19" s="6">
        <v>8.1839999999999993</v>
      </c>
      <c r="BH19" s="16" t="s">
        <v>2977</v>
      </c>
      <c r="BI19" s="6">
        <v>31.228999999999999</v>
      </c>
      <c r="BJ19" s="16" t="s">
        <v>2977</v>
      </c>
      <c r="BK19" s="6">
        <v>34.549999999999997</v>
      </c>
      <c r="BL19" s="16" t="s">
        <v>2977</v>
      </c>
      <c r="BM19" s="6">
        <v>9.9339999999999993</v>
      </c>
      <c r="BN19" s="16" t="s">
        <v>3650</v>
      </c>
      <c r="BO19" s="1">
        <f>(A1L552C28 * 2 + A1L552C29 + A1L552C30)</f>
        <v>82.146999999999991</v>
      </c>
      <c r="BP19" s="16" t="s">
        <v>3651</v>
      </c>
      <c r="BQ19" s="1">
        <f>(A1L552C31 * 2 + A1L552C29 + A1L552C30)</f>
        <v>85.646999999999991</v>
      </c>
      <c r="BR19" s="16" t="s">
        <v>3652</v>
      </c>
      <c r="BS19" s="1">
        <f>(A1L552C28 + A1L552C29 + A1L552C30 + A1L552C31)</f>
        <v>83.896999999999991</v>
      </c>
      <c r="BT19" s="16" t="s">
        <v>3653</v>
      </c>
      <c r="BU19" s="18">
        <f>IF(A1L552C32 &lt;&gt; 0,A1L552C33 / A1L552C32,0)</f>
        <v>1.0426065468002483</v>
      </c>
      <c r="BV19" s="16" t="s">
        <v>3654</v>
      </c>
      <c r="BW19" s="18">
        <f>IF(A1L552C35 = 0,A1L556C35, A1L552C35)</f>
        <v>1.0426065468002483</v>
      </c>
      <c r="BX19" s="16" t="s">
        <v>2983</v>
      </c>
      <c r="BY19" s="6">
        <v>9.7010000000000005</v>
      </c>
      <c r="BZ19" s="16" t="s">
        <v>2983</v>
      </c>
      <c r="CA19" s="6">
        <v>27.646999999999998</v>
      </c>
      <c r="CB19" s="16" t="s">
        <v>2983</v>
      </c>
      <c r="CC19" s="6">
        <v>27.928000000000001</v>
      </c>
      <c r="CD19" s="16" t="s">
        <v>2983</v>
      </c>
      <c r="CE19" s="6">
        <v>8.9440000000000008</v>
      </c>
      <c r="CF19" s="16" t="s">
        <v>3655</v>
      </c>
      <c r="CG19" s="1">
        <f>(A1L552C37 * 2 + A1L552C38 + A1L552C39)</f>
        <v>74.977000000000004</v>
      </c>
      <c r="CH19" s="16" t="s">
        <v>3656</v>
      </c>
      <c r="CI19" s="1">
        <f>(A1L552C40 * 2 + A1L552C38 + A1L552C39)</f>
        <v>73.462999999999994</v>
      </c>
      <c r="CJ19" s="16" t="s">
        <v>3657</v>
      </c>
      <c r="CK19" s="1">
        <f>(A1L552C37 + A1L552C38 + A1L552C39 + A1L552C40)</f>
        <v>74.22</v>
      </c>
      <c r="CL19" s="16" t="s">
        <v>3658</v>
      </c>
      <c r="CM19" s="18">
        <f>IF(A1L552C41 &lt;&gt; 0,A1L552C42 / A1L552C41,0)</f>
        <v>0.9798071408565292</v>
      </c>
      <c r="CN19" s="16" t="s">
        <v>3659</v>
      </c>
      <c r="CO19" s="18">
        <f>IF(A1L552C44 = 0,A1L556C44, A1L552C44)</f>
        <v>0.9798071408565292</v>
      </c>
      <c r="CP19" s="16" t="s">
        <v>3660</v>
      </c>
      <c r="CQ19" s="18">
        <f>IF(RUN_YEARS &gt; 1,(A1L552C1 + A1L552C10) / 2, 0)</f>
        <v>4.7115</v>
      </c>
      <c r="CR19" s="16" t="s">
        <v>3661</v>
      </c>
      <c r="CS19" s="18">
        <f>IF(RUN_YEARS &gt; 1,(A1L552C2 + A1L552C11) / 2, 0)</f>
        <v>17.712499999999999</v>
      </c>
      <c r="CT19" s="16" t="s">
        <v>3662</v>
      </c>
      <c r="CU19" s="18">
        <f>IF(RUN_YEARS &gt; 1,(A1L552C3 + A1L552C12) / 2, 0)</f>
        <v>21.6145</v>
      </c>
      <c r="CV19" s="16" t="s">
        <v>3663</v>
      </c>
      <c r="CW19" s="18">
        <f>IF(RUN_YEARS &gt; 1,(A1L552C4 + A1L552C13) / 2, 0)</f>
        <v>4.5069999999999997</v>
      </c>
      <c r="CX19" s="16" t="s">
        <v>3664</v>
      </c>
      <c r="CY19" s="18">
        <f>IF(RUN_YEARS &gt; 1,(A1L552C5 + A1L552C14) / 2, 0)</f>
        <v>48.75</v>
      </c>
      <c r="CZ19" s="16" t="s">
        <v>3665</v>
      </c>
      <c r="DA19" s="18">
        <f>IF(RUN_YEARS &gt; 1,(A1L552C6 + A1L552C15) / 2, 0)</f>
        <v>48.340999999999994</v>
      </c>
      <c r="DB19" s="16" t="s">
        <v>3666</v>
      </c>
      <c r="DC19" s="18">
        <f>IF(RUN_YEARS &gt; 1,(A1L552C7 + A1L552C16) / 2, 0)</f>
        <v>48.545499999999997</v>
      </c>
      <c r="DD19" s="16" t="s">
        <v>3667</v>
      </c>
      <c r="DE19" s="18">
        <f>IF(A1L552C50 &lt;&gt; 0,A1L552C51 / A1L552C50,0)</f>
        <v>0.99161025641025624</v>
      </c>
      <c r="DF19" s="16" t="s">
        <v>3668</v>
      </c>
      <c r="DG19" s="18">
        <f>IF(A1L552C53 = 0,A1L556C53, A1L552C53)</f>
        <v>0.99161025641025624</v>
      </c>
      <c r="DH19" s="16" t="s">
        <v>3669</v>
      </c>
      <c r="DI19" s="18">
        <f>IF(RUN_YEARS &gt; 2,(A1L552C1 + A1L552C10 + A1L552C19) / 3, 0)</f>
        <v>4.7620000000000005</v>
      </c>
      <c r="DJ19" s="16" t="s">
        <v>3670</v>
      </c>
      <c r="DK19" s="18">
        <f>IF(RUN_YEARS &gt; 2,(A1L552C2 + A1L552C11 + A1L552C20) / 3, 0)</f>
        <v>20.751333333333331</v>
      </c>
      <c r="DL19" s="16" t="s">
        <v>3671</v>
      </c>
      <c r="DM19" s="18">
        <f>IF(RUN_YEARS &gt; 2,(A1L552C3 + A1L552C12 + A1L552C21) / 3, 0)</f>
        <v>24.498999999999999</v>
      </c>
      <c r="DN19" s="16" t="s">
        <v>3672</v>
      </c>
      <c r="DO19" s="18">
        <f>IF(RUN_YEARS &gt; 2,(A1L552C4 + A1L552C13 + A1L552C22) / 3, 0)</f>
        <v>5.9036666666666662</v>
      </c>
      <c r="DP19" s="16" t="s">
        <v>3673</v>
      </c>
      <c r="DQ19" s="18">
        <f>IF(RUN_YEARS &gt; 2,(A1L552C5 + A1L552C14 + A1L552C23) / 3, 0)</f>
        <v>54.774333333333338</v>
      </c>
      <c r="DR19" s="16" t="s">
        <v>3674</v>
      </c>
      <c r="DS19" s="18">
        <f>IF(RUN_YEARS &gt; 2,(A1L552C6 + A1L552C15 + A1L552C24) / 3, 0)</f>
        <v>57.05766666666667</v>
      </c>
      <c r="DT19" s="16" t="s">
        <v>3675</v>
      </c>
      <c r="DU19" s="18">
        <f>IF(RUN_YEARS &gt; 2,(A1L552C7 + A1L552C16 + A1L552C25) / 3, 0)</f>
        <v>55.915999999999997</v>
      </c>
      <c r="DV19" s="16" t="s">
        <v>3676</v>
      </c>
      <c r="DW19" s="18">
        <f>IF(A1L552C59 &lt;&gt; 0,A1L552C60 / A1L552C59,0)</f>
        <v>1.041686191220949</v>
      </c>
      <c r="DX19" s="16" t="s">
        <v>3677</v>
      </c>
      <c r="DY19" s="18">
        <f>IF(A1L552C62 = 0,A1L556C62, A1L552C62)</f>
        <v>1.041686191220949</v>
      </c>
      <c r="DZ19" s="16" t="s">
        <v>3678</v>
      </c>
      <c r="EA19" s="18">
        <f>IF(RUN_YEARS &gt; 3,(A1L552C1 + A1L552C10 + A1L552C19 + A1L552C28) / 4, 0)</f>
        <v>5.6174999999999997</v>
      </c>
      <c r="EB19" s="16" t="s">
        <v>3679</v>
      </c>
      <c r="EC19" s="18">
        <f>IF(RUN_YEARS &gt; 3,(A1L552C2 + A1L552C11 + A1L552C20 + A1L552C29) / 4, 0)</f>
        <v>23.370750000000001</v>
      </c>
      <c r="ED19" s="16" t="s">
        <v>3680</v>
      </c>
      <c r="EE19" s="18">
        <f>IF(RUN_YEARS &gt; 3,(A1L552C3 + A1L552C12 + A1L552C21 + A1L552C30) / 4, 0)</f>
        <v>27.011749999999999</v>
      </c>
      <c r="EF19" s="16" t="s">
        <v>3681</v>
      </c>
      <c r="EG19" s="18">
        <f>IF(RUN_YEARS &gt; 3,(A1L552C4 + A1L552C13 + A1L552C22 + A1L552C31) / 4, 0)</f>
        <v>6.911249999999999</v>
      </c>
      <c r="EH19" s="16" t="s">
        <v>3682</v>
      </c>
      <c r="EI19" s="18">
        <f>IF(RUN_YEARS &gt; 3,(A1L552C5 + A1L552C14 + A1L552C23 + A1L552C32) / 4, 0)</f>
        <v>61.6175</v>
      </c>
      <c r="EJ19" s="16" t="s">
        <v>3683</v>
      </c>
      <c r="EK19" s="18">
        <f>IF(RUN_YEARS &gt; 3,(A1L552C6 + A1L552C15 + A1L552C24 + A1L552C33) / 4, 0)</f>
        <v>64.204999999999998</v>
      </c>
      <c r="EL19" s="16" t="s">
        <v>3684</v>
      </c>
      <c r="EM19" s="18">
        <f>IF(RUN_YEARS &gt; 3,(A1L552C7 + A1L552C16 + A1L552C25 + A1L552C34) / 4, 0)</f>
        <v>62.911249999999995</v>
      </c>
      <c r="EN19" s="16" t="s">
        <v>3685</v>
      </c>
      <c r="EO19" s="18">
        <f>IF(A1L552C68 &lt;&gt; 0,A1L552C69 / A1L552C68,0)</f>
        <v>1.0419929403172801</v>
      </c>
      <c r="EP19" s="16" t="s">
        <v>3686</v>
      </c>
      <c r="EQ19" s="18">
        <f>IF(A1L552C71 = 0,A1L556C71, A1L552C71)</f>
        <v>1.0419929403172801</v>
      </c>
      <c r="ER19" s="16" t="s">
        <v>3687</v>
      </c>
      <c r="ES19" s="18">
        <f>IF(RUN_YEARS &gt; 4,(A1L552C1 + A1L552C10 + A1L552C19 + A1L552C28 + A1L552C37) / 5, 0)</f>
        <v>6.4341999999999997</v>
      </c>
      <c r="ET19" s="16" t="s">
        <v>3688</v>
      </c>
      <c r="EU19" s="18">
        <f>IF(RUN_YEARS &gt; 4,(A1L552C2 + A1L552C11 + A1L552C20 + A1L552C29 + A1L552C38) / 5, 0)</f>
        <v>24.225999999999999</v>
      </c>
      <c r="EV19" s="16" t="s">
        <v>3689</v>
      </c>
      <c r="EW19" s="18">
        <f>IF(RUN_YEARS &gt; 4,(A1L552C3 + A1L552C12 + A1L552C21 + A1L552C30 + A1L552C39) / 5, 0)</f>
        <v>27.195</v>
      </c>
      <c r="EX19" s="16" t="s">
        <v>3690</v>
      </c>
      <c r="EY19" s="18">
        <f>IF(RUN_YEARS &gt; 4,(A1L552C4 + A1L552C13 + A1L552C22 + A1L552C31 + A1L552C40) / 5, 0)</f>
        <v>7.3178000000000001</v>
      </c>
      <c r="EZ19" s="16" t="s">
        <v>3691</v>
      </c>
      <c r="FA19" s="18">
        <f>IF(RUN_YEARS &gt; 4,(A1L552C5 + A1L552C14 + A1L552C23 + A1L552C32 + A1L552C41) / 5, 0)</f>
        <v>64.289400000000001</v>
      </c>
      <c r="FB19" s="16" t="s">
        <v>3692</v>
      </c>
      <c r="FC19" s="18">
        <f>IF(RUN_YEARS &gt; 4,(A1L552C6 + A1L552C15 + A1L552C24 + A1L552C33 + A1L552C42) / 5, 0)</f>
        <v>66.056600000000003</v>
      </c>
      <c r="FD19" s="16" t="s">
        <v>3693</v>
      </c>
      <c r="FE19" s="18">
        <f>IF(RUN_YEARS &gt; 4,(A1L552C7 + A1L552C16 + A1L552C25 + A1L552C34 + A1L552C43) / 5, 0)</f>
        <v>65.173000000000002</v>
      </c>
      <c r="FF19" s="16" t="s">
        <v>3694</v>
      </c>
      <c r="FG19" s="18">
        <f>IF(A1L552C77 &lt;&gt; 0,A1L552C78 / A1L552C77,0)</f>
        <v>1.027488201787542</v>
      </c>
      <c r="FH19" s="16" t="s">
        <v>3695</v>
      </c>
      <c r="FI19" s="18">
        <f>IF(A1L552C80 = 0,A1L556C80, A1L552C80)</f>
        <v>1.027488201787542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1.7999999999999999E-2</v>
      </c>
      <c r="F20" s="16" t="s">
        <v>2959</v>
      </c>
      <c r="G20" s="6">
        <v>7.8E-2</v>
      </c>
      <c r="H20" s="16" t="s">
        <v>2959</v>
      </c>
      <c r="I20" s="6">
        <v>4.4999999999999998E-2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0.15899999999999997</v>
      </c>
      <c r="N20" s="16" t="s">
        <v>3697</v>
      </c>
      <c r="O20" s="1">
        <f>(A1L553C4 * 2 + A1L553C2 + A1L553C3)</f>
        <v>0.123</v>
      </c>
      <c r="P20" s="16" t="s">
        <v>3698</v>
      </c>
      <c r="Q20" s="1">
        <f>(A1L553C1 + A1L553C2 + A1L553C3 + A1L553C4)</f>
        <v>0.14100000000000001</v>
      </c>
      <c r="R20" s="16" t="s">
        <v>3699</v>
      </c>
      <c r="S20" s="18">
        <f>IF(A1L553C5 &lt;&gt; 0,A1L553C6 / A1L553C5,0)</f>
        <v>0.77358490566037752</v>
      </c>
      <c r="T20" s="16" t="s">
        <v>3700</v>
      </c>
      <c r="U20" s="18">
        <f>IF(A1L553C8 = 0,A1L556C8, A1L553C8)</f>
        <v>0.77358490566037752</v>
      </c>
      <c r="V20" s="16" t="s">
        <v>2965</v>
      </c>
      <c r="W20" s="6">
        <v>0</v>
      </c>
      <c r="X20" s="16" t="s">
        <v>2965</v>
      </c>
      <c r="Y20" s="6">
        <v>0.14000000000000001</v>
      </c>
      <c r="Z20" s="16" t="s">
        <v>2965</v>
      </c>
      <c r="AA20" s="6">
        <v>8.5999999999999993E-2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0.22600000000000001</v>
      </c>
      <c r="AF20" s="16" t="s">
        <v>3702</v>
      </c>
      <c r="AG20" s="1">
        <f>(A1L553C13 * 2 + A1L553C11 + A1L553C12)</f>
        <v>0.22600000000000001</v>
      </c>
      <c r="AH20" s="16" t="s">
        <v>3703</v>
      </c>
      <c r="AI20" s="1">
        <f>(A1L553C10 + A1L553C11 + A1L553C12 + A1L553C13)</f>
        <v>0.22600000000000001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IF(A1L553C17 = 0,A1L556C17, A1L553C17)</f>
        <v>1</v>
      </c>
      <c r="AN20" s="16" t="s">
        <v>2971</v>
      </c>
      <c r="AO20" s="6">
        <v>0</v>
      </c>
      <c r="AP20" s="16" t="s">
        <v>2971</v>
      </c>
      <c r="AQ20" s="6">
        <v>0.02</v>
      </c>
      <c r="AR20" s="16" t="s">
        <v>2971</v>
      </c>
      <c r="AS20" s="6">
        <v>2.1999999999999999E-2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4.1999999999999996E-2</v>
      </c>
      <c r="AX20" s="16" t="s">
        <v>3707</v>
      </c>
      <c r="AY20" s="1">
        <f>(A1L553C22 * 2 + A1L553C20 + A1L553C21)</f>
        <v>4.1999999999999996E-2</v>
      </c>
      <c r="AZ20" s="16" t="s">
        <v>3708</v>
      </c>
      <c r="BA20" s="1">
        <f>(A1L553C19 + A1L553C20 + A1L553C21 + A1L553C22)</f>
        <v>4.1999999999999996E-2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0.04</v>
      </c>
      <c r="BJ20" s="16" t="s">
        <v>2977</v>
      </c>
      <c r="BK20" s="6">
        <v>3.5000000000000003E-2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7.5000000000000011E-2</v>
      </c>
      <c r="BP20" s="16" t="s">
        <v>3712</v>
      </c>
      <c r="BQ20" s="1">
        <f>(A1L553C31 * 2 + A1L553C29 + A1L553C30)</f>
        <v>7.5000000000000011E-2</v>
      </c>
      <c r="BR20" s="16" t="s">
        <v>3713</v>
      </c>
      <c r="BS20" s="1">
        <f>(A1L553C28 + A1L553C29 + A1L553C30 + A1L553C31)</f>
        <v>7.5000000000000011E-2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1.319374069818225</v>
      </c>
      <c r="CP20" s="16" t="s">
        <v>3721</v>
      </c>
      <c r="CQ20" s="18">
        <f>IF(RUN_YEARS &gt; 1,(A1L553C1 + A1L553C10) / 2, 0)</f>
        <v>8.9999999999999993E-3</v>
      </c>
      <c r="CR20" s="16" t="s">
        <v>3722</v>
      </c>
      <c r="CS20" s="18">
        <f>IF(RUN_YEARS &gt; 1,(A1L553C2 + A1L553C11) / 2, 0)</f>
        <v>0.10900000000000001</v>
      </c>
      <c r="CT20" s="16" t="s">
        <v>3723</v>
      </c>
      <c r="CU20" s="18">
        <f>IF(RUN_YEARS &gt; 1,(A1L553C3 + A1L553C12) / 2, 0)</f>
        <v>6.5500000000000003E-2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0.1925</v>
      </c>
      <c r="CZ20" s="16" t="s">
        <v>3726</v>
      </c>
      <c r="DA20" s="18">
        <f>IF(RUN_YEARS &gt; 1,(A1L553C6 + A1L553C15) / 2, 0)</f>
        <v>0.17449999999999999</v>
      </c>
      <c r="DB20" s="16" t="s">
        <v>3727</v>
      </c>
      <c r="DC20" s="18">
        <f>IF(RUN_YEARS &gt; 1,(A1L553C7 + A1L553C16) / 2, 0)</f>
        <v>0.1835</v>
      </c>
      <c r="DD20" s="16" t="s">
        <v>3728</v>
      </c>
      <c r="DE20" s="18">
        <f>IF(A1L553C50 &lt;&gt; 0,A1L553C51 / A1L553C50,0)</f>
        <v>0.90649350649350646</v>
      </c>
      <c r="DF20" s="16" t="s">
        <v>3729</v>
      </c>
      <c r="DG20" s="18">
        <f>IF(A1L553C53 = 0,A1L556C53, A1L553C53)</f>
        <v>0.90649350649350646</v>
      </c>
      <c r="DH20" s="16" t="s">
        <v>3730</v>
      </c>
      <c r="DI20" s="18">
        <f>IF(RUN_YEARS &gt; 2,(A1L553C1 + A1L553C10 + A1L553C19) / 3, 0)</f>
        <v>5.9999999999999993E-3</v>
      </c>
      <c r="DJ20" s="16" t="s">
        <v>3731</v>
      </c>
      <c r="DK20" s="18">
        <f>IF(RUN_YEARS &gt; 2,(A1L553C2 + A1L553C11 + A1L553C20) / 3, 0)</f>
        <v>7.9333333333333339E-2</v>
      </c>
      <c r="DL20" s="16" t="s">
        <v>3732</v>
      </c>
      <c r="DM20" s="18">
        <f>IF(RUN_YEARS &gt; 2,(A1L553C3 + A1L553C12 + A1L553C21) / 3, 0)</f>
        <v>5.0999999999999997E-2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0.14233333333333334</v>
      </c>
      <c r="DR20" s="16" t="s">
        <v>3735</v>
      </c>
      <c r="DS20" s="18">
        <f>IF(RUN_YEARS &gt; 2,(A1L553C6 + A1L553C15 + A1L553C24) / 3, 0)</f>
        <v>0.13033333333333333</v>
      </c>
      <c r="DT20" s="16" t="s">
        <v>3736</v>
      </c>
      <c r="DU20" s="18">
        <f>IF(RUN_YEARS &gt; 2,(A1L553C7 + A1L553C16 + A1L553C25) / 3, 0)</f>
        <v>0.13633333333333333</v>
      </c>
      <c r="DV20" s="16" t="s">
        <v>3737</v>
      </c>
      <c r="DW20" s="18">
        <f>IF(A1L553C59 &lt;&gt; 0,A1L553C60 / A1L553C59,0)</f>
        <v>0.91569086651053855</v>
      </c>
      <c r="DX20" s="16" t="s">
        <v>3738</v>
      </c>
      <c r="DY20" s="18">
        <f>IF(A1L553C62 = 0,A1L556C62, A1L553C62)</f>
        <v>0.91569086651053855</v>
      </c>
      <c r="DZ20" s="16" t="s">
        <v>3739</v>
      </c>
      <c r="EA20" s="18">
        <f>IF(RUN_YEARS &gt; 3,(A1L553C1 + A1L553C10 + A1L553C19 + A1L553C28) / 4, 0)</f>
        <v>4.4999999999999997E-3</v>
      </c>
      <c r="EB20" s="16" t="s">
        <v>3740</v>
      </c>
      <c r="EC20" s="18">
        <f>IF(RUN_YEARS &gt; 3,(A1L553C2 + A1L553C11 + A1L553C20 + A1L553C29) / 4, 0)</f>
        <v>6.9500000000000006E-2</v>
      </c>
      <c r="ED20" s="16" t="s">
        <v>3741</v>
      </c>
      <c r="EE20" s="18">
        <f>IF(RUN_YEARS &gt; 3,(A1L553C3 + A1L553C12 + A1L553C21 + A1L553C30) / 4, 0)</f>
        <v>4.7E-2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0.1255</v>
      </c>
      <c r="EJ20" s="16" t="s">
        <v>3744</v>
      </c>
      <c r="EK20" s="18">
        <f>IF(RUN_YEARS &gt; 3,(A1L553C6 + A1L553C15 + A1L553C24 + A1L553C33) / 4, 0)</f>
        <v>0.11649999999999999</v>
      </c>
      <c r="EL20" s="16" t="s">
        <v>3745</v>
      </c>
      <c r="EM20" s="18">
        <f>IF(RUN_YEARS &gt; 3,(A1L553C7 + A1L553C16 + A1L553C25 + A1L553C34) / 4, 0)</f>
        <v>0.121</v>
      </c>
      <c r="EN20" s="16" t="s">
        <v>3746</v>
      </c>
      <c r="EO20" s="18">
        <f>IF(A1L553C68 &lt;&gt; 0,A1L553C69 / A1L553C68,0)</f>
        <v>0.92828685258964139</v>
      </c>
      <c r="EP20" s="16" t="s">
        <v>3747</v>
      </c>
      <c r="EQ20" s="18">
        <f>IF(A1L553C71 = 0,A1L556C71, A1L553C71)</f>
        <v>0.92828685258964139</v>
      </c>
      <c r="ER20" s="16" t="s">
        <v>3748</v>
      </c>
      <c r="ES20" s="18">
        <f>IF(RUN_YEARS &gt; 4,(A1L553C1 + A1L553C10 + A1L553C19 + A1L553C28 + A1L553C37) / 5, 0)</f>
        <v>3.5999999999999999E-3</v>
      </c>
      <c r="ET20" s="16" t="s">
        <v>3749</v>
      </c>
      <c r="EU20" s="18">
        <f>IF(RUN_YEARS &gt; 4,(A1L553C2 + A1L553C11 + A1L553C20 + A1L553C29 + A1L553C38) / 5, 0)</f>
        <v>5.5600000000000004E-2</v>
      </c>
      <c r="EV20" s="16" t="s">
        <v>3750</v>
      </c>
      <c r="EW20" s="18">
        <f>IF(RUN_YEARS &gt; 4,(A1L553C3 + A1L553C12 + A1L553C21 + A1L553C30 + A1L553C39) / 5, 0)</f>
        <v>3.7600000000000001E-2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0.1004</v>
      </c>
      <c r="FB20" s="16" t="s">
        <v>3753</v>
      </c>
      <c r="FC20" s="18">
        <f>IF(RUN_YEARS &gt; 4,(A1L553C6 + A1L553C15 + A1L553C24 + A1L553C33 + A1L553C42) / 5, 0)</f>
        <v>9.3199999999999991E-2</v>
      </c>
      <c r="FD20" s="16" t="s">
        <v>3754</v>
      </c>
      <c r="FE20" s="18">
        <f>IF(RUN_YEARS &gt; 4,(A1L553C7 + A1L553C16 + A1L553C25 + A1L553C34 + A1L553C43) / 5, 0)</f>
        <v>9.6799999999999997E-2</v>
      </c>
      <c r="FF20" s="16" t="s">
        <v>3755</v>
      </c>
      <c r="FG20" s="18">
        <f>IF(A1L553C77 &lt;&gt; 0,A1L553C78 / A1L553C77,0)</f>
        <v>0.92828685258964128</v>
      </c>
      <c r="FH20" s="16" t="s">
        <v>3756</v>
      </c>
      <c r="FI20" s="18">
        <f>IF(A1L553C80 = 0,A1L556C80, A1L553C80)</f>
        <v>0.92828685258964128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0.64900000000000002</v>
      </c>
      <c r="F21" s="16" t="s">
        <v>2959</v>
      </c>
      <c r="G21" s="6">
        <v>8.0670000000000002</v>
      </c>
      <c r="H21" s="16" t="s">
        <v>2959</v>
      </c>
      <c r="I21" s="6">
        <v>5.79</v>
      </c>
      <c r="J21" s="16" t="s">
        <v>2959</v>
      </c>
      <c r="K21" s="6">
        <v>7.851</v>
      </c>
      <c r="L21" s="16" t="s">
        <v>3757</v>
      </c>
      <c r="M21" s="1">
        <f>(A1L554C1 * 2 + A1L554C2 + A1L554C3)</f>
        <v>15.155000000000001</v>
      </c>
      <c r="N21" s="16" t="s">
        <v>3758</v>
      </c>
      <c r="O21" s="1">
        <f>(A1L554C4 * 2 + A1L554C2 + A1L554C3)</f>
        <v>29.558999999999997</v>
      </c>
      <c r="P21" s="16" t="s">
        <v>3759</v>
      </c>
      <c r="Q21" s="1">
        <f>(A1L554C1 + A1L554C2 + A1L554C3 + A1L554C4)</f>
        <v>22.356999999999999</v>
      </c>
      <c r="R21" s="16" t="s">
        <v>3760</v>
      </c>
      <c r="S21" s="18">
        <f>IF(A1L554C5 &lt;&gt; 0,A1L554C6 / A1L554C5,0)</f>
        <v>1.9504453975585612</v>
      </c>
      <c r="T21" s="16" t="s">
        <v>3761</v>
      </c>
      <c r="U21" s="18">
        <f>IF(A1L554C8 = 0,A1L556C8, A1L554C8)</f>
        <v>1.9504453975585612</v>
      </c>
      <c r="V21" s="16" t="s">
        <v>2965</v>
      </c>
      <c r="W21" s="6">
        <v>1.0489999999999999</v>
      </c>
      <c r="X21" s="16" t="s">
        <v>2965</v>
      </c>
      <c r="Y21" s="6">
        <v>8.8829999999999991</v>
      </c>
      <c r="Z21" s="16" t="s">
        <v>2965</v>
      </c>
      <c r="AA21" s="6">
        <v>6.8719999999999999</v>
      </c>
      <c r="AB21" s="16" t="s">
        <v>2965</v>
      </c>
      <c r="AC21" s="6">
        <v>7.4039999999999999</v>
      </c>
      <c r="AD21" s="16" t="s">
        <v>3762</v>
      </c>
      <c r="AE21" s="1">
        <f>(A1L554C10 * 2 + A1L554C11 + A1L554C12)</f>
        <v>17.852999999999998</v>
      </c>
      <c r="AF21" s="16" t="s">
        <v>3763</v>
      </c>
      <c r="AG21" s="1">
        <f>(A1L554C13 * 2 + A1L554C11 + A1L554C12)</f>
        <v>30.562999999999999</v>
      </c>
      <c r="AH21" s="16" t="s">
        <v>3764</v>
      </c>
      <c r="AI21" s="1">
        <f>(A1L554C10 + A1L554C11 + A1L554C12 + A1L554C13)</f>
        <v>24.207999999999998</v>
      </c>
      <c r="AJ21" s="16" t="s">
        <v>3765</v>
      </c>
      <c r="AK21" s="18">
        <f>IF(A1L554C14 &lt;&gt; 0,A1L554C15 / A1L554C14,0)</f>
        <v>1.7119251666386603</v>
      </c>
      <c r="AL21" s="16" t="s">
        <v>3766</v>
      </c>
      <c r="AM21" s="18">
        <f>IF(A1L554C17 = 0,A1L556C17, A1L554C17)</f>
        <v>1.7119251666386603</v>
      </c>
      <c r="AN21" s="16" t="s">
        <v>2971</v>
      </c>
      <c r="AO21" s="6">
        <v>1.401</v>
      </c>
      <c r="AP21" s="16" t="s">
        <v>2971</v>
      </c>
      <c r="AQ21" s="6">
        <v>9.91</v>
      </c>
      <c r="AR21" s="16" t="s">
        <v>2971</v>
      </c>
      <c r="AS21" s="6">
        <v>6.1289999999999996</v>
      </c>
      <c r="AT21" s="16" t="s">
        <v>2971</v>
      </c>
      <c r="AU21" s="6">
        <v>13.045999999999999</v>
      </c>
      <c r="AV21" s="16" t="s">
        <v>3767</v>
      </c>
      <c r="AW21" s="1">
        <f>(A1L554C19 * 2 + A1L554C20 + A1L554C21)</f>
        <v>18.841000000000001</v>
      </c>
      <c r="AX21" s="16" t="s">
        <v>3768</v>
      </c>
      <c r="AY21" s="1">
        <f>(A1L554C22 * 2 + A1L554C20 + A1L554C21)</f>
        <v>42.130999999999993</v>
      </c>
      <c r="AZ21" s="16" t="s">
        <v>3769</v>
      </c>
      <c r="BA21" s="1">
        <f>(A1L554C19 + A1L554C20 + A1L554C21 + A1L554C22)</f>
        <v>30.485999999999997</v>
      </c>
      <c r="BB21" s="16" t="s">
        <v>3770</v>
      </c>
      <c r="BC21" s="18">
        <f>IF(A1L554C23 &lt;&gt; 0,A1L554C24 / A1L554C23,0)</f>
        <v>2.2361339631654364</v>
      </c>
      <c r="BD21" s="16" t="s">
        <v>3771</v>
      </c>
      <c r="BE21" s="18">
        <f>IF(A1L554C26 = 0,A1L556C26, A1L554C26)</f>
        <v>2.2361339631654364</v>
      </c>
      <c r="BF21" s="16" t="s">
        <v>2977</v>
      </c>
      <c r="BG21" s="6">
        <v>1.109</v>
      </c>
      <c r="BH21" s="16" t="s">
        <v>2977</v>
      </c>
      <c r="BI21" s="6">
        <v>9.7690000000000001</v>
      </c>
      <c r="BJ21" s="16" t="s">
        <v>2977</v>
      </c>
      <c r="BK21" s="6">
        <v>6.806</v>
      </c>
      <c r="BL21" s="16" t="s">
        <v>2977</v>
      </c>
      <c r="BM21" s="6">
        <v>12.459</v>
      </c>
      <c r="BN21" s="16" t="s">
        <v>3772</v>
      </c>
      <c r="BO21" s="1">
        <f>(A1L554C28 * 2 + A1L554C29 + A1L554C30)</f>
        <v>18.792999999999999</v>
      </c>
      <c r="BP21" s="16" t="s">
        <v>3773</v>
      </c>
      <c r="BQ21" s="1">
        <f>(A1L554C31 * 2 + A1L554C29 + A1L554C30)</f>
        <v>41.492999999999995</v>
      </c>
      <c r="BR21" s="16" t="s">
        <v>3774</v>
      </c>
      <c r="BS21" s="1">
        <f>(A1L554C28 + A1L554C29 + A1L554C30 + A1L554C31)</f>
        <v>30.143000000000001</v>
      </c>
      <c r="BT21" s="16" t="s">
        <v>3775</v>
      </c>
      <c r="BU21" s="18">
        <f>IF(A1L554C32 &lt;&gt; 0,A1L554C33 / A1L554C32,0)</f>
        <v>2.207896557228755</v>
      </c>
      <c r="BV21" s="16" t="s">
        <v>3776</v>
      </c>
      <c r="BW21" s="18">
        <f>IF(A1L554C35 = 0,A1L556C35, A1L554C35)</f>
        <v>2.207896557228755</v>
      </c>
      <c r="BX21" s="16" t="s">
        <v>2983</v>
      </c>
      <c r="BY21" s="6">
        <v>0.83699999999999997</v>
      </c>
      <c r="BZ21" s="16" t="s">
        <v>2983</v>
      </c>
      <c r="CA21" s="6">
        <v>9.6489999999999991</v>
      </c>
      <c r="CB21" s="16" t="s">
        <v>2983</v>
      </c>
      <c r="CC21" s="6">
        <v>6.59</v>
      </c>
      <c r="CD21" s="16" t="s">
        <v>2983</v>
      </c>
      <c r="CE21" s="6">
        <v>8.5239999999999991</v>
      </c>
      <c r="CF21" s="16" t="s">
        <v>3777</v>
      </c>
      <c r="CG21" s="1">
        <f>(A1L554C37 * 2 + A1L554C38 + A1L554C39)</f>
        <v>17.912999999999997</v>
      </c>
      <c r="CH21" s="16" t="s">
        <v>3778</v>
      </c>
      <c r="CI21" s="1">
        <f>(A1L554C40 * 2 + A1L554C38 + A1L554C39)</f>
        <v>33.286999999999992</v>
      </c>
      <c r="CJ21" s="16" t="s">
        <v>3779</v>
      </c>
      <c r="CK21" s="1">
        <f>(A1L554C37 + A1L554C38 + A1L554C39 + A1L554C40)</f>
        <v>25.6</v>
      </c>
      <c r="CL21" s="16" t="s">
        <v>3780</v>
      </c>
      <c r="CM21" s="18">
        <f>IF(A1L554C41 &lt;&gt; 0,A1L554C42 / A1L554C41,0)</f>
        <v>1.8582593647071959</v>
      </c>
      <c r="CN21" s="16" t="s">
        <v>3781</v>
      </c>
      <c r="CO21" s="18">
        <f>IF(A1L554C44 = 0,A1L556C44, A1L554C44)</f>
        <v>1.8582593647071959</v>
      </c>
      <c r="CP21" s="16" t="s">
        <v>3782</v>
      </c>
      <c r="CQ21" s="18">
        <f>IF(RUN_YEARS &gt; 1,(A1L554C1 + A1L554C10) / 2, 0)</f>
        <v>0.84899999999999998</v>
      </c>
      <c r="CR21" s="16" t="s">
        <v>3783</v>
      </c>
      <c r="CS21" s="18">
        <f>IF(RUN_YEARS &gt; 1,(A1L554C2 + A1L554C11) / 2, 0)</f>
        <v>8.4749999999999996</v>
      </c>
      <c r="CT21" s="16" t="s">
        <v>3784</v>
      </c>
      <c r="CU21" s="18">
        <f>IF(RUN_YEARS &gt; 1,(A1L554C3 + A1L554C12) / 2, 0)</f>
        <v>6.3309999999999995</v>
      </c>
      <c r="CV21" s="16" t="s">
        <v>3785</v>
      </c>
      <c r="CW21" s="18">
        <f>IF(RUN_YEARS &gt; 1,(A1L554C4 + A1L554C13) / 2, 0)</f>
        <v>7.6274999999999995</v>
      </c>
      <c r="CX21" s="16" t="s">
        <v>3786</v>
      </c>
      <c r="CY21" s="18">
        <f>IF(RUN_YEARS &gt; 1,(A1L554C5 + A1L554C14) / 2, 0)</f>
        <v>16.503999999999998</v>
      </c>
      <c r="CZ21" s="16" t="s">
        <v>3787</v>
      </c>
      <c r="DA21" s="18">
        <f>IF(RUN_YEARS &gt; 1,(A1L554C6 + A1L554C15) / 2, 0)</f>
        <v>30.061</v>
      </c>
      <c r="DB21" s="16" t="s">
        <v>3788</v>
      </c>
      <c r="DC21" s="18">
        <f>IF(RUN_YEARS &gt; 1,(A1L554C7 + A1L554C16) / 2, 0)</f>
        <v>23.282499999999999</v>
      </c>
      <c r="DD21" s="16" t="s">
        <v>3789</v>
      </c>
      <c r="DE21" s="18">
        <f>IF(A1L554C50 &lt;&gt; 0,A1L554C51 / A1L554C50,0)</f>
        <v>1.8214372273388273</v>
      </c>
      <c r="DF21" s="16" t="s">
        <v>3790</v>
      </c>
      <c r="DG21" s="18">
        <f>IF(A1L554C53 = 0,A1L556C53, A1L554C53)</f>
        <v>1.8214372273388273</v>
      </c>
      <c r="DH21" s="16" t="s">
        <v>3791</v>
      </c>
      <c r="DI21" s="18">
        <f>IF(RUN_YEARS &gt; 2,(A1L554C1 + A1L554C10 + A1L554C19) / 3, 0)</f>
        <v>1.0330000000000001</v>
      </c>
      <c r="DJ21" s="16" t="s">
        <v>3792</v>
      </c>
      <c r="DK21" s="18">
        <f>IF(RUN_YEARS &gt; 2,(A1L554C2 + A1L554C11 + A1L554C20) / 3, 0)</f>
        <v>8.9533333333333331</v>
      </c>
      <c r="DL21" s="16" t="s">
        <v>3793</v>
      </c>
      <c r="DM21" s="18">
        <f>IF(RUN_YEARS &gt; 2,(A1L554C3 + A1L554C12 + A1L554C21) / 3, 0)</f>
        <v>6.2636666666666656</v>
      </c>
      <c r="DN21" s="16" t="s">
        <v>3794</v>
      </c>
      <c r="DO21" s="18">
        <f>IF(RUN_YEARS &gt; 2,(A1L554C4 + A1L554C13 + A1L554C22) / 3, 0)</f>
        <v>9.4336666666666655</v>
      </c>
      <c r="DP21" s="16" t="s">
        <v>3795</v>
      </c>
      <c r="DQ21" s="18">
        <f>IF(RUN_YEARS &gt; 2,(A1L554C5 + A1L554C14 + A1L554C23) / 3, 0)</f>
        <v>17.282999999999998</v>
      </c>
      <c r="DR21" s="16" t="s">
        <v>3796</v>
      </c>
      <c r="DS21" s="18">
        <f>IF(RUN_YEARS &gt; 2,(A1L554C6 + A1L554C15 + A1L554C24) / 3, 0)</f>
        <v>34.084333333333326</v>
      </c>
      <c r="DT21" s="16" t="s">
        <v>3797</v>
      </c>
      <c r="DU21" s="18">
        <f>IF(RUN_YEARS &gt; 2,(A1L554C7 + A1L554C16 + A1L554C25) / 3, 0)</f>
        <v>25.683666666666664</v>
      </c>
      <c r="DV21" s="16" t="s">
        <v>3798</v>
      </c>
      <c r="DW21" s="18">
        <f>IF(A1L554C59 &lt;&gt; 0,A1L554C60 / A1L554C59,0)</f>
        <v>1.972130610040695</v>
      </c>
      <c r="DX21" s="16" t="s">
        <v>3799</v>
      </c>
      <c r="DY21" s="18">
        <f>IF(A1L554C62 = 0,A1L556C62, A1L554C62)</f>
        <v>1.972130610040695</v>
      </c>
      <c r="DZ21" s="16" t="s">
        <v>3800</v>
      </c>
      <c r="EA21" s="18">
        <f>IF(RUN_YEARS &gt; 3,(A1L554C1 + A1L554C10 + A1L554C19 + A1L554C28) / 4, 0)</f>
        <v>1.052</v>
      </c>
      <c r="EB21" s="16" t="s">
        <v>3801</v>
      </c>
      <c r="EC21" s="18">
        <f>IF(RUN_YEARS &gt; 3,(A1L554C2 + A1L554C11 + A1L554C20 + A1L554C29) / 4, 0)</f>
        <v>9.1572499999999994</v>
      </c>
      <c r="ED21" s="16" t="s">
        <v>3802</v>
      </c>
      <c r="EE21" s="18">
        <f>IF(RUN_YEARS &gt; 3,(A1L554C3 + A1L554C12 + A1L554C21 + A1L554C30) / 4, 0)</f>
        <v>6.3992499999999994</v>
      </c>
      <c r="EF21" s="16" t="s">
        <v>3803</v>
      </c>
      <c r="EG21" s="18">
        <f>IF(RUN_YEARS &gt; 3,(A1L554C4 + A1L554C13 + A1L554C22 + A1L554C31) / 4, 0)</f>
        <v>10.19</v>
      </c>
      <c r="EH21" s="16" t="s">
        <v>3804</v>
      </c>
      <c r="EI21" s="18">
        <f>IF(RUN_YEARS &gt; 3,(A1L554C5 + A1L554C14 + A1L554C23 + A1L554C32) / 4, 0)</f>
        <v>17.660499999999999</v>
      </c>
      <c r="EJ21" s="16" t="s">
        <v>3805</v>
      </c>
      <c r="EK21" s="18">
        <f>IF(RUN_YEARS &gt; 3,(A1L554C6 + A1L554C15 + A1L554C24 + A1L554C33) / 4, 0)</f>
        <v>35.936499999999995</v>
      </c>
      <c r="EL21" s="16" t="s">
        <v>3806</v>
      </c>
      <c r="EM21" s="18">
        <f>IF(RUN_YEARS &gt; 3,(A1L554C7 + A1L554C16 + A1L554C25 + A1L554C34) / 4, 0)</f>
        <v>26.798499999999997</v>
      </c>
      <c r="EN21" s="16" t="s">
        <v>3807</v>
      </c>
      <c r="EO21" s="18">
        <f>IF(A1L554C68 &lt;&gt; 0,A1L554C69 / A1L554C68,0)</f>
        <v>2.0348517878882251</v>
      </c>
      <c r="EP21" s="16" t="s">
        <v>3808</v>
      </c>
      <c r="EQ21" s="18">
        <f>IF(A1L554C71 = 0,A1L556C71, A1L554C71)</f>
        <v>2.0348517878882251</v>
      </c>
      <c r="ER21" s="16" t="s">
        <v>3809</v>
      </c>
      <c r="ES21" s="18">
        <f>IF(RUN_YEARS &gt; 4,(A1L554C1 + A1L554C10 + A1L554C19 + A1L554C28 + A1L554C37) / 5, 0)</f>
        <v>1.0089999999999999</v>
      </c>
      <c r="ET21" s="16" t="s">
        <v>3810</v>
      </c>
      <c r="EU21" s="18">
        <f>IF(RUN_YEARS &gt; 4,(A1L554C2 + A1L554C11 + A1L554C20 + A1L554C29 + A1L554C38) / 5, 0)</f>
        <v>9.2555999999999994</v>
      </c>
      <c r="EV21" s="16" t="s">
        <v>3811</v>
      </c>
      <c r="EW21" s="18">
        <f>IF(RUN_YEARS &gt; 4,(A1L554C3 + A1L554C12 + A1L554C21 + A1L554C30 + A1L554C39) / 5, 0)</f>
        <v>6.4373999999999993</v>
      </c>
      <c r="EX21" s="16" t="s">
        <v>3812</v>
      </c>
      <c r="EY21" s="18">
        <f>IF(RUN_YEARS &gt; 4,(A1L554C4 + A1L554C13 + A1L554C22 + A1L554C31 + A1L554C40) / 5, 0)</f>
        <v>9.8567999999999998</v>
      </c>
      <c r="EZ21" s="16" t="s">
        <v>3813</v>
      </c>
      <c r="FA21" s="18">
        <f>IF(RUN_YEARS &gt; 4,(A1L554C5 + A1L554C14 + A1L554C23 + A1L554C32 + A1L554C41) / 5, 0)</f>
        <v>17.710999999999999</v>
      </c>
      <c r="FB21" s="16" t="s">
        <v>3814</v>
      </c>
      <c r="FC21" s="18">
        <f>IF(RUN_YEARS &gt; 4,(A1L554C6 + A1L554C15 + A1L554C24 + A1L554C33 + A1L554C42) / 5, 0)</f>
        <v>35.40659999999999</v>
      </c>
      <c r="FD21" s="16" t="s">
        <v>3815</v>
      </c>
      <c r="FE21" s="18">
        <f>IF(RUN_YEARS &gt; 4,(A1L554C7 + A1L554C16 + A1L554C25 + A1L554C34 + A1L554C43) / 5, 0)</f>
        <v>26.558799999999998</v>
      </c>
      <c r="FF21" s="16" t="s">
        <v>3816</v>
      </c>
      <c r="FG21" s="18">
        <f>IF(A1L554C77 &lt;&gt; 0,A1L554C78 / A1L554C77,0)</f>
        <v>1.9991304838800741</v>
      </c>
      <c r="FH21" s="16" t="s">
        <v>3817</v>
      </c>
      <c r="FI21" s="18">
        <f>IF(A1L554C80 = 0,A1L556C80, A1L554C80)</f>
        <v>1.9991304838800741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36.03</v>
      </c>
      <c r="F22" s="16" t="s">
        <v>2959</v>
      </c>
      <c r="G22" s="6">
        <v>104.693</v>
      </c>
      <c r="H22" s="16" t="s">
        <v>2959</v>
      </c>
      <c r="I22" s="6">
        <v>79.25</v>
      </c>
      <c r="J22" s="16" t="s">
        <v>2959</v>
      </c>
      <c r="K22" s="6">
        <v>101.083</v>
      </c>
      <c r="L22" s="16" t="s">
        <v>3818</v>
      </c>
      <c r="M22" s="1">
        <f>(A1L555C1 * 2 + A1L555C2 + A1L555C3)</f>
        <v>256.00299999999999</v>
      </c>
      <c r="N22" s="16" t="s">
        <v>3819</v>
      </c>
      <c r="O22" s="1">
        <f>(A1L555C4 * 2 + A1L555C2 + A1L555C3)</f>
        <v>386.10899999999998</v>
      </c>
      <c r="P22" s="16" t="s">
        <v>3820</v>
      </c>
      <c r="Q22" s="1">
        <f>(A1L555C1 + A1L555C2 + A1L555C3 + A1L555C4)</f>
        <v>321.05600000000004</v>
      </c>
      <c r="R22" s="16" t="s">
        <v>3821</v>
      </c>
      <c r="S22" s="18">
        <f>IF(A1L555C5 &lt;&gt; 0,A1L555C6 / A1L555C5,0)</f>
        <v>1.5082206067897641</v>
      </c>
      <c r="T22" s="16" t="s">
        <v>3822</v>
      </c>
      <c r="U22" s="18">
        <f>IF(A1L555C8 = 0,A1L556C8, A1L555C8)</f>
        <v>1.5082206067897641</v>
      </c>
      <c r="V22" s="16" t="s">
        <v>2965</v>
      </c>
      <c r="W22" s="6">
        <v>27.045999999999999</v>
      </c>
      <c r="X22" s="16" t="s">
        <v>2965</v>
      </c>
      <c r="Y22" s="6">
        <v>95.685000000000002</v>
      </c>
      <c r="Z22" s="16" t="s">
        <v>2965</v>
      </c>
      <c r="AA22" s="6">
        <v>60.555</v>
      </c>
      <c r="AB22" s="16" t="s">
        <v>2965</v>
      </c>
      <c r="AC22" s="6">
        <v>120.98399999999999</v>
      </c>
      <c r="AD22" s="16" t="s">
        <v>3823</v>
      </c>
      <c r="AE22" s="1">
        <f>(A1L555C10 * 2 + A1L555C11 + A1L555C12)</f>
        <v>210.33199999999999</v>
      </c>
      <c r="AF22" s="16" t="s">
        <v>3824</v>
      </c>
      <c r="AG22" s="1">
        <f>(A1L555C13 * 2 + A1L555C11 + A1L555C12)</f>
        <v>398.20800000000003</v>
      </c>
      <c r="AH22" s="16" t="s">
        <v>3825</v>
      </c>
      <c r="AI22" s="1">
        <f>(A1L555C10 + A1L555C11 + A1L555C12 + A1L555C13)</f>
        <v>304.27</v>
      </c>
      <c r="AJ22" s="16" t="s">
        <v>3826</v>
      </c>
      <c r="AK22" s="18">
        <f>IF(A1L555C14 &lt;&gt; 0,A1L555C15 / A1L555C14,0)</f>
        <v>1.8932354563261893</v>
      </c>
      <c r="AL22" s="16" t="s">
        <v>3827</v>
      </c>
      <c r="AM22" s="18">
        <f>IF(A1L555C17 = 0,A1L556C17, A1L555C17)</f>
        <v>1.8932354563261893</v>
      </c>
      <c r="AN22" s="16" t="s">
        <v>2971</v>
      </c>
      <c r="AO22" s="6">
        <v>26.859000000000002</v>
      </c>
      <c r="AP22" s="16" t="s">
        <v>2971</v>
      </c>
      <c r="AQ22" s="6">
        <v>85.590999999999994</v>
      </c>
      <c r="AR22" s="16" t="s">
        <v>2971</v>
      </c>
      <c r="AS22" s="6">
        <v>59.49</v>
      </c>
      <c r="AT22" s="16" t="s">
        <v>2971</v>
      </c>
      <c r="AU22" s="6">
        <v>108.63200000000001</v>
      </c>
      <c r="AV22" s="16" t="s">
        <v>3828</v>
      </c>
      <c r="AW22" s="1">
        <f>(A1L555C19 * 2 + A1L555C20 + A1L555C21)</f>
        <v>198.79900000000001</v>
      </c>
      <c r="AX22" s="16" t="s">
        <v>3829</v>
      </c>
      <c r="AY22" s="1">
        <f>(A1L555C22 * 2 + A1L555C20 + A1L555C21)</f>
        <v>362.34500000000003</v>
      </c>
      <c r="AZ22" s="16" t="s">
        <v>3830</v>
      </c>
      <c r="BA22" s="1">
        <f>(A1L555C19 + A1L555C20 + A1L555C21 + A1L555C22)</f>
        <v>280.572</v>
      </c>
      <c r="BB22" s="16" t="s">
        <v>3831</v>
      </c>
      <c r="BC22" s="18">
        <f>IF(A1L555C23 &lt;&gt; 0,A1L555C24 / A1L555C23,0)</f>
        <v>1.8226701341556044</v>
      </c>
      <c r="BD22" s="16" t="s">
        <v>3832</v>
      </c>
      <c r="BE22" s="18">
        <f>IF(A1L555C26 = 0,A1L556C26, A1L555C26)</f>
        <v>1.8226701341556044</v>
      </c>
      <c r="BF22" s="16" t="s">
        <v>2977</v>
      </c>
      <c r="BG22" s="6">
        <v>20.353000000000002</v>
      </c>
      <c r="BH22" s="16" t="s">
        <v>2977</v>
      </c>
      <c r="BI22" s="6">
        <v>80.554000000000002</v>
      </c>
      <c r="BJ22" s="16" t="s">
        <v>2977</v>
      </c>
      <c r="BK22" s="6">
        <v>50.94</v>
      </c>
      <c r="BL22" s="16" t="s">
        <v>2977</v>
      </c>
      <c r="BM22" s="6">
        <v>81.688999999999993</v>
      </c>
      <c r="BN22" s="16" t="s">
        <v>3833</v>
      </c>
      <c r="BO22" s="1">
        <f>(A1L555C28 * 2 + A1L555C29 + A1L555C30)</f>
        <v>172.2</v>
      </c>
      <c r="BP22" s="16" t="s">
        <v>3834</v>
      </c>
      <c r="BQ22" s="1">
        <f>(A1L555C31 * 2 + A1L555C29 + A1L555C30)</f>
        <v>294.87199999999996</v>
      </c>
      <c r="BR22" s="16" t="s">
        <v>3835</v>
      </c>
      <c r="BS22" s="1">
        <f>(A1L555C28 + A1L555C29 + A1L555C30 + A1L555C31)</f>
        <v>233.536</v>
      </c>
      <c r="BT22" s="16" t="s">
        <v>3836</v>
      </c>
      <c r="BU22" s="18">
        <f>IF(A1L555C32 &lt;&gt; 0,A1L555C33 / A1L555C32,0)</f>
        <v>1.7123809523809523</v>
      </c>
      <c r="BV22" s="16" t="s">
        <v>3837</v>
      </c>
      <c r="BW22" s="18">
        <f>IF(A1L555C35 = 0,A1L556C35, A1L555C35)</f>
        <v>1.7123809523809523</v>
      </c>
      <c r="BX22" s="16" t="s">
        <v>2983</v>
      </c>
      <c r="BY22" s="6">
        <v>18.722000000000001</v>
      </c>
      <c r="BZ22" s="16" t="s">
        <v>2983</v>
      </c>
      <c r="CA22" s="6">
        <v>63.17</v>
      </c>
      <c r="CB22" s="16" t="s">
        <v>2983</v>
      </c>
      <c r="CC22" s="6">
        <v>41.533000000000001</v>
      </c>
      <c r="CD22" s="16" t="s">
        <v>2983</v>
      </c>
      <c r="CE22" s="6">
        <v>55.104999999999997</v>
      </c>
      <c r="CF22" s="16" t="s">
        <v>3838</v>
      </c>
      <c r="CG22" s="1">
        <f>(A1L555C37 * 2 + A1L555C38 + A1L555C39)</f>
        <v>142.14699999999999</v>
      </c>
      <c r="CH22" s="16" t="s">
        <v>3839</v>
      </c>
      <c r="CI22" s="1">
        <f>(A1L555C40 * 2 + A1L555C38 + A1L555C39)</f>
        <v>214.91300000000001</v>
      </c>
      <c r="CJ22" s="16" t="s">
        <v>3840</v>
      </c>
      <c r="CK22" s="1">
        <f>(A1L555C37 + A1L555C38 + A1L555C39 + A1L555C40)</f>
        <v>178.53</v>
      </c>
      <c r="CL22" s="16" t="s">
        <v>3841</v>
      </c>
      <c r="CM22" s="18">
        <f>IF(A1L555C41 &lt;&gt; 0,A1L555C42 / A1L555C41,0)</f>
        <v>1.5119066881467778</v>
      </c>
      <c r="CN22" s="16" t="s">
        <v>3842</v>
      </c>
      <c r="CO22" s="18">
        <f>IF(A1L555C44 = 0,A1L556C44, A1L555C44)</f>
        <v>1.5119066881467778</v>
      </c>
      <c r="CP22" s="16" t="s">
        <v>3843</v>
      </c>
      <c r="CQ22" s="18">
        <f>IF(RUN_YEARS &gt; 1,(A1L555C1 + A1L555C10) / 2, 0)</f>
        <v>31.538</v>
      </c>
      <c r="CR22" s="16" t="s">
        <v>3844</v>
      </c>
      <c r="CS22" s="18">
        <f>IF(RUN_YEARS &gt; 1,(A1L555C2 + A1L555C11) / 2, 0)</f>
        <v>100.18899999999999</v>
      </c>
      <c r="CT22" s="16" t="s">
        <v>3845</v>
      </c>
      <c r="CU22" s="18">
        <f>IF(RUN_YEARS &gt; 1,(A1L555C3 + A1L555C12) / 2, 0)</f>
        <v>69.902500000000003</v>
      </c>
      <c r="CV22" s="16" t="s">
        <v>3846</v>
      </c>
      <c r="CW22" s="18">
        <f>IF(RUN_YEARS &gt; 1,(A1L555C4 + A1L555C13) / 2, 0)</f>
        <v>111.0335</v>
      </c>
      <c r="CX22" s="16" t="s">
        <v>3847</v>
      </c>
      <c r="CY22" s="18">
        <f>IF(RUN_YEARS &gt; 1,(A1L555C5 + A1L555C14) / 2, 0)</f>
        <v>233.16749999999999</v>
      </c>
      <c r="CZ22" s="16" t="s">
        <v>3848</v>
      </c>
      <c r="DA22" s="18">
        <f>IF(RUN_YEARS &gt; 1,(A1L555C6 + A1L555C15) / 2, 0)</f>
        <v>392.1585</v>
      </c>
      <c r="DB22" s="16" t="s">
        <v>3849</v>
      </c>
      <c r="DC22" s="18">
        <f>IF(RUN_YEARS &gt; 1,(A1L555C7 + A1L555C16) / 2, 0)</f>
        <v>312.66300000000001</v>
      </c>
      <c r="DD22" s="16" t="s">
        <v>3850</v>
      </c>
      <c r="DE22" s="18">
        <f>IF(A1L555C50 &lt;&gt; 0,A1L555C51 / A1L555C50,0)</f>
        <v>1.6818746180321014</v>
      </c>
      <c r="DF22" s="16" t="s">
        <v>3851</v>
      </c>
      <c r="DG22" s="18">
        <f>IF(A1L555C53 = 0,A1L556C53, A1L555C53)</f>
        <v>1.6818746180321014</v>
      </c>
      <c r="DH22" s="16" t="s">
        <v>3852</v>
      </c>
      <c r="DI22" s="18">
        <f>IF(RUN_YEARS &gt; 2,(A1L555C1 + A1L555C10 + A1L555C19) / 3, 0)</f>
        <v>29.978333333333335</v>
      </c>
      <c r="DJ22" s="16" t="s">
        <v>3853</v>
      </c>
      <c r="DK22" s="18">
        <f>IF(RUN_YEARS &gt; 2,(A1L555C2 + A1L555C11 + A1L555C20) / 3, 0)</f>
        <v>95.322999999999993</v>
      </c>
      <c r="DL22" s="16" t="s">
        <v>3854</v>
      </c>
      <c r="DM22" s="18">
        <f>IF(RUN_YEARS &gt; 2,(A1L555C3 + A1L555C12 + A1L555C21) / 3, 0)</f>
        <v>66.431666666666672</v>
      </c>
      <c r="DN22" s="16" t="s">
        <v>3855</v>
      </c>
      <c r="DO22" s="18">
        <f>IF(RUN_YEARS &gt; 2,(A1L555C4 + A1L555C13 + A1L555C22) / 3, 0)</f>
        <v>110.233</v>
      </c>
      <c r="DP22" s="16" t="s">
        <v>3856</v>
      </c>
      <c r="DQ22" s="18">
        <f>IF(RUN_YEARS &gt; 2,(A1L555C5 + A1L555C14 + A1L555C23) / 3, 0)</f>
        <v>221.71133333333333</v>
      </c>
      <c r="DR22" s="16" t="s">
        <v>3857</v>
      </c>
      <c r="DS22" s="18">
        <f>IF(RUN_YEARS &gt; 2,(A1L555C6 + A1L555C15 + A1L555C24) / 3, 0)</f>
        <v>382.22066666666666</v>
      </c>
      <c r="DT22" s="16" t="s">
        <v>3858</v>
      </c>
      <c r="DU22" s="18">
        <f>IF(RUN_YEARS &gt; 2,(A1L555C7 + A1L555C16 + A1L555C25) / 3, 0)</f>
        <v>301.96600000000001</v>
      </c>
      <c r="DV22" s="16" t="s">
        <v>3859</v>
      </c>
      <c r="DW22" s="18">
        <f>IF(A1L555C59 &lt;&gt; 0,A1L555C60 / A1L555C59,0)</f>
        <v>1.7239563757077521</v>
      </c>
      <c r="DX22" s="16" t="s">
        <v>3860</v>
      </c>
      <c r="DY22" s="18">
        <f>IF(A1L555C62 = 0,A1L556C62, A1L555C62)</f>
        <v>1.7239563757077521</v>
      </c>
      <c r="DZ22" s="16" t="s">
        <v>3861</v>
      </c>
      <c r="EA22" s="18">
        <f>IF(RUN_YEARS &gt; 3,(A1L555C1 + A1L555C10 + A1L555C19 + A1L555C28) / 4, 0)</f>
        <v>27.572000000000003</v>
      </c>
      <c r="EB22" s="16" t="s">
        <v>3862</v>
      </c>
      <c r="EC22" s="18">
        <f>IF(RUN_YEARS &gt; 3,(A1L555C2 + A1L555C11 + A1L555C20 + A1L555C29) / 4, 0)</f>
        <v>91.630750000000006</v>
      </c>
      <c r="ED22" s="16" t="s">
        <v>3863</v>
      </c>
      <c r="EE22" s="18">
        <f>IF(RUN_YEARS &gt; 3,(A1L555C3 + A1L555C12 + A1L555C21 + A1L555C30) / 4, 0)</f>
        <v>62.558750000000003</v>
      </c>
      <c r="EF22" s="16" t="s">
        <v>3864</v>
      </c>
      <c r="EG22" s="18">
        <f>IF(RUN_YEARS &gt; 3,(A1L555C4 + A1L555C13 + A1L555C22 + A1L555C31) / 4, 0)</f>
        <v>103.09700000000001</v>
      </c>
      <c r="EH22" s="16" t="s">
        <v>3865</v>
      </c>
      <c r="EI22" s="18">
        <f>IF(RUN_YEARS &gt; 3,(A1L555C5 + A1L555C14 + A1L555C23 + A1L555C32) / 4, 0)</f>
        <v>209.33350000000002</v>
      </c>
      <c r="EJ22" s="16" t="s">
        <v>3866</v>
      </c>
      <c r="EK22" s="18">
        <f>IF(RUN_YEARS &gt; 3,(A1L555C6 + A1L555C15 + A1L555C24 + A1L555C33) / 4, 0)</f>
        <v>360.38350000000003</v>
      </c>
      <c r="EL22" s="16" t="s">
        <v>3867</v>
      </c>
      <c r="EM22" s="18">
        <f>IF(RUN_YEARS &gt; 3,(A1L555C7 + A1L555C16 + A1L555C25 + A1L555C34) / 4, 0)</f>
        <v>284.85849999999999</v>
      </c>
      <c r="EN22" s="16" t="s">
        <v>3868</v>
      </c>
      <c r="EO22" s="18">
        <f>IF(A1L555C68 &lt;&gt; 0,A1L555C69 / A1L555C68,0)</f>
        <v>1.721575858617947</v>
      </c>
      <c r="EP22" s="16" t="s">
        <v>3869</v>
      </c>
      <c r="EQ22" s="18">
        <f>IF(A1L555C71 = 0,A1L556C71, A1L555C71)</f>
        <v>1.721575858617947</v>
      </c>
      <c r="ER22" s="16" t="s">
        <v>3870</v>
      </c>
      <c r="ES22" s="18">
        <f>IF(RUN_YEARS &gt; 4,(A1L555C1 + A1L555C10 + A1L555C19 + A1L555C28 + A1L555C37) / 5, 0)</f>
        <v>25.802000000000003</v>
      </c>
      <c r="ET22" s="16" t="s">
        <v>3871</v>
      </c>
      <c r="EU22" s="18">
        <f>IF(RUN_YEARS &gt; 4,(A1L555C2 + A1L555C11 + A1L555C20 + A1L555C29 + A1L555C38) / 5, 0)</f>
        <v>85.938600000000008</v>
      </c>
      <c r="EV22" s="16" t="s">
        <v>3872</v>
      </c>
      <c r="EW22" s="18">
        <f>IF(RUN_YEARS &gt; 4,(A1L555C3 + A1L555C12 + A1L555C21 + A1L555C30 + A1L555C39) / 5, 0)</f>
        <v>58.353600000000007</v>
      </c>
      <c r="EX22" s="16" t="s">
        <v>3873</v>
      </c>
      <c r="EY22" s="18">
        <f>IF(RUN_YEARS &gt; 4,(A1L555C4 + A1L555C13 + A1L555C22 + A1L555C31 + A1L555C40) / 5, 0)</f>
        <v>93.49860000000001</v>
      </c>
      <c r="EZ22" s="16" t="s">
        <v>3874</v>
      </c>
      <c r="FA22" s="18">
        <f>IF(RUN_YEARS &gt; 4,(A1L555C5 + A1L555C14 + A1L555C23 + A1L555C32 + A1L555C41) / 5, 0)</f>
        <v>195.89619999999999</v>
      </c>
      <c r="FB22" s="16" t="s">
        <v>3875</v>
      </c>
      <c r="FC22" s="18">
        <f>IF(RUN_YEARS &gt; 4,(A1L555C6 + A1L555C15 + A1L555C24 + A1L555C33 + A1L555C42) / 5, 0)</f>
        <v>331.2894</v>
      </c>
      <c r="FD22" s="16" t="s">
        <v>3876</v>
      </c>
      <c r="FE22" s="18">
        <f>IF(RUN_YEARS &gt; 4,(A1L555C7 + A1L555C16 + A1L555C25 + A1L555C34 + A1L555C43) / 5, 0)</f>
        <v>263.59280000000001</v>
      </c>
      <c r="FF22" s="16" t="s">
        <v>3877</v>
      </c>
      <c r="FG22" s="18">
        <f>IF(A1L555C77 &lt;&gt; 0,A1L555C78 / A1L555C77,0)</f>
        <v>1.691147658811146</v>
      </c>
      <c r="FH22" s="16" t="s">
        <v>3878</v>
      </c>
      <c r="FI22" s="18">
        <f>IF(A1L555C80 = 0,A1L556C80, A1L555C80)</f>
        <v>1.691147658811146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108.08199999999999</v>
      </c>
      <c r="F23" s="16" t="s">
        <v>2959</v>
      </c>
      <c r="G23" s="6">
        <v>364.98899999999998</v>
      </c>
      <c r="H23" s="16" t="s">
        <v>2959</v>
      </c>
      <c r="I23" s="6">
        <v>320.69099999999997</v>
      </c>
      <c r="J23" s="16" t="s">
        <v>2959</v>
      </c>
      <c r="K23" s="6">
        <v>292.101</v>
      </c>
      <c r="L23" s="16" t="s">
        <v>3879</v>
      </c>
      <c r="M23" s="1">
        <f>(A1L556C1 * 2 + A1L556C2 + A1L556C3)</f>
        <v>901.84400000000005</v>
      </c>
      <c r="N23" s="16" t="s">
        <v>3880</v>
      </c>
      <c r="O23" s="1">
        <f>(A1L556C4 * 2 + A1L556C2 + A1L556C3)</f>
        <v>1269.8820000000001</v>
      </c>
      <c r="P23" s="16" t="s">
        <v>3881</v>
      </c>
      <c r="Q23" s="1">
        <f>(A1L556C1 + A1L556C2 + A1L556C3 + A1L556C4)</f>
        <v>1085.8629999999998</v>
      </c>
      <c r="R23" s="16" t="s">
        <v>3882</v>
      </c>
      <c r="S23" s="18">
        <f>IF(A1L556C5 &lt;&gt; 0,A1L556C6 / A1L556C5,0)</f>
        <v>1.40809496986175</v>
      </c>
      <c r="T23" s="16" t="s">
        <v>3883</v>
      </c>
      <c r="U23" s="18">
        <f>IF(A1L556C8 = 0,A1L556C8, A1L556C8)</f>
        <v>1.40809496986175</v>
      </c>
      <c r="V23" s="16" t="s">
        <v>2965</v>
      </c>
      <c r="W23" s="6">
        <v>119.35299999999999</v>
      </c>
      <c r="X23" s="16" t="s">
        <v>2965</v>
      </c>
      <c r="Y23" s="6">
        <v>405.27699999999999</v>
      </c>
      <c r="Z23" s="16" t="s">
        <v>2965</v>
      </c>
      <c r="AA23" s="6">
        <v>315.22399999999999</v>
      </c>
      <c r="AB23" s="16" t="s">
        <v>2965</v>
      </c>
      <c r="AC23" s="6">
        <v>311.03500000000003</v>
      </c>
      <c r="AD23" s="16" t="s">
        <v>3884</v>
      </c>
      <c r="AE23" s="1">
        <f>(A1L556C10 * 2 + A1L556C11 + A1L556C12)</f>
        <v>959.20699999999988</v>
      </c>
      <c r="AF23" s="16" t="s">
        <v>3885</v>
      </c>
      <c r="AG23" s="1">
        <f>(A1L556C13 * 2 + A1L556C11 + A1L556C12)</f>
        <v>1342.5709999999999</v>
      </c>
      <c r="AH23" s="16" t="s">
        <v>3886</v>
      </c>
      <c r="AI23" s="1">
        <f>(A1L556C10 + A1L556C11 + A1L556C12 + A1L556C13)</f>
        <v>1150.8890000000001</v>
      </c>
      <c r="AJ23" s="16" t="s">
        <v>3887</v>
      </c>
      <c r="AK23" s="18">
        <f>IF(A1L556C14 &lt;&gt; 0,A1L556C15 / A1L556C14,0)</f>
        <v>1.3996676421252139</v>
      </c>
      <c r="AL23" s="16" t="s">
        <v>3888</v>
      </c>
      <c r="AM23" s="18">
        <f>IF(A1L556C17 = 0,A1L556C17, A1L556C17)</f>
        <v>1.3996676421252139</v>
      </c>
      <c r="AN23" s="16" t="s">
        <v>2971</v>
      </c>
      <c r="AO23" s="6">
        <v>129.82400000000001</v>
      </c>
      <c r="AP23" s="16" t="s">
        <v>2971</v>
      </c>
      <c r="AQ23" s="6">
        <v>406.61</v>
      </c>
      <c r="AR23" s="16" t="s">
        <v>2971</v>
      </c>
      <c r="AS23" s="6">
        <v>336.26600000000002</v>
      </c>
      <c r="AT23" s="16" t="s">
        <v>2971</v>
      </c>
      <c r="AU23" s="6">
        <v>299.11200000000002</v>
      </c>
      <c r="AV23" s="16" t="s">
        <v>3889</v>
      </c>
      <c r="AW23" s="1">
        <f>(A1L556C19 * 2 + A1L556C20 + A1L556C21)</f>
        <v>1002.5240000000001</v>
      </c>
      <c r="AX23" s="16" t="s">
        <v>3890</v>
      </c>
      <c r="AY23" s="1">
        <f>(A1L556C22 * 2 + A1L556C20 + A1L556C21)</f>
        <v>1341.1000000000001</v>
      </c>
      <c r="AZ23" s="16" t="s">
        <v>3891</v>
      </c>
      <c r="BA23" s="1">
        <f>(A1L556C19 + A1L556C20 + A1L556C21 + A1L556C22)</f>
        <v>1171.8120000000001</v>
      </c>
      <c r="BB23" s="16" t="s">
        <v>3892</v>
      </c>
      <c r="BC23" s="18">
        <f>IF(A1L556C23 &lt;&gt; 0,A1L556C24 / A1L556C23,0)</f>
        <v>1.3377235856697696</v>
      </c>
      <c r="BD23" s="16" t="s">
        <v>3893</v>
      </c>
      <c r="BE23" s="18">
        <f>IF(A1L556C26 = 0,A1L556C26, A1L556C26)</f>
        <v>1.3377235856697696</v>
      </c>
      <c r="BF23" s="16" t="s">
        <v>2977</v>
      </c>
      <c r="BG23" s="6">
        <v>124.56100000000001</v>
      </c>
      <c r="BH23" s="16" t="s">
        <v>2977</v>
      </c>
      <c r="BI23" s="6">
        <v>400.36900000000003</v>
      </c>
      <c r="BJ23" s="16" t="s">
        <v>2977</v>
      </c>
      <c r="BK23" s="6">
        <v>347.23700000000002</v>
      </c>
      <c r="BL23" s="16" t="s">
        <v>2977</v>
      </c>
      <c r="BM23" s="6">
        <v>277.476</v>
      </c>
      <c r="BN23" s="16" t="s">
        <v>3894</v>
      </c>
      <c r="BO23" s="1">
        <f>(A1L556C28 * 2 + A1L556C29 + A1L556C30)</f>
        <v>996.72800000000007</v>
      </c>
      <c r="BP23" s="16" t="s">
        <v>3895</v>
      </c>
      <c r="BQ23" s="1">
        <f>(A1L556C31 * 2 + A1L556C29 + A1L556C30)</f>
        <v>1302.558</v>
      </c>
      <c r="BR23" s="16" t="s">
        <v>3896</v>
      </c>
      <c r="BS23" s="1">
        <f>(A1L556C28 + A1L556C29 + A1L556C30 + A1L556C31)</f>
        <v>1149.643</v>
      </c>
      <c r="BT23" s="16" t="s">
        <v>3897</v>
      </c>
      <c r="BU23" s="18">
        <f>IF(A1L556C32 &lt;&gt; 0,A1L556C33 / A1L556C32,0)</f>
        <v>1.3068339607194741</v>
      </c>
      <c r="BV23" s="16" t="s">
        <v>3898</v>
      </c>
      <c r="BW23" s="18">
        <f>IF(A1L556C35 = 0,A1L556C35, A1L556C35)</f>
        <v>1.3068339607194741</v>
      </c>
      <c r="BX23" s="16" t="s">
        <v>2983</v>
      </c>
      <c r="BY23" s="6">
        <v>111.63800000000001</v>
      </c>
      <c r="BZ23" s="16" t="s">
        <v>2983</v>
      </c>
      <c r="CA23" s="6">
        <v>393.82799999999997</v>
      </c>
      <c r="CB23" s="16" t="s">
        <v>2983</v>
      </c>
      <c r="CC23" s="6">
        <v>326.26</v>
      </c>
      <c r="CD23" s="16" t="s">
        <v>2983</v>
      </c>
      <c r="CE23" s="6">
        <v>262.28100000000001</v>
      </c>
      <c r="CF23" s="16" t="s">
        <v>3899</v>
      </c>
      <c r="CG23" s="1">
        <f>(A1L556C37 * 2 + A1L556C38 + A1L556C39)</f>
        <v>943.36400000000003</v>
      </c>
      <c r="CH23" s="16" t="s">
        <v>3900</v>
      </c>
      <c r="CI23" s="1">
        <f>(A1L556C40 * 2 + A1L556C38 + A1L556C39)</f>
        <v>1244.6500000000001</v>
      </c>
      <c r="CJ23" s="16" t="s">
        <v>3901</v>
      </c>
      <c r="CK23" s="1">
        <f>(A1L556C37 + A1L556C38 + A1L556C39 + A1L556C40)</f>
        <v>1094.0070000000001</v>
      </c>
      <c r="CL23" s="16" t="s">
        <v>3902</v>
      </c>
      <c r="CM23" s="18">
        <f>IF(A1L556C41 &lt;&gt; 0,A1L556C42 / A1L556C41,0)</f>
        <v>1.319374069818225</v>
      </c>
      <c r="CN23" s="16" t="s">
        <v>3903</v>
      </c>
      <c r="CO23" s="18">
        <f>IF(A1L556C44 = 0,A1L556C44, A1L556C44)</f>
        <v>1.319374069818225</v>
      </c>
      <c r="CP23" s="16" t="s">
        <v>3904</v>
      </c>
      <c r="CQ23" s="18">
        <f>IF(RUN_YEARS &gt; 1,(A1L556C1 + A1L556C10) / 2, 0)</f>
        <v>113.7175</v>
      </c>
      <c r="CR23" s="16" t="s">
        <v>3905</v>
      </c>
      <c r="CS23" s="18">
        <f>IF(RUN_YEARS &gt; 1,(A1L556C2 + A1L556C11) / 2, 0)</f>
        <v>385.13299999999998</v>
      </c>
      <c r="CT23" s="16" t="s">
        <v>3906</v>
      </c>
      <c r="CU23" s="18">
        <f>IF(RUN_YEARS &gt; 1,(A1L556C3 + A1L556C12) / 2, 0)</f>
        <v>317.95749999999998</v>
      </c>
      <c r="CV23" s="16" t="s">
        <v>3907</v>
      </c>
      <c r="CW23" s="18">
        <f>IF(RUN_YEARS &gt; 1,(A1L556C4 + A1L556C13) / 2, 0)</f>
        <v>301.56799999999998</v>
      </c>
      <c r="CX23" s="16" t="s">
        <v>3908</v>
      </c>
      <c r="CY23" s="18">
        <f>IF(RUN_YEARS &gt; 1,(A1L556C5 + A1L556C14) / 2, 0)</f>
        <v>930.52549999999997</v>
      </c>
      <c r="CZ23" s="16" t="s">
        <v>3909</v>
      </c>
      <c r="DA23" s="18">
        <f>IF(RUN_YEARS &gt; 1,(A1L556C6 + A1L556C15) / 2, 0)</f>
        <v>1306.2265</v>
      </c>
      <c r="DB23" s="16" t="s">
        <v>3910</v>
      </c>
      <c r="DC23" s="18">
        <f>IF(RUN_YEARS &gt; 1,(A1L556C7 + A1L556C16) / 2, 0)</f>
        <v>1118.376</v>
      </c>
      <c r="DD23" s="16" t="s">
        <v>3911</v>
      </c>
      <c r="DE23" s="18">
        <f>IF(A1L556C50 &lt;&gt; 0,A1L556C51 / A1L556C50,0)</f>
        <v>1.4037514286282322</v>
      </c>
      <c r="DF23" s="16" t="s">
        <v>3912</v>
      </c>
      <c r="DG23" s="18">
        <f>IF(A1L556C53 = 0,A1L556C53, A1L556C53)</f>
        <v>1.4037514286282322</v>
      </c>
      <c r="DH23" s="16" t="s">
        <v>3913</v>
      </c>
      <c r="DI23" s="18">
        <f>IF(RUN_YEARS &gt; 2,(A1L556C1 + A1L556C10 + A1L556C19) / 3, 0)</f>
        <v>119.08633333333334</v>
      </c>
      <c r="DJ23" s="16" t="s">
        <v>3914</v>
      </c>
      <c r="DK23" s="18">
        <f>IF(RUN_YEARS &gt; 2,(A1L556C2 + A1L556C11 + A1L556C20) / 3, 0)</f>
        <v>392.29199999999997</v>
      </c>
      <c r="DL23" s="16" t="s">
        <v>3915</v>
      </c>
      <c r="DM23" s="18">
        <f>IF(RUN_YEARS &gt; 2,(A1L556C3 + A1L556C12 + A1L556C21) / 3, 0)</f>
        <v>324.06033333333335</v>
      </c>
      <c r="DN23" s="16" t="s">
        <v>3916</v>
      </c>
      <c r="DO23" s="18">
        <f>IF(RUN_YEARS &gt; 2,(A1L556C4 + A1L556C13 + A1L556C22) / 3, 0)</f>
        <v>300.74933333333337</v>
      </c>
      <c r="DP23" s="16" t="s">
        <v>3917</v>
      </c>
      <c r="DQ23" s="18">
        <f>IF(RUN_YEARS &gt; 2,(A1L556C5 + A1L556C14 + A1L556C23) / 3, 0)</f>
        <v>954.52499999999998</v>
      </c>
      <c r="DR23" s="16" t="s">
        <v>3918</v>
      </c>
      <c r="DS23" s="18">
        <f>IF(RUN_YEARS &gt; 2,(A1L556C6 + A1L556C15 + A1L556C24) / 3, 0)</f>
        <v>1317.8509999999999</v>
      </c>
      <c r="DT23" s="16" t="s">
        <v>3919</v>
      </c>
      <c r="DU23" s="18">
        <f>IF(RUN_YEARS &gt; 2,(A1L556C7 + A1L556C16 + A1L556C25) / 3, 0)</f>
        <v>1136.1880000000001</v>
      </c>
      <c r="DV23" s="16" t="s">
        <v>3920</v>
      </c>
      <c r="DW23" s="18">
        <f>IF(A1L556C59 &lt;&gt; 0,A1L556C60 / A1L556C59,0)</f>
        <v>1.3806353945679788</v>
      </c>
      <c r="DX23" s="16" t="s">
        <v>3921</v>
      </c>
      <c r="DY23" s="18">
        <f>IF(A1L556C62 = 0,A1L556C62, A1L556C62)</f>
        <v>1.3806353945679788</v>
      </c>
      <c r="DZ23" s="16" t="s">
        <v>3922</v>
      </c>
      <c r="EA23" s="18">
        <f>IF(RUN_YEARS &gt; 3,(A1L556C1 + A1L556C10 + A1L556C19 + A1L556C28) / 4, 0)</f>
        <v>120.45500000000001</v>
      </c>
      <c r="EB23" s="16" t="s">
        <v>3923</v>
      </c>
      <c r="EC23" s="18">
        <f>IF(RUN_YEARS &gt; 3,(A1L556C2 + A1L556C11 + A1L556C20 + A1L556C29) / 4, 0)</f>
        <v>394.31124999999997</v>
      </c>
      <c r="ED23" s="16" t="s">
        <v>3924</v>
      </c>
      <c r="EE23" s="18">
        <f>IF(RUN_YEARS &gt; 3,(A1L556C3 + A1L556C12 + A1L556C21 + A1L556C30) / 4, 0)</f>
        <v>329.85450000000003</v>
      </c>
      <c r="EF23" s="16" t="s">
        <v>3925</v>
      </c>
      <c r="EG23" s="18">
        <f>IF(RUN_YEARS &gt; 3,(A1L556C4 + A1L556C13 + A1L556C22 + A1L556C31) / 4, 0)</f>
        <v>294.93100000000004</v>
      </c>
      <c r="EH23" s="16" t="s">
        <v>3926</v>
      </c>
      <c r="EI23" s="18">
        <f>IF(RUN_YEARS &gt; 3,(A1L556C5 + A1L556C14 + A1L556C23 + A1L556C32) / 4, 0)</f>
        <v>965.07574999999997</v>
      </c>
      <c r="EJ23" s="16" t="s">
        <v>3927</v>
      </c>
      <c r="EK23" s="18">
        <f>IF(RUN_YEARS &gt; 3,(A1L556C6 + A1L556C15 + A1L556C24 + A1L556C33) / 4, 0)</f>
        <v>1314.02775</v>
      </c>
      <c r="EL23" s="16" t="s">
        <v>3928</v>
      </c>
      <c r="EM23" s="18">
        <f>IF(RUN_YEARS &gt; 3,(A1L556C7 + A1L556C16 + A1L556C25 + A1L556C34) / 4, 0)</f>
        <v>1139.5517500000001</v>
      </c>
      <c r="EN23" s="16" t="s">
        <v>3929</v>
      </c>
      <c r="EO23" s="18">
        <f>IF(A1L556C68 &lt;&gt; 0,A1L556C69 / A1L556C68,0)</f>
        <v>1.361579907069471</v>
      </c>
      <c r="EP23" s="16" t="s">
        <v>3930</v>
      </c>
      <c r="EQ23" s="18">
        <f>IF(A1L556C71 = 0,A1L556C71, A1L556C71)</f>
        <v>1.361579907069471</v>
      </c>
      <c r="ER23" s="16" t="s">
        <v>3931</v>
      </c>
      <c r="ES23" s="18">
        <f>IF(RUN_YEARS &gt; 4,(A1L556C1 + A1L556C10 + A1L556C19 + A1L556C28 + A1L556C37) / 5, 0)</f>
        <v>118.69160000000002</v>
      </c>
      <c r="ET23" s="16" t="s">
        <v>3932</v>
      </c>
      <c r="EU23" s="18">
        <f>IF(RUN_YEARS &gt; 4,(A1L556C2 + A1L556C11 + A1L556C20 + A1L556C29 + A1L556C38) / 5, 0)</f>
        <v>394.21459999999996</v>
      </c>
      <c r="EV23" s="16" t="s">
        <v>3933</v>
      </c>
      <c r="EW23" s="18">
        <f>IF(RUN_YEARS &gt; 4,(A1L556C3 + A1L556C12 + A1L556C21 + A1L556C30 + A1L556C39) / 5, 0)</f>
        <v>329.13560000000001</v>
      </c>
      <c r="EX23" s="16" t="s">
        <v>3934</v>
      </c>
      <c r="EY23" s="18">
        <f>IF(RUN_YEARS &gt; 4,(A1L556C4 + A1L556C13 + A1L556C22 + A1L556C31 + A1L556C40) / 5, 0)</f>
        <v>288.40100000000001</v>
      </c>
      <c r="EZ23" s="16" t="s">
        <v>3935</v>
      </c>
      <c r="FA23" s="18">
        <f>IF(RUN_YEARS &gt; 4,(A1L556C5 + A1L556C14 + A1L556C23 + A1L556C32 + A1L556C41) / 5, 0)</f>
        <v>960.73339999999985</v>
      </c>
      <c r="FB23" s="16" t="s">
        <v>3936</v>
      </c>
      <c r="FC23" s="18">
        <f>IF(RUN_YEARS &gt; 4,(A1L556C6 + A1L556C15 + A1L556C24 + A1L556C33 + A1L556C42) / 5, 0)</f>
        <v>1300.1522</v>
      </c>
      <c r="FD23" s="16" t="s">
        <v>3937</v>
      </c>
      <c r="FE23" s="18">
        <f>IF(RUN_YEARS &gt; 4,(A1L556C7 + A1L556C16 + A1L556C25 + A1L556C34 + A1L556C43) / 5, 0)</f>
        <v>1130.4428</v>
      </c>
      <c r="FF23" s="16" t="s">
        <v>3938</v>
      </c>
      <c r="FG23" s="18">
        <f>IF(A1L556C77 &lt;&gt; 0,A1L556C78 / A1L556C77,0)</f>
        <v>1.3532913501289745</v>
      </c>
      <c r="FH23" s="16" t="s">
        <v>3939</v>
      </c>
      <c r="FI23" s="18">
        <f>IF(A1L556C80 = 0,A1L556C80, A1L556C80)</f>
        <v>1.3532913501289745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4.62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6.1007000176115204E-2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6.3527590549016397E-2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6.8889083355375122E-2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7.2370817365943071E-2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7.5224374615264558E-2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146.54906359905831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152.60394513394962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165.48315158561476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173.84686161031274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180.70158552080085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146.54906359905831</v>
      </c>
      <c r="F18" s="16" t="s">
        <v>4022</v>
      </c>
      <c r="G18" s="15">
        <f>SUM(A1L906C2:A1L910C2)</f>
        <v>152.60394513394962</v>
      </c>
      <c r="H18" s="16" t="s">
        <v>4023</v>
      </c>
      <c r="I18" s="15">
        <f>SUM(A1L906C3:A1L910C3)</f>
        <v>165.48315158561476</v>
      </c>
      <c r="J18" s="16" t="s">
        <v>4024</v>
      </c>
      <c r="K18" s="15">
        <f>SUM(A1L906C4:A1L910C4)</f>
        <v>173.84686161031274</v>
      </c>
      <c r="L18" s="16" t="s">
        <v>4025</v>
      </c>
      <c r="M18" s="15">
        <f>SUM(A1L906C5:A1L910C5)</f>
        <v>180.70158552080085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562.13308029576751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585.35840241277822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634.76047852734825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666.84200783514984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693.13536633058061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562.13308029576751</v>
      </c>
      <c r="F24" s="16" t="s">
        <v>4032</v>
      </c>
      <c r="G24" s="15">
        <f>SUM(A1L912C2:A1L916C2)</f>
        <v>585.35840241277822</v>
      </c>
      <c r="H24" s="16" t="s">
        <v>4033</v>
      </c>
      <c r="I24" s="15">
        <f>SUM(A1L912C3:A1L916C3)</f>
        <v>634.76047852734825</v>
      </c>
      <c r="J24" s="16" t="s">
        <v>4034</v>
      </c>
      <c r="K24" s="15">
        <f>SUM(A1L912C4:A1L916C4)</f>
        <v>666.84200783514984</v>
      </c>
      <c r="L24" s="16" t="s">
        <v>4035</v>
      </c>
      <c r="M24" s="15">
        <f>SUM(A1L912C5:A1L916C5)</f>
        <v>693.13536633058061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5132</v>
      </c>
      <c r="H8" s="16" t="s">
        <v>4253</v>
      </c>
      <c r="I8" s="20">
        <v>1</v>
      </c>
      <c r="J8" s="16" t="s">
        <v>4252</v>
      </c>
      <c r="K8" s="15">
        <v>980</v>
      </c>
      <c r="L8" s="16" t="s">
        <v>4253</v>
      </c>
      <c r="M8" s="20">
        <v>1</v>
      </c>
      <c r="N8" s="16" t="s">
        <v>4252</v>
      </c>
      <c r="O8" s="15">
        <v>8675</v>
      </c>
      <c r="P8" s="16" t="s">
        <v>4253</v>
      </c>
      <c r="Q8" s="20">
        <v>1</v>
      </c>
      <c r="R8" s="16" t="s">
        <v>4252</v>
      </c>
      <c r="S8" s="15">
        <v>653</v>
      </c>
      <c r="T8" s="16" t="s">
        <v>4253</v>
      </c>
      <c r="U8" s="20">
        <v>1</v>
      </c>
      <c r="V8" s="16" t="s">
        <v>4252</v>
      </c>
      <c r="W8" s="15">
        <v>15440</v>
      </c>
      <c r="X8" s="16" t="s">
        <v>4252</v>
      </c>
      <c r="Y8" s="15">
        <v>15440</v>
      </c>
      <c r="Z8" s="16" t="s">
        <v>4254</v>
      </c>
      <c r="AA8" s="15">
        <v>9700</v>
      </c>
      <c r="AB8" s="16" t="s">
        <v>4255</v>
      </c>
      <c r="AC8" s="20">
        <v>1.0169950000000001</v>
      </c>
      <c r="AD8" s="16" t="s">
        <v>4254</v>
      </c>
      <c r="AE8" s="15">
        <v>1243</v>
      </c>
      <c r="AF8" s="16" t="s">
        <v>4255</v>
      </c>
      <c r="AG8" s="20">
        <v>0.97382329999999995</v>
      </c>
      <c r="AH8" s="16" t="s">
        <v>4254</v>
      </c>
      <c r="AI8" s="15">
        <v>6816</v>
      </c>
      <c r="AJ8" s="16" t="s">
        <v>4255</v>
      </c>
      <c r="AK8" s="20">
        <v>0.80927090000000002</v>
      </c>
      <c r="AL8" s="16" t="s">
        <v>4254</v>
      </c>
      <c r="AM8" s="15">
        <v>639</v>
      </c>
      <c r="AN8" s="16" t="s">
        <v>4255</v>
      </c>
      <c r="AO8" s="20">
        <v>1.0114320000000001</v>
      </c>
      <c r="AP8" s="16" t="s">
        <v>4256</v>
      </c>
      <c r="AQ8" s="15">
        <v>5473</v>
      </c>
      <c r="AR8" s="16" t="s">
        <v>4257</v>
      </c>
      <c r="AS8" s="20">
        <v>1.041947</v>
      </c>
      <c r="AT8" s="16" t="s">
        <v>4256</v>
      </c>
      <c r="AU8" s="15">
        <v>1297</v>
      </c>
      <c r="AV8" s="16" t="s">
        <v>4257</v>
      </c>
      <c r="AW8" s="20">
        <v>1.0012939999999999</v>
      </c>
      <c r="AX8" s="16" t="s">
        <v>4256</v>
      </c>
      <c r="AY8" s="15">
        <v>7019</v>
      </c>
      <c r="AZ8" s="16" t="s">
        <v>4257</v>
      </c>
      <c r="BA8" s="20">
        <v>0.8128031</v>
      </c>
      <c r="BB8" s="16" t="s">
        <v>4256</v>
      </c>
      <c r="BC8" s="15">
        <v>408</v>
      </c>
      <c r="BD8" s="16" t="s">
        <v>4257</v>
      </c>
      <c r="BE8" s="20">
        <v>1.0365880000000001</v>
      </c>
      <c r="BF8" s="16" t="s">
        <v>4258</v>
      </c>
      <c r="BG8" s="15">
        <v>5587</v>
      </c>
      <c r="BH8" s="16" t="s">
        <v>4259</v>
      </c>
      <c r="BI8" s="20">
        <v>1.0513079999999999</v>
      </c>
      <c r="BJ8" s="16" t="s">
        <v>4258</v>
      </c>
      <c r="BK8" s="15">
        <v>781</v>
      </c>
      <c r="BL8" s="16" t="s">
        <v>4259</v>
      </c>
      <c r="BM8" s="20">
        <v>0.96894570000000002</v>
      </c>
      <c r="BN8" s="16" t="s">
        <v>4258</v>
      </c>
      <c r="BO8" s="15">
        <v>5467</v>
      </c>
      <c r="BP8" s="16" t="s">
        <v>4259</v>
      </c>
      <c r="BQ8" s="20">
        <v>0.79784189999999999</v>
      </c>
      <c r="BR8" s="16" t="s">
        <v>4258</v>
      </c>
      <c r="BS8" s="15">
        <v>539</v>
      </c>
      <c r="BT8" s="16" t="s">
        <v>4259</v>
      </c>
      <c r="BU8" s="20">
        <v>1.039579</v>
      </c>
      <c r="BV8" s="16" t="s">
        <v>4260</v>
      </c>
      <c r="BW8" s="15">
        <v>4037</v>
      </c>
      <c r="BX8" s="16" t="s">
        <v>4261</v>
      </c>
      <c r="BY8" s="20">
        <v>1.0595570000000001</v>
      </c>
      <c r="BZ8" s="16" t="s">
        <v>4260</v>
      </c>
      <c r="CA8" s="15">
        <v>827</v>
      </c>
      <c r="CB8" s="16" t="s">
        <v>4261</v>
      </c>
      <c r="CC8" s="20">
        <v>1.018694</v>
      </c>
      <c r="CD8" s="16" t="s">
        <v>4260</v>
      </c>
      <c r="CE8" s="15">
        <v>3835</v>
      </c>
      <c r="CF8" s="16" t="s">
        <v>4261</v>
      </c>
      <c r="CG8" s="20">
        <v>0.82629410000000003</v>
      </c>
      <c r="CH8" s="16" t="s">
        <v>4260</v>
      </c>
      <c r="CI8" s="15">
        <v>955</v>
      </c>
      <c r="CJ8" s="16" t="s">
        <v>4261</v>
      </c>
      <c r="CK8" s="20">
        <v>1.0541389999999999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13330.96555554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673</v>
      </c>
      <c r="H9" s="16" t="s">
        <v>4253</v>
      </c>
      <c r="I9" s="20">
        <v>1</v>
      </c>
      <c r="J9" s="16" t="s">
        <v>4252</v>
      </c>
      <c r="K9" s="15">
        <v>88</v>
      </c>
      <c r="L9" s="16" t="s">
        <v>4253</v>
      </c>
      <c r="M9" s="20">
        <v>1</v>
      </c>
      <c r="N9" s="16" t="s">
        <v>4252</v>
      </c>
      <c r="O9" s="15">
        <v>610</v>
      </c>
      <c r="P9" s="16" t="s">
        <v>4253</v>
      </c>
      <c r="Q9" s="20">
        <v>1</v>
      </c>
      <c r="R9" s="16" t="s">
        <v>4252</v>
      </c>
      <c r="S9" s="15">
        <v>58</v>
      </c>
      <c r="T9" s="16" t="s">
        <v>4253</v>
      </c>
      <c r="U9" s="20">
        <v>1</v>
      </c>
      <c r="V9" s="16" t="s">
        <v>4252</v>
      </c>
      <c r="W9" s="15">
        <v>1429</v>
      </c>
      <c r="X9" s="16" t="s">
        <v>4252</v>
      </c>
      <c r="Y9" s="15">
        <v>1429</v>
      </c>
      <c r="Z9" s="16" t="s">
        <v>4254</v>
      </c>
      <c r="AA9" s="15">
        <v>1215</v>
      </c>
      <c r="AB9" s="16" t="s">
        <v>4255</v>
      </c>
      <c r="AC9" s="20">
        <v>1.0169950000000001</v>
      </c>
      <c r="AD9" s="16" t="s">
        <v>4254</v>
      </c>
      <c r="AE9" s="15">
        <v>155</v>
      </c>
      <c r="AF9" s="16" t="s">
        <v>4255</v>
      </c>
      <c r="AG9" s="20">
        <v>0.97382329999999995</v>
      </c>
      <c r="AH9" s="16" t="s">
        <v>4254</v>
      </c>
      <c r="AI9" s="15">
        <v>1886</v>
      </c>
      <c r="AJ9" s="16" t="s">
        <v>4255</v>
      </c>
      <c r="AK9" s="20">
        <v>0.80927090000000002</v>
      </c>
      <c r="AL9" s="16" t="s">
        <v>4254</v>
      </c>
      <c r="AM9" s="15">
        <v>85</v>
      </c>
      <c r="AN9" s="16" t="s">
        <v>4255</v>
      </c>
      <c r="AO9" s="20">
        <v>1.0114320000000001</v>
      </c>
      <c r="AP9" s="16" t="s">
        <v>4256</v>
      </c>
      <c r="AQ9" s="15">
        <v>1575</v>
      </c>
      <c r="AR9" s="16" t="s">
        <v>4257</v>
      </c>
      <c r="AS9" s="20">
        <v>1.041947</v>
      </c>
      <c r="AT9" s="16" t="s">
        <v>4256</v>
      </c>
      <c r="AU9" s="15">
        <v>302</v>
      </c>
      <c r="AV9" s="16" t="s">
        <v>4257</v>
      </c>
      <c r="AW9" s="20">
        <v>1.0012939999999999</v>
      </c>
      <c r="AX9" s="16" t="s">
        <v>4256</v>
      </c>
      <c r="AY9" s="15">
        <v>1732</v>
      </c>
      <c r="AZ9" s="16" t="s">
        <v>4257</v>
      </c>
      <c r="BA9" s="20">
        <v>0.8128031</v>
      </c>
      <c r="BB9" s="16" t="s">
        <v>4256</v>
      </c>
      <c r="BC9" s="15">
        <v>52</v>
      </c>
      <c r="BD9" s="16" t="s">
        <v>4257</v>
      </c>
      <c r="BE9" s="20">
        <v>1.0365880000000001</v>
      </c>
      <c r="BF9" s="16" t="s">
        <v>4258</v>
      </c>
      <c r="BG9" s="15">
        <v>1456</v>
      </c>
      <c r="BH9" s="16" t="s">
        <v>4259</v>
      </c>
      <c r="BI9" s="20">
        <v>1.0513079999999999</v>
      </c>
      <c r="BJ9" s="16" t="s">
        <v>4258</v>
      </c>
      <c r="BK9" s="15">
        <v>656</v>
      </c>
      <c r="BL9" s="16" t="s">
        <v>4259</v>
      </c>
      <c r="BM9" s="20">
        <v>0.96894570000000002</v>
      </c>
      <c r="BN9" s="16" t="s">
        <v>4258</v>
      </c>
      <c r="BO9" s="15">
        <v>1456</v>
      </c>
      <c r="BP9" s="16" t="s">
        <v>4259</v>
      </c>
      <c r="BQ9" s="20">
        <v>0.79784189999999999</v>
      </c>
      <c r="BR9" s="16" t="s">
        <v>4258</v>
      </c>
      <c r="BS9" s="15">
        <v>356</v>
      </c>
      <c r="BT9" s="16" t="s">
        <v>4259</v>
      </c>
      <c r="BU9" s="20">
        <v>1.039579</v>
      </c>
      <c r="BV9" s="16" t="s">
        <v>4260</v>
      </c>
      <c r="BW9" s="15">
        <v>1108</v>
      </c>
      <c r="BX9" s="16" t="s">
        <v>4261</v>
      </c>
      <c r="BY9" s="20">
        <v>1.0595570000000001</v>
      </c>
      <c r="BZ9" s="16" t="s">
        <v>4260</v>
      </c>
      <c r="CA9" s="15">
        <v>616</v>
      </c>
      <c r="CB9" s="16" t="s">
        <v>4261</v>
      </c>
      <c r="CC9" s="20">
        <v>1.018694</v>
      </c>
      <c r="CD9" s="16" t="s">
        <v>4260</v>
      </c>
      <c r="CE9" s="15">
        <v>1366</v>
      </c>
      <c r="CF9" s="16" t="s">
        <v>4261</v>
      </c>
      <c r="CG9" s="20">
        <v>0.82629410000000003</v>
      </c>
      <c r="CH9" s="16" t="s">
        <v>4260</v>
      </c>
      <c r="CI9" s="15">
        <v>396</v>
      </c>
      <c r="CJ9" s="16" t="s">
        <v>4261</v>
      </c>
      <c r="CK9" s="20">
        <v>1.0541389999999999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2975.7450468600005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885</v>
      </c>
      <c r="H10" s="16" t="s">
        <v>4253</v>
      </c>
      <c r="I10" s="20">
        <v>1</v>
      </c>
      <c r="J10" s="16" t="s">
        <v>4252</v>
      </c>
      <c r="K10" s="15">
        <v>217</v>
      </c>
      <c r="L10" s="16" t="s">
        <v>4253</v>
      </c>
      <c r="M10" s="20">
        <v>1</v>
      </c>
      <c r="N10" s="16" t="s">
        <v>4252</v>
      </c>
      <c r="O10" s="15">
        <v>1686</v>
      </c>
      <c r="P10" s="16" t="s">
        <v>4253</v>
      </c>
      <c r="Q10" s="20">
        <v>1</v>
      </c>
      <c r="R10" s="16" t="s">
        <v>4252</v>
      </c>
      <c r="S10" s="15">
        <v>137</v>
      </c>
      <c r="T10" s="16" t="s">
        <v>4253</v>
      </c>
      <c r="U10" s="20">
        <v>1</v>
      </c>
      <c r="V10" s="16" t="s">
        <v>4252</v>
      </c>
      <c r="W10" s="15">
        <v>2925</v>
      </c>
      <c r="X10" s="16" t="s">
        <v>4252</v>
      </c>
      <c r="Y10" s="15">
        <v>2925</v>
      </c>
      <c r="Z10" s="16" t="s">
        <v>4254</v>
      </c>
      <c r="AA10" s="15">
        <v>1488</v>
      </c>
      <c r="AB10" s="16" t="s">
        <v>4255</v>
      </c>
      <c r="AC10" s="20">
        <v>1.0169950000000001</v>
      </c>
      <c r="AD10" s="16" t="s">
        <v>4254</v>
      </c>
      <c r="AE10" s="15">
        <v>190</v>
      </c>
      <c r="AF10" s="16" t="s">
        <v>4255</v>
      </c>
      <c r="AG10" s="20">
        <v>0.97382329999999995</v>
      </c>
      <c r="AH10" s="16" t="s">
        <v>4254</v>
      </c>
      <c r="AI10" s="15">
        <v>1007</v>
      </c>
      <c r="AJ10" s="16" t="s">
        <v>4255</v>
      </c>
      <c r="AK10" s="20">
        <v>0.80927090000000002</v>
      </c>
      <c r="AL10" s="16" t="s">
        <v>4254</v>
      </c>
      <c r="AM10" s="15">
        <v>94</v>
      </c>
      <c r="AN10" s="16" t="s">
        <v>4255</v>
      </c>
      <c r="AO10" s="20">
        <v>1.0114320000000001</v>
      </c>
      <c r="AP10" s="16" t="s">
        <v>4256</v>
      </c>
      <c r="AQ10" s="15">
        <v>980</v>
      </c>
      <c r="AR10" s="16" t="s">
        <v>4257</v>
      </c>
      <c r="AS10" s="20">
        <v>1.041947</v>
      </c>
      <c r="AT10" s="16" t="s">
        <v>4256</v>
      </c>
      <c r="AU10" s="15">
        <v>300</v>
      </c>
      <c r="AV10" s="16" t="s">
        <v>4257</v>
      </c>
      <c r="AW10" s="20">
        <v>1.0012939999999999</v>
      </c>
      <c r="AX10" s="16" t="s">
        <v>4256</v>
      </c>
      <c r="AY10" s="15">
        <v>1003</v>
      </c>
      <c r="AZ10" s="16" t="s">
        <v>4257</v>
      </c>
      <c r="BA10" s="20">
        <v>0.8128031</v>
      </c>
      <c r="BB10" s="16" t="s">
        <v>4256</v>
      </c>
      <c r="BC10" s="15">
        <v>52</v>
      </c>
      <c r="BD10" s="16" t="s">
        <v>4257</v>
      </c>
      <c r="BE10" s="20">
        <v>1.0365880000000001</v>
      </c>
      <c r="BF10" s="16" t="s">
        <v>4258</v>
      </c>
      <c r="BG10" s="15">
        <v>996</v>
      </c>
      <c r="BH10" s="16" t="s">
        <v>4259</v>
      </c>
      <c r="BI10" s="20">
        <v>1.0513079999999999</v>
      </c>
      <c r="BJ10" s="16" t="s">
        <v>4258</v>
      </c>
      <c r="BK10" s="15">
        <v>309</v>
      </c>
      <c r="BL10" s="16" t="s">
        <v>4259</v>
      </c>
      <c r="BM10" s="20">
        <v>0.96894570000000002</v>
      </c>
      <c r="BN10" s="16" t="s">
        <v>4258</v>
      </c>
      <c r="BO10" s="15">
        <v>1126</v>
      </c>
      <c r="BP10" s="16" t="s">
        <v>4259</v>
      </c>
      <c r="BQ10" s="20">
        <v>0.79784189999999999</v>
      </c>
      <c r="BR10" s="16" t="s">
        <v>4258</v>
      </c>
      <c r="BS10" s="15">
        <v>105</v>
      </c>
      <c r="BT10" s="16" t="s">
        <v>4259</v>
      </c>
      <c r="BU10" s="20">
        <v>1.039579</v>
      </c>
      <c r="BV10" s="16" t="s">
        <v>4260</v>
      </c>
      <c r="BW10" s="15">
        <v>768</v>
      </c>
      <c r="BX10" s="16" t="s">
        <v>4261</v>
      </c>
      <c r="BY10" s="20">
        <v>1.0595570000000001</v>
      </c>
      <c r="BZ10" s="16" t="s">
        <v>4260</v>
      </c>
      <c r="CA10" s="15">
        <v>248</v>
      </c>
      <c r="CB10" s="16" t="s">
        <v>4261</v>
      </c>
      <c r="CC10" s="20">
        <v>1.018694</v>
      </c>
      <c r="CD10" s="16" t="s">
        <v>4260</v>
      </c>
      <c r="CE10" s="15">
        <v>1016</v>
      </c>
      <c r="CF10" s="16" t="s">
        <v>4261</v>
      </c>
      <c r="CG10" s="20">
        <v>0.82629410000000003</v>
      </c>
      <c r="CH10" s="16" t="s">
        <v>4260</v>
      </c>
      <c r="CI10" s="15">
        <v>73</v>
      </c>
      <c r="CJ10" s="16" t="s">
        <v>4261</v>
      </c>
      <c r="CK10" s="20">
        <v>1.0541389999999999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2412.1682681800003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619</v>
      </c>
      <c r="H11" s="16" t="s">
        <v>4253</v>
      </c>
      <c r="I11" s="20">
        <v>1</v>
      </c>
      <c r="J11" s="16" t="s">
        <v>4252</v>
      </c>
      <c r="K11" s="15">
        <v>65</v>
      </c>
      <c r="L11" s="16" t="s">
        <v>4253</v>
      </c>
      <c r="M11" s="20">
        <v>1</v>
      </c>
      <c r="N11" s="16" t="s">
        <v>4252</v>
      </c>
      <c r="O11" s="15">
        <v>643</v>
      </c>
      <c r="P11" s="16" t="s">
        <v>4253</v>
      </c>
      <c r="Q11" s="20">
        <v>1</v>
      </c>
      <c r="R11" s="16" t="s">
        <v>4252</v>
      </c>
      <c r="S11" s="15">
        <v>44</v>
      </c>
      <c r="T11" s="16" t="s">
        <v>4253</v>
      </c>
      <c r="U11" s="20">
        <v>1</v>
      </c>
      <c r="V11" s="16" t="s">
        <v>4252</v>
      </c>
      <c r="W11" s="15">
        <v>1371</v>
      </c>
      <c r="X11" s="16" t="s">
        <v>4252</v>
      </c>
      <c r="Y11" s="15">
        <v>1371</v>
      </c>
      <c r="Z11" s="16" t="s">
        <v>4254</v>
      </c>
      <c r="AA11" s="15">
        <v>394</v>
      </c>
      <c r="AB11" s="16" t="s">
        <v>4255</v>
      </c>
      <c r="AC11" s="20">
        <v>1.0169950000000001</v>
      </c>
      <c r="AD11" s="16" t="s">
        <v>4254</v>
      </c>
      <c r="AE11" s="15">
        <v>51</v>
      </c>
      <c r="AF11" s="16" t="s">
        <v>4255</v>
      </c>
      <c r="AG11" s="20">
        <v>0.97382329999999995</v>
      </c>
      <c r="AH11" s="16" t="s">
        <v>4254</v>
      </c>
      <c r="AI11" s="15">
        <v>1916</v>
      </c>
      <c r="AJ11" s="16" t="s">
        <v>4255</v>
      </c>
      <c r="AK11" s="20">
        <v>0.80927090000000002</v>
      </c>
      <c r="AL11" s="16" t="s">
        <v>4254</v>
      </c>
      <c r="AM11" s="15">
        <v>25</v>
      </c>
      <c r="AN11" s="16" t="s">
        <v>4255</v>
      </c>
      <c r="AO11" s="20">
        <v>1.0114320000000001</v>
      </c>
      <c r="AP11" s="16" t="s">
        <v>4256</v>
      </c>
      <c r="AQ11" s="15">
        <v>722</v>
      </c>
      <c r="AR11" s="16" t="s">
        <v>4257</v>
      </c>
      <c r="AS11" s="20">
        <v>1.041947</v>
      </c>
      <c r="AT11" s="16" t="s">
        <v>4256</v>
      </c>
      <c r="AU11" s="15">
        <v>305</v>
      </c>
      <c r="AV11" s="16" t="s">
        <v>4257</v>
      </c>
      <c r="AW11" s="20">
        <v>1.0012939999999999</v>
      </c>
      <c r="AX11" s="16" t="s">
        <v>4256</v>
      </c>
      <c r="AY11" s="15">
        <v>2418</v>
      </c>
      <c r="AZ11" s="16" t="s">
        <v>4257</v>
      </c>
      <c r="BA11" s="20">
        <v>0.8128031</v>
      </c>
      <c r="BB11" s="16" t="s">
        <v>4256</v>
      </c>
      <c r="BC11" s="15">
        <v>53</v>
      </c>
      <c r="BD11" s="16" t="s">
        <v>4257</v>
      </c>
      <c r="BE11" s="20">
        <v>1.0365880000000001</v>
      </c>
      <c r="BF11" s="16" t="s">
        <v>4258</v>
      </c>
      <c r="BG11" s="15">
        <v>780</v>
      </c>
      <c r="BH11" s="16" t="s">
        <v>4259</v>
      </c>
      <c r="BI11" s="20">
        <v>1.0513079999999999</v>
      </c>
      <c r="BJ11" s="16" t="s">
        <v>4258</v>
      </c>
      <c r="BK11" s="15">
        <v>101</v>
      </c>
      <c r="BL11" s="16" t="s">
        <v>4259</v>
      </c>
      <c r="BM11" s="20">
        <v>0.96894570000000002</v>
      </c>
      <c r="BN11" s="16" t="s">
        <v>4258</v>
      </c>
      <c r="BO11" s="15">
        <v>894</v>
      </c>
      <c r="BP11" s="16" t="s">
        <v>4259</v>
      </c>
      <c r="BQ11" s="20">
        <v>0.79784189999999999</v>
      </c>
      <c r="BR11" s="16" t="s">
        <v>4258</v>
      </c>
      <c r="BS11" s="15">
        <v>54</v>
      </c>
      <c r="BT11" s="16" t="s">
        <v>4259</v>
      </c>
      <c r="BU11" s="20">
        <v>1.039579</v>
      </c>
      <c r="BV11" s="16" t="s">
        <v>4260</v>
      </c>
      <c r="BW11" s="15">
        <v>733</v>
      </c>
      <c r="BX11" s="16" t="s">
        <v>4261</v>
      </c>
      <c r="BY11" s="20">
        <v>1.0595570000000001</v>
      </c>
      <c r="BZ11" s="16" t="s">
        <v>4260</v>
      </c>
      <c r="CA11" s="15">
        <v>170</v>
      </c>
      <c r="CB11" s="16" t="s">
        <v>4261</v>
      </c>
      <c r="CC11" s="20">
        <v>1.018694</v>
      </c>
      <c r="CD11" s="16" t="s">
        <v>4260</v>
      </c>
      <c r="CE11" s="15">
        <v>666</v>
      </c>
      <c r="CF11" s="16" t="s">
        <v>4261</v>
      </c>
      <c r="CG11" s="20">
        <v>0.82629410000000003</v>
      </c>
      <c r="CH11" s="16" t="s">
        <v>4260</v>
      </c>
      <c r="CI11" s="15">
        <v>73</v>
      </c>
      <c r="CJ11" s="16" t="s">
        <v>4261</v>
      </c>
      <c r="CK11" s="20">
        <v>1.0541389999999999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1947.9152570800002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157</v>
      </c>
      <c r="H12" s="16" t="s">
        <v>4253</v>
      </c>
      <c r="I12" s="20">
        <v>1</v>
      </c>
      <c r="J12" s="16" t="s">
        <v>4252</v>
      </c>
      <c r="K12" s="15">
        <v>10</v>
      </c>
      <c r="L12" s="16" t="s">
        <v>4253</v>
      </c>
      <c r="M12" s="20">
        <v>1</v>
      </c>
      <c r="N12" s="16" t="s">
        <v>4252</v>
      </c>
      <c r="O12" s="15">
        <v>104</v>
      </c>
      <c r="P12" s="16" t="s">
        <v>4253</v>
      </c>
      <c r="Q12" s="20">
        <v>1</v>
      </c>
      <c r="R12" s="16" t="s">
        <v>4252</v>
      </c>
      <c r="S12" s="15">
        <v>6</v>
      </c>
      <c r="T12" s="16" t="s">
        <v>4253</v>
      </c>
      <c r="U12" s="20">
        <v>1</v>
      </c>
      <c r="V12" s="16" t="s">
        <v>4252</v>
      </c>
      <c r="W12" s="15">
        <v>277</v>
      </c>
      <c r="X12" s="16" t="s">
        <v>4252</v>
      </c>
      <c r="Y12" s="15">
        <v>277</v>
      </c>
      <c r="Z12" s="16" t="s">
        <v>4254</v>
      </c>
      <c r="AA12" s="15">
        <v>34</v>
      </c>
      <c r="AB12" s="16" t="s">
        <v>4255</v>
      </c>
      <c r="AC12" s="20">
        <v>1.0169950000000001</v>
      </c>
      <c r="AD12" s="16" t="s">
        <v>4254</v>
      </c>
      <c r="AE12" s="15">
        <v>5</v>
      </c>
      <c r="AF12" s="16" t="s">
        <v>4255</v>
      </c>
      <c r="AG12" s="20">
        <v>0.97382329999999995</v>
      </c>
      <c r="AH12" s="16" t="s">
        <v>4254</v>
      </c>
      <c r="AI12" s="15">
        <v>23</v>
      </c>
      <c r="AJ12" s="16" t="s">
        <v>4255</v>
      </c>
      <c r="AK12" s="20">
        <v>0.80927090000000002</v>
      </c>
      <c r="AL12" s="16" t="s">
        <v>4254</v>
      </c>
      <c r="AM12" s="15">
        <v>1</v>
      </c>
      <c r="AN12" s="16" t="s">
        <v>4255</v>
      </c>
      <c r="AO12" s="20">
        <v>1.0114320000000001</v>
      </c>
      <c r="AP12" s="16" t="s">
        <v>4256</v>
      </c>
      <c r="AQ12" s="15">
        <v>1709</v>
      </c>
      <c r="AR12" s="16" t="s">
        <v>4257</v>
      </c>
      <c r="AS12" s="20">
        <v>1.041947</v>
      </c>
      <c r="AT12" s="16" t="s">
        <v>4256</v>
      </c>
      <c r="AU12" s="15">
        <v>12</v>
      </c>
      <c r="AV12" s="16" t="s">
        <v>4257</v>
      </c>
      <c r="AW12" s="20">
        <v>1.0012939999999999</v>
      </c>
      <c r="AX12" s="16" t="s">
        <v>4256</v>
      </c>
      <c r="AY12" s="15">
        <v>2404</v>
      </c>
      <c r="AZ12" s="16" t="s">
        <v>4257</v>
      </c>
      <c r="BA12" s="20">
        <v>0.8128031</v>
      </c>
      <c r="BB12" s="16" t="s">
        <v>4256</v>
      </c>
      <c r="BC12" s="15">
        <v>3</v>
      </c>
      <c r="BD12" s="16" t="s">
        <v>4257</v>
      </c>
      <c r="BE12" s="20">
        <v>1.0365880000000001</v>
      </c>
      <c r="BF12" s="16" t="s">
        <v>4258</v>
      </c>
      <c r="BG12" s="15">
        <v>3125</v>
      </c>
      <c r="BH12" s="16" t="s">
        <v>4259</v>
      </c>
      <c r="BI12" s="20">
        <v>1.0513079999999999</v>
      </c>
      <c r="BJ12" s="16" t="s">
        <v>4258</v>
      </c>
      <c r="BK12" s="15">
        <v>185</v>
      </c>
      <c r="BL12" s="16" t="s">
        <v>4259</v>
      </c>
      <c r="BM12" s="20">
        <v>0.96894570000000002</v>
      </c>
      <c r="BN12" s="16" t="s">
        <v>4258</v>
      </c>
      <c r="BO12" s="15">
        <v>2364</v>
      </c>
      <c r="BP12" s="16" t="s">
        <v>4259</v>
      </c>
      <c r="BQ12" s="20">
        <v>0.79784189999999999</v>
      </c>
      <c r="BR12" s="16" t="s">
        <v>4258</v>
      </c>
      <c r="BS12" s="15">
        <v>285</v>
      </c>
      <c r="BT12" s="16" t="s">
        <v>4259</v>
      </c>
      <c r="BU12" s="20">
        <v>1.039579</v>
      </c>
      <c r="BV12" s="16" t="s">
        <v>4260</v>
      </c>
      <c r="BW12" s="15">
        <v>2234</v>
      </c>
      <c r="BX12" s="16" t="s">
        <v>4261</v>
      </c>
      <c r="BY12" s="20">
        <v>1.0595570000000001</v>
      </c>
      <c r="BZ12" s="16" t="s">
        <v>4260</v>
      </c>
      <c r="CA12" s="15">
        <v>167</v>
      </c>
      <c r="CB12" s="16" t="s">
        <v>4261</v>
      </c>
      <c r="CC12" s="20">
        <v>1.018694</v>
      </c>
      <c r="CD12" s="16" t="s">
        <v>4260</v>
      </c>
      <c r="CE12" s="15">
        <v>1893</v>
      </c>
      <c r="CF12" s="16" t="s">
        <v>4261</v>
      </c>
      <c r="CG12" s="20">
        <v>0.82629410000000003</v>
      </c>
      <c r="CH12" s="16" t="s">
        <v>4260</v>
      </c>
      <c r="CI12" s="15">
        <v>492</v>
      </c>
      <c r="CJ12" s="16" t="s">
        <v>4261</v>
      </c>
      <c r="CK12" s="20">
        <v>1.0541389999999999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2870.5634106000002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4383</v>
      </c>
      <c r="H13" s="16" t="s">
        <v>4253</v>
      </c>
      <c r="I13" s="20">
        <v>1</v>
      </c>
      <c r="J13" s="16" t="s">
        <v>4252</v>
      </c>
      <c r="K13" s="15">
        <v>860</v>
      </c>
      <c r="L13" s="16" t="s">
        <v>4253</v>
      </c>
      <c r="M13" s="20">
        <v>1</v>
      </c>
      <c r="N13" s="16" t="s">
        <v>4252</v>
      </c>
      <c r="O13" s="15">
        <v>1536</v>
      </c>
      <c r="P13" s="16" t="s">
        <v>4253</v>
      </c>
      <c r="Q13" s="20">
        <v>1</v>
      </c>
      <c r="R13" s="16" t="s">
        <v>4252</v>
      </c>
      <c r="S13" s="15">
        <v>417</v>
      </c>
      <c r="T13" s="16" t="s">
        <v>4253</v>
      </c>
      <c r="U13" s="20">
        <v>1</v>
      </c>
      <c r="V13" s="16" t="s">
        <v>4252</v>
      </c>
      <c r="W13" s="15">
        <v>7196</v>
      </c>
      <c r="X13" s="16" t="s">
        <v>4252</v>
      </c>
      <c r="Y13" s="15">
        <v>7196</v>
      </c>
      <c r="Z13" s="16" t="s">
        <v>4254</v>
      </c>
      <c r="AA13" s="15">
        <v>3836</v>
      </c>
      <c r="AB13" s="16" t="s">
        <v>4255</v>
      </c>
      <c r="AC13" s="20">
        <v>1.0169950000000001</v>
      </c>
      <c r="AD13" s="16" t="s">
        <v>4254</v>
      </c>
      <c r="AE13" s="15">
        <v>1754</v>
      </c>
      <c r="AF13" s="16" t="s">
        <v>4255</v>
      </c>
      <c r="AG13" s="20">
        <v>0.97382329999999995</v>
      </c>
      <c r="AH13" s="16" t="s">
        <v>4254</v>
      </c>
      <c r="AI13" s="15">
        <v>2412</v>
      </c>
      <c r="AJ13" s="16" t="s">
        <v>4255</v>
      </c>
      <c r="AK13" s="20">
        <v>0.80927090000000002</v>
      </c>
      <c r="AL13" s="16" t="s">
        <v>4254</v>
      </c>
      <c r="AM13" s="15">
        <v>1074</v>
      </c>
      <c r="AN13" s="16" t="s">
        <v>4255</v>
      </c>
      <c r="AO13" s="20">
        <v>1.0114320000000001</v>
      </c>
      <c r="AP13" s="16" t="s">
        <v>4256</v>
      </c>
      <c r="AQ13" s="15">
        <v>4872</v>
      </c>
      <c r="AR13" s="16" t="s">
        <v>4257</v>
      </c>
      <c r="AS13" s="20">
        <v>1.041947</v>
      </c>
      <c r="AT13" s="16" t="s">
        <v>4256</v>
      </c>
      <c r="AU13" s="15">
        <v>844</v>
      </c>
      <c r="AV13" s="16" t="s">
        <v>4257</v>
      </c>
      <c r="AW13" s="20">
        <v>1.0012939999999999</v>
      </c>
      <c r="AX13" s="16" t="s">
        <v>4256</v>
      </c>
      <c r="AY13" s="15">
        <v>3085</v>
      </c>
      <c r="AZ13" s="16" t="s">
        <v>4257</v>
      </c>
      <c r="BA13" s="20">
        <v>0.8128031</v>
      </c>
      <c r="BB13" s="16" t="s">
        <v>4256</v>
      </c>
      <c r="BC13" s="15">
        <v>400</v>
      </c>
      <c r="BD13" s="16" t="s">
        <v>4257</v>
      </c>
      <c r="BE13" s="20">
        <v>1.0365880000000001</v>
      </c>
      <c r="BF13" s="16" t="s">
        <v>4258</v>
      </c>
      <c r="BG13" s="15">
        <v>3958</v>
      </c>
      <c r="BH13" s="16" t="s">
        <v>4259</v>
      </c>
      <c r="BI13" s="20">
        <v>1.0513079999999999</v>
      </c>
      <c r="BJ13" s="16" t="s">
        <v>4258</v>
      </c>
      <c r="BK13" s="15">
        <v>657</v>
      </c>
      <c r="BL13" s="16" t="s">
        <v>4259</v>
      </c>
      <c r="BM13" s="20">
        <v>0.96894570000000002</v>
      </c>
      <c r="BN13" s="16" t="s">
        <v>4258</v>
      </c>
      <c r="BO13" s="15">
        <v>3559</v>
      </c>
      <c r="BP13" s="16" t="s">
        <v>4259</v>
      </c>
      <c r="BQ13" s="20">
        <v>0.79784189999999999</v>
      </c>
      <c r="BR13" s="16" t="s">
        <v>4258</v>
      </c>
      <c r="BS13" s="15">
        <v>735</v>
      </c>
      <c r="BT13" s="16" t="s">
        <v>4259</v>
      </c>
      <c r="BU13" s="20">
        <v>1.039579</v>
      </c>
      <c r="BV13" s="16" t="s">
        <v>4260</v>
      </c>
      <c r="BW13" s="15">
        <v>3837</v>
      </c>
      <c r="BX13" s="16" t="s">
        <v>4261</v>
      </c>
      <c r="BY13" s="20">
        <v>1.0595570000000001</v>
      </c>
      <c r="BZ13" s="16" t="s">
        <v>4260</v>
      </c>
      <c r="CA13" s="15">
        <v>681</v>
      </c>
      <c r="CB13" s="16" t="s">
        <v>4261</v>
      </c>
      <c r="CC13" s="20">
        <v>1.018694</v>
      </c>
      <c r="CD13" s="16" t="s">
        <v>4260</v>
      </c>
      <c r="CE13" s="15">
        <v>4275</v>
      </c>
      <c r="CF13" s="16" t="s">
        <v>4261</v>
      </c>
      <c r="CG13" s="20">
        <v>0.82629410000000003</v>
      </c>
      <c r="CH13" s="16" t="s">
        <v>4260</v>
      </c>
      <c r="CI13" s="15">
        <v>522</v>
      </c>
      <c r="CJ13" s="16" t="s">
        <v>4261</v>
      </c>
      <c r="CK13" s="20">
        <v>1.0541389999999999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8386.062377000002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787</v>
      </c>
      <c r="H14" s="16" t="s">
        <v>4253</v>
      </c>
      <c r="I14" s="20">
        <v>1</v>
      </c>
      <c r="J14" s="16" t="s">
        <v>4252</v>
      </c>
      <c r="K14" s="15">
        <v>198</v>
      </c>
      <c r="L14" s="16" t="s">
        <v>4253</v>
      </c>
      <c r="M14" s="20">
        <v>1</v>
      </c>
      <c r="N14" s="16" t="s">
        <v>4252</v>
      </c>
      <c r="O14" s="15">
        <v>82</v>
      </c>
      <c r="P14" s="16" t="s">
        <v>4253</v>
      </c>
      <c r="Q14" s="20">
        <v>1</v>
      </c>
      <c r="R14" s="16" t="s">
        <v>4252</v>
      </c>
      <c r="S14" s="15">
        <v>30</v>
      </c>
      <c r="T14" s="16" t="s">
        <v>4253</v>
      </c>
      <c r="U14" s="20">
        <v>1</v>
      </c>
      <c r="V14" s="16" t="s">
        <v>4252</v>
      </c>
      <c r="W14" s="15">
        <v>1097</v>
      </c>
      <c r="X14" s="16" t="s">
        <v>4252</v>
      </c>
      <c r="Y14" s="15">
        <v>1097</v>
      </c>
      <c r="Z14" s="16" t="s">
        <v>4254</v>
      </c>
      <c r="AA14" s="15">
        <v>717</v>
      </c>
      <c r="AB14" s="16" t="s">
        <v>4255</v>
      </c>
      <c r="AC14" s="20">
        <v>1.0169950000000001</v>
      </c>
      <c r="AD14" s="16" t="s">
        <v>4254</v>
      </c>
      <c r="AE14" s="15">
        <v>625</v>
      </c>
      <c r="AF14" s="16" t="s">
        <v>4255</v>
      </c>
      <c r="AG14" s="20">
        <v>0.97382329999999995</v>
      </c>
      <c r="AH14" s="16" t="s">
        <v>4254</v>
      </c>
      <c r="AI14" s="15">
        <v>210</v>
      </c>
      <c r="AJ14" s="16" t="s">
        <v>4255</v>
      </c>
      <c r="AK14" s="20">
        <v>0.80927090000000002</v>
      </c>
      <c r="AL14" s="16" t="s">
        <v>4254</v>
      </c>
      <c r="AM14" s="15">
        <v>12</v>
      </c>
      <c r="AN14" s="16" t="s">
        <v>4255</v>
      </c>
      <c r="AO14" s="20">
        <v>1.0114320000000001</v>
      </c>
      <c r="AP14" s="16" t="s">
        <v>4256</v>
      </c>
      <c r="AQ14" s="15">
        <v>385</v>
      </c>
      <c r="AR14" s="16" t="s">
        <v>4257</v>
      </c>
      <c r="AS14" s="20">
        <v>1.041947</v>
      </c>
      <c r="AT14" s="16" t="s">
        <v>4256</v>
      </c>
      <c r="AU14" s="15">
        <v>231</v>
      </c>
      <c r="AV14" s="16" t="s">
        <v>4257</v>
      </c>
      <c r="AW14" s="20">
        <v>1.0012939999999999</v>
      </c>
      <c r="AX14" s="16" t="s">
        <v>4256</v>
      </c>
      <c r="AY14" s="15">
        <v>658</v>
      </c>
      <c r="AZ14" s="16" t="s">
        <v>4257</v>
      </c>
      <c r="BA14" s="20">
        <v>0.8128031</v>
      </c>
      <c r="BB14" s="16" t="s">
        <v>4256</v>
      </c>
      <c r="BC14" s="15">
        <v>76</v>
      </c>
      <c r="BD14" s="16" t="s">
        <v>4257</v>
      </c>
      <c r="BE14" s="20">
        <v>1.0365880000000001</v>
      </c>
      <c r="BF14" s="16" t="s">
        <v>4258</v>
      </c>
      <c r="BG14" s="15">
        <v>885</v>
      </c>
      <c r="BH14" s="16" t="s">
        <v>4259</v>
      </c>
      <c r="BI14" s="20">
        <v>1.0513079999999999</v>
      </c>
      <c r="BJ14" s="16" t="s">
        <v>4258</v>
      </c>
      <c r="BK14" s="15">
        <v>93</v>
      </c>
      <c r="BL14" s="16" t="s">
        <v>4259</v>
      </c>
      <c r="BM14" s="20">
        <v>0.96894570000000002</v>
      </c>
      <c r="BN14" s="16" t="s">
        <v>4258</v>
      </c>
      <c r="BO14" s="15">
        <v>620</v>
      </c>
      <c r="BP14" s="16" t="s">
        <v>4259</v>
      </c>
      <c r="BQ14" s="20">
        <v>0.79784189999999999</v>
      </c>
      <c r="BR14" s="16" t="s">
        <v>4258</v>
      </c>
      <c r="BS14" s="15">
        <v>119</v>
      </c>
      <c r="BT14" s="16" t="s">
        <v>4259</v>
      </c>
      <c r="BU14" s="20">
        <v>1.039579</v>
      </c>
      <c r="BV14" s="16" t="s">
        <v>4260</v>
      </c>
      <c r="BW14" s="15">
        <v>913</v>
      </c>
      <c r="BX14" s="16" t="s">
        <v>4261</v>
      </c>
      <c r="BY14" s="20">
        <v>1.0595570000000001</v>
      </c>
      <c r="BZ14" s="16" t="s">
        <v>4260</v>
      </c>
      <c r="CA14" s="15">
        <v>133</v>
      </c>
      <c r="CB14" s="16" t="s">
        <v>4261</v>
      </c>
      <c r="CC14" s="20">
        <v>1.018694</v>
      </c>
      <c r="CD14" s="16" t="s">
        <v>4260</v>
      </c>
      <c r="CE14" s="15">
        <v>383</v>
      </c>
      <c r="CF14" s="16" t="s">
        <v>4261</v>
      </c>
      <c r="CG14" s="20">
        <v>0.82629410000000003</v>
      </c>
      <c r="CH14" s="16" t="s">
        <v>4260</v>
      </c>
      <c r="CI14" s="15">
        <v>115</v>
      </c>
      <c r="CJ14" s="16" t="s">
        <v>4261</v>
      </c>
      <c r="CK14" s="20">
        <v>1.0541389999999999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1408.4825129400001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42</v>
      </c>
      <c r="H15" s="16" t="s">
        <v>4253</v>
      </c>
      <c r="I15" s="20">
        <v>1</v>
      </c>
      <c r="J15" s="16" t="s">
        <v>4252</v>
      </c>
      <c r="K15" s="15">
        <v>12</v>
      </c>
      <c r="L15" s="16" t="s">
        <v>4253</v>
      </c>
      <c r="M15" s="20">
        <v>1</v>
      </c>
      <c r="N15" s="16" t="s">
        <v>4252</v>
      </c>
      <c r="O15" s="15">
        <v>14</v>
      </c>
      <c r="P15" s="16" t="s">
        <v>4253</v>
      </c>
      <c r="Q15" s="20">
        <v>1</v>
      </c>
      <c r="R15" s="16" t="s">
        <v>4252</v>
      </c>
      <c r="S15" s="15">
        <v>3</v>
      </c>
      <c r="T15" s="16" t="s">
        <v>4253</v>
      </c>
      <c r="U15" s="20">
        <v>1</v>
      </c>
      <c r="V15" s="16" t="s">
        <v>4252</v>
      </c>
      <c r="W15" s="15">
        <v>71</v>
      </c>
      <c r="X15" s="16" t="s">
        <v>4252</v>
      </c>
      <c r="Y15" s="15">
        <v>71</v>
      </c>
      <c r="Z15" s="16" t="s">
        <v>4254</v>
      </c>
      <c r="AA15" s="15">
        <v>39</v>
      </c>
      <c r="AB15" s="16" t="s">
        <v>4255</v>
      </c>
      <c r="AC15" s="20">
        <v>1.0169950000000001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</v>
      </c>
      <c r="AR15" s="16" t="s">
        <v>4257</v>
      </c>
      <c r="AS15" s="20">
        <v>1.041947</v>
      </c>
      <c r="AT15" s="16" t="s">
        <v>4256</v>
      </c>
      <c r="AU15" s="15">
        <v>37</v>
      </c>
      <c r="AV15" s="16" t="s">
        <v>4257</v>
      </c>
      <c r="AW15" s="20">
        <v>1.0012939999999999</v>
      </c>
      <c r="AX15" s="16" t="s">
        <v>4256</v>
      </c>
      <c r="AY15" s="15">
        <v>7</v>
      </c>
      <c r="AZ15" s="16" t="s">
        <v>4257</v>
      </c>
      <c r="BA15" s="20">
        <v>0.8128031</v>
      </c>
      <c r="BB15" s="16" t="s">
        <v>4256</v>
      </c>
      <c r="BC15" s="15">
        <v>2</v>
      </c>
      <c r="BD15" s="16" t="s">
        <v>4257</v>
      </c>
      <c r="BE15" s="20">
        <v>1.0365880000000001</v>
      </c>
      <c r="BF15" s="16" t="s">
        <v>4258</v>
      </c>
      <c r="BG15" s="15">
        <v>4</v>
      </c>
      <c r="BH15" s="16" t="s">
        <v>4259</v>
      </c>
      <c r="BI15" s="20">
        <v>1.0513079999999999</v>
      </c>
      <c r="BJ15" s="16" t="s">
        <v>4258</v>
      </c>
      <c r="BK15" s="15">
        <v>4</v>
      </c>
      <c r="BL15" s="16" t="s">
        <v>4259</v>
      </c>
      <c r="BM15" s="20">
        <v>0.96894570000000002</v>
      </c>
      <c r="BN15" s="16" t="s">
        <v>4258</v>
      </c>
      <c r="BO15" s="15">
        <v>3</v>
      </c>
      <c r="BP15" s="16" t="s">
        <v>4259</v>
      </c>
      <c r="BQ15" s="20">
        <v>0.79784189999999999</v>
      </c>
      <c r="BR15" s="16" t="s">
        <v>4258</v>
      </c>
      <c r="BS15" s="15">
        <v>1</v>
      </c>
      <c r="BT15" s="16" t="s">
        <v>4259</v>
      </c>
      <c r="BU15" s="20">
        <v>1.039579</v>
      </c>
      <c r="BV15" s="16" t="s">
        <v>4260</v>
      </c>
      <c r="BW15" s="15">
        <v>12</v>
      </c>
      <c r="BX15" s="16" t="s">
        <v>4261</v>
      </c>
      <c r="BY15" s="20">
        <v>1.0595570000000001</v>
      </c>
      <c r="BZ15" s="16" t="s">
        <v>4260</v>
      </c>
      <c r="CA15" s="15">
        <v>6</v>
      </c>
      <c r="CB15" s="16" t="s">
        <v>4261</v>
      </c>
      <c r="CC15" s="20">
        <v>1.018694</v>
      </c>
      <c r="CD15" s="16" t="s">
        <v>4260</v>
      </c>
      <c r="CE15" s="15">
        <v>5</v>
      </c>
      <c r="CF15" s="16" t="s">
        <v>4261</v>
      </c>
      <c r="CG15" s="20">
        <v>0.82629410000000003</v>
      </c>
      <c r="CH15" s="16" t="s">
        <v>4260</v>
      </c>
      <c r="CI15" s="15">
        <v>3</v>
      </c>
      <c r="CJ15" s="16" t="s">
        <v>4261</v>
      </c>
      <c r="CK15" s="20">
        <v>1.0541389999999999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39.038445940000003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8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1</v>
      </c>
      <c r="T16" s="16" t="s">
        <v>4253</v>
      </c>
      <c r="U16" s="20">
        <v>1</v>
      </c>
      <c r="V16" s="16" t="s">
        <v>4252</v>
      </c>
      <c r="W16" s="15">
        <v>13</v>
      </c>
      <c r="X16" s="16" t="s">
        <v>4252</v>
      </c>
      <c r="Y16" s="15">
        <v>13</v>
      </c>
      <c r="Z16" s="16" t="s">
        <v>4254</v>
      </c>
      <c r="AA16" s="15">
        <v>6</v>
      </c>
      <c r="AB16" s="16" t="s">
        <v>4255</v>
      </c>
      <c r="AC16" s="20">
        <v>1.0169950000000001</v>
      </c>
      <c r="AD16" s="16" t="s">
        <v>4254</v>
      </c>
      <c r="AE16" s="15">
        <v>1</v>
      </c>
      <c r="AF16" s="16" t="s">
        <v>4255</v>
      </c>
      <c r="AG16" s="20">
        <v>0.97382329999999995</v>
      </c>
      <c r="AH16" s="16" t="s">
        <v>4254</v>
      </c>
      <c r="AI16" s="15">
        <v>32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3</v>
      </c>
      <c r="AR16" s="16" t="s">
        <v>4257</v>
      </c>
      <c r="AS16" s="20">
        <v>1.041947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</v>
      </c>
      <c r="BH16" s="16" t="s">
        <v>4259</v>
      </c>
      <c r="BI16" s="20">
        <v>1.0513079999999999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</v>
      </c>
      <c r="BX16" s="16" t="s">
        <v>4261</v>
      </c>
      <c r="BY16" s="20">
        <v>1.0595570000000001</v>
      </c>
      <c r="BZ16" s="16" t="s">
        <v>4260</v>
      </c>
      <c r="CA16" s="15">
        <v>1</v>
      </c>
      <c r="CB16" s="16" t="s">
        <v>4261</v>
      </c>
      <c r="CC16" s="20">
        <v>1.018694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10.44557242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1343</v>
      </c>
      <c r="H17" s="16" t="s">
        <v>4253</v>
      </c>
      <c r="I17" s="20">
        <v>1</v>
      </c>
      <c r="J17" s="16" t="s">
        <v>4252</v>
      </c>
      <c r="K17" s="15">
        <v>659</v>
      </c>
      <c r="L17" s="16" t="s">
        <v>4253</v>
      </c>
      <c r="M17" s="20">
        <v>1</v>
      </c>
      <c r="N17" s="16" t="s">
        <v>4252</v>
      </c>
      <c r="O17" s="15">
        <v>1970</v>
      </c>
      <c r="P17" s="16" t="s">
        <v>4253</v>
      </c>
      <c r="Q17" s="20">
        <v>1</v>
      </c>
      <c r="R17" s="16" t="s">
        <v>4252</v>
      </c>
      <c r="S17" s="15">
        <v>105</v>
      </c>
      <c r="T17" s="16" t="s">
        <v>4253</v>
      </c>
      <c r="U17" s="20">
        <v>1</v>
      </c>
      <c r="V17" s="16" t="s">
        <v>4252</v>
      </c>
      <c r="W17" s="15">
        <v>4077</v>
      </c>
      <c r="X17" s="16" t="s">
        <v>4252</v>
      </c>
      <c r="Y17" s="15">
        <v>4077</v>
      </c>
      <c r="Z17" s="16" t="s">
        <v>4254</v>
      </c>
      <c r="AA17" s="15">
        <v>1455</v>
      </c>
      <c r="AB17" s="16" t="s">
        <v>4255</v>
      </c>
      <c r="AC17" s="20">
        <v>1.0169950000000001</v>
      </c>
      <c r="AD17" s="16" t="s">
        <v>4254</v>
      </c>
      <c r="AE17" s="15">
        <v>995</v>
      </c>
      <c r="AF17" s="16" t="s">
        <v>4255</v>
      </c>
      <c r="AG17" s="20">
        <v>0.97382329999999995</v>
      </c>
      <c r="AH17" s="16" t="s">
        <v>4254</v>
      </c>
      <c r="AI17" s="15">
        <v>2131</v>
      </c>
      <c r="AJ17" s="16" t="s">
        <v>4255</v>
      </c>
      <c r="AK17" s="20">
        <v>0.80927090000000002</v>
      </c>
      <c r="AL17" s="16" t="s">
        <v>4254</v>
      </c>
      <c r="AM17" s="15">
        <v>366</v>
      </c>
      <c r="AN17" s="16" t="s">
        <v>4255</v>
      </c>
      <c r="AO17" s="20">
        <v>1.0114320000000001</v>
      </c>
      <c r="AP17" s="16" t="s">
        <v>4256</v>
      </c>
      <c r="AQ17" s="15">
        <v>1763</v>
      </c>
      <c r="AR17" s="16" t="s">
        <v>4257</v>
      </c>
      <c r="AS17" s="20">
        <v>1.041947</v>
      </c>
      <c r="AT17" s="16" t="s">
        <v>4256</v>
      </c>
      <c r="AU17" s="15">
        <v>1373</v>
      </c>
      <c r="AV17" s="16" t="s">
        <v>4257</v>
      </c>
      <c r="AW17" s="20">
        <v>1.0012939999999999</v>
      </c>
      <c r="AX17" s="16" t="s">
        <v>4256</v>
      </c>
      <c r="AY17" s="15">
        <v>1091</v>
      </c>
      <c r="AZ17" s="16" t="s">
        <v>4257</v>
      </c>
      <c r="BA17" s="20">
        <v>0.8128031</v>
      </c>
      <c r="BB17" s="16" t="s">
        <v>4256</v>
      </c>
      <c r="BC17" s="15">
        <v>559</v>
      </c>
      <c r="BD17" s="16" t="s">
        <v>4257</v>
      </c>
      <c r="BE17" s="20">
        <v>1.0365880000000001</v>
      </c>
      <c r="BF17" s="16" t="s">
        <v>4258</v>
      </c>
      <c r="BG17" s="15">
        <v>2341</v>
      </c>
      <c r="BH17" s="16" t="s">
        <v>4259</v>
      </c>
      <c r="BI17" s="20">
        <v>1.0513079999999999</v>
      </c>
      <c r="BJ17" s="16" t="s">
        <v>4258</v>
      </c>
      <c r="BK17" s="15">
        <v>857</v>
      </c>
      <c r="BL17" s="16" t="s">
        <v>4259</v>
      </c>
      <c r="BM17" s="20">
        <v>0.96894570000000002</v>
      </c>
      <c r="BN17" s="16" t="s">
        <v>4258</v>
      </c>
      <c r="BO17" s="15">
        <v>1415</v>
      </c>
      <c r="BP17" s="16" t="s">
        <v>4259</v>
      </c>
      <c r="BQ17" s="20">
        <v>0.79784189999999999</v>
      </c>
      <c r="BR17" s="16" t="s">
        <v>4258</v>
      </c>
      <c r="BS17" s="15">
        <v>511</v>
      </c>
      <c r="BT17" s="16" t="s">
        <v>4259</v>
      </c>
      <c r="BU17" s="20">
        <v>1.039579</v>
      </c>
      <c r="BV17" s="16" t="s">
        <v>4260</v>
      </c>
      <c r="BW17" s="15">
        <v>1815</v>
      </c>
      <c r="BX17" s="16" t="s">
        <v>4261</v>
      </c>
      <c r="BY17" s="20">
        <v>1.0595570000000001</v>
      </c>
      <c r="BZ17" s="16" t="s">
        <v>4260</v>
      </c>
      <c r="CA17" s="15">
        <v>953</v>
      </c>
      <c r="CB17" s="16" t="s">
        <v>4261</v>
      </c>
      <c r="CC17" s="20">
        <v>1.018694</v>
      </c>
      <c r="CD17" s="16" t="s">
        <v>4260</v>
      </c>
      <c r="CE17" s="15">
        <v>876</v>
      </c>
      <c r="CF17" s="16" t="s">
        <v>4261</v>
      </c>
      <c r="CG17" s="20">
        <v>0.82629410000000003</v>
      </c>
      <c r="CH17" s="16" t="s">
        <v>4260</v>
      </c>
      <c r="CI17" s="15">
        <v>515</v>
      </c>
      <c r="CJ17" s="16" t="s">
        <v>4261</v>
      </c>
      <c r="CK17" s="20">
        <v>1.0541389999999999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4482.1337219000006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134</v>
      </c>
      <c r="H18" s="16" t="s">
        <v>4253</v>
      </c>
      <c r="I18" s="20">
        <v>1</v>
      </c>
      <c r="J18" s="16" t="s">
        <v>4252</v>
      </c>
      <c r="K18" s="15">
        <v>159</v>
      </c>
      <c r="L18" s="16" t="s">
        <v>4253</v>
      </c>
      <c r="M18" s="20">
        <v>1</v>
      </c>
      <c r="N18" s="16" t="s">
        <v>4252</v>
      </c>
      <c r="O18" s="15">
        <v>121</v>
      </c>
      <c r="P18" s="16" t="s">
        <v>4253</v>
      </c>
      <c r="Q18" s="20">
        <v>1</v>
      </c>
      <c r="R18" s="16" t="s">
        <v>4252</v>
      </c>
      <c r="S18" s="15">
        <v>21</v>
      </c>
      <c r="T18" s="16" t="s">
        <v>4253</v>
      </c>
      <c r="U18" s="20">
        <v>1</v>
      </c>
      <c r="V18" s="16" t="s">
        <v>4252</v>
      </c>
      <c r="W18" s="15">
        <v>435</v>
      </c>
      <c r="X18" s="16" t="s">
        <v>4252</v>
      </c>
      <c r="Y18" s="15">
        <v>435</v>
      </c>
      <c r="Z18" s="16" t="s">
        <v>4254</v>
      </c>
      <c r="AA18" s="15">
        <v>285</v>
      </c>
      <c r="AB18" s="16" t="s">
        <v>4255</v>
      </c>
      <c r="AC18" s="20">
        <v>1.0169950000000001</v>
      </c>
      <c r="AD18" s="16" t="s">
        <v>4254</v>
      </c>
      <c r="AE18" s="15">
        <v>152</v>
      </c>
      <c r="AF18" s="16" t="s">
        <v>4255</v>
      </c>
      <c r="AG18" s="20">
        <v>0.97382329999999995</v>
      </c>
      <c r="AH18" s="16" t="s">
        <v>4254</v>
      </c>
      <c r="AI18" s="15">
        <v>293</v>
      </c>
      <c r="AJ18" s="16" t="s">
        <v>4255</v>
      </c>
      <c r="AK18" s="20">
        <v>0.80927090000000002</v>
      </c>
      <c r="AL18" s="16" t="s">
        <v>4254</v>
      </c>
      <c r="AM18" s="15">
        <v>24</v>
      </c>
      <c r="AN18" s="16" t="s">
        <v>4255</v>
      </c>
      <c r="AO18" s="20">
        <v>1.0114320000000001</v>
      </c>
      <c r="AP18" s="16" t="s">
        <v>4256</v>
      </c>
      <c r="AQ18" s="15">
        <v>9</v>
      </c>
      <c r="AR18" s="16" t="s">
        <v>4257</v>
      </c>
      <c r="AS18" s="20">
        <v>1.041947</v>
      </c>
      <c r="AT18" s="16" t="s">
        <v>4256</v>
      </c>
      <c r="AU18" s="15">
        <v>68</v>
      </c>
      <c r="AV18" s="16" t="s">
        <v>4257</v>
      </c>
      <c r="AW18" s="20">
        <v>1.0012939999999999</v>
      </c>
      <c r="AX18" s="16" t="s">
        <v>4256</v>
      </c>
      <c r="AY18" s="15">
        <v>491</v>
      </c>
      <c r="AZ18" s="16" t="s">
        <v>4257</v>
      </c>
      <c r="BA18" s="20">
        <v>0.8128031</v>
      </c>
      <c r="BB18" s="16" t="s">
        <v>4256</v>
      </c>
      <c r="BC18" s="15">
        <v>12</v>
      </c>
      <c r="BD18" s="16" t="s">
        <v>4257</v>
      </c>
      <c r="BE18" s="20">
        <v>1.0365880000000001</v>
      </c>
      <c r="BF18" s="16" t="s">
        <v>4258</v>
      </c>
      <c r="BG18" s="15">
        <v>73</v>
      </c>
      <c r="BH18" s="16" t="s">
        <v>4259</v>
      </c>
      <c r="BI18" s="20">
        <v>1.0513079999999999</v>
      </c>
      <c r="BJ18" s="16" t="s">
        <v>4258</v>
      </c>
      <c r="BK18" s="15">
        <v>152</v>
      </c>
      <c r="BL18" s="16" t="s">
        <v>4259</v>
      </c>
      <c r="BM18" s="20">
        <v>0.96894570000000002</v>
      </c>
      <c r="BN18" s="16" t="s">
        <v>4258</v>
      </c>
      <c r="BO18" s="15">
        <v>87</v>
      </c>
      <c r="BP18" s="16" t="s">
        <v>4259</v>
      </c>
      <c r="BQ18" s="20">
        <v>0.79784189999999999</v>
      </c>
      <c r="BR18" s="16" t="s">
        <v>4258</v>
      </c>
      <c r="BS18" s="15">
        <v>86</v>
      </c>
      <c r="BT18" s="16" t="s">
        <v>4259</v>
      </c>
      <c r="BU18" s="20">
        <v>1.039579</v>
      </c>
      <c r="BV18" s="16" t="s">
        <v>4260</v>
      </c>
      <c r="BW18" s="15">
        <v>102</v>
      </c>
      <c r="BX18" s="16" t="s">
        <v>4261</v>
      </c>
      <c r="BY18" s="20">
        <v>1.0595570000000001</v>
      </c>
      <c r="BZ18" s="16" t="s">
        <v>4260</v>
      </c>
      <c r="CA18" s="15">
        <v>47</v>
      </c>
      <c r="CB18" s="16" t="s">
        <v>4261</v>
      </c>
      <c r="CC18" s="20">
        <v>1.018694</v>
      </c>
      <c r="CD18" s="16" t="s">
        <v>4260</v>
      </c>
      <c r="CE18" s="15">
        <v>28</v>
      </c>
      <c r="CF18" s="16" t="s">
        <v>4261</v>
      </c>
      <c r="CG18" s="20">
        <v>0.82629410000000003</v>
      </c>
      <c r="CH18" s="16" t="s">
        <v>4260</v>
      </c>
      <c r="CI18" s="15">
        <v>47</v>
      </c>
      <c r="CJ18" s="16" t="s">
        <v>4261</v>
      </c>
      <c r="CK18" s="20">
        <v>1.0541389999999999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446.94436417999998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545</v>
      </c>
      <c r="H19" s="16" t="s">
        <v>4253</v>
      </c>
      <c r="I19" s="20">
        <v>1</v>
      </c>
      <c r="J19" s="16" t="s">
        <v>4252</v>
      </c>
      <c r="K19" s="15">
        <v>378</v>
      </c>
      <c r="L19" s="16" t="s">
        <v>4253</v>
      </c>
      <c r="M19" s="20">
        <v>1</v>
      </c>
      <c r="N19" s="16" t="s">
        <v>4252</v>
      </c>
      <c r="O19" s="15">
        <v>94</v>
      </c>
      <c r="P19" s="16" t="s">
        <v>4253</v>
      </c>
      <c r="Q19" s="20">
        <v>1</v>
      </c>
      <c r="R19" s="16" t="s">
        <v>4252</v>
      </c>
      <c r="S19" s="15">
        <v>46</v>
      </c>
      <c r="T19" s="16" t="s">
        <v>4253</v>
      </c>
      <c r="U19" s="20">
        <v>1</v>
      </c>
      <c r="V19" s="16" t="s">
        <v>4252</v>
      </c>
      <c r="W19" s="15">
        <v>1063</v>
      </c>
      <c r="X19" s="16" t="s">
        <v>4252</v>
      </c>
      <c r="Y19" s="15">
        <v>1063</v>
      </c>
      <c r="Z19" s="16" t="s">
        <v>4254</v>
      </c>
      <c r="AA19" s="15">
        <v>743</v>
      </c>
      <c r="AB19" s="16" t="s">
        <v>4255</v>
      </c>
      <c r="AC19" s="20">
        <v>1.0169950000000001</v>
      </c>
      <c r="AD19" s="16" t="s">
        <v>4254</v>
      </c>
      <c r="AE19" s="15">
        <v>437</v>
      </c>
      <c r="AF19" s="16" t="s">
        <v>4255</v>
      </c>
      <c r="AG19" s="20">
        <v>0.97382329999999995</v>
      </c>
      <c r="AH19" s="16" t="s">
        <v>4254</v>
      </c>
      <c r="AI19" s="15">
        <v>11</v>
      </c>
      <c r="AJ19" s="16" t="s">
        <v>4255</v>
      </c>
      <c r="AK19" s="20">
        <v>0.80927090000000002</v>
      </c>
      <c r="AL19" s="16" t="s">
        <v>4254</v>
      </c>
      <c r="AM19" s="15">
        <v>25</v>
      </c>
      <c r="AN19" s="16" t="s">
        <v>4255</v>
      </c>
      <c r="AO19" s="20">
        <v>1.0114320000000001</v>
      </c>
      <c r="AP19" s="16" t="s">
        <v>4256</v>
      </c>
      <c r="AQ19" s="15">
        <v>1161</v>
      </c>
      <c r="AR19" s="16" t="s">
        <v>4257</v>
      </c>
      <c r="AS19" s="20">
        <v>1.041947</v>
      </c>
      <c r="AT19" s="16" t="s">
        <v>4256</v>
      </c>
      <c r="AU19" s="15">
        <v>409</v>
      </c>
      <c r="AV19" s="16" t="s">
        <v>4257</v>
      </c>
      <c r="AW19" s="20">
        <v>1.0012939999999999</v>
      </c>
      <c r="AX19" s="16" t="s">
        <v>4256</v>
      </c>
      <c r="AY19" s="15">
        <v>178</v>
      </c>
      <c r="AZ19" s="16" t="s">
        <v>4257</v>
      </c>
      <c r="BA19" s="20">
        <v>0.8128031</v>
      </c>
      <c r="BB19" s="16" t="s">
        <v>4256</v>
      </c>
      <c r="BC19" s="15">
        <v>61</v>
      </c>
      <c r="BD19" s="16" t="s">
        <v>4257</v>
      </c>
      <c r="BE19" s="20">
        <v>1.0365880000000001</v>
      </c>
      <c r="BF19" s="16" t="s">
        <v>4258</v>
      </c>
      <c r="BG19" s="15">
        <v>874</v>
      </c>
      <c r="BH19" s="16" t="s">
        <v>4259</v>
      </c>
      <c r="BI19" s="20">
        <v>1.0513079999999999</v>
      </c>
      <c r="BJ19" s="16" t="s">
        <v>4258</v>
      </c>
      <c r="BK19" s="15">
        <v>620</v>
      </c>
      <c r="BL19" s="16" t="s">
        <v>4259</v>
      </c>
      <c r="BM19" s="20">
        <v>0.96894570000000002</v>
      </c>
      <c r="BN19" s="16" t="s">
        <v>4258</v>
      </c>
      <c r="BO19" s="15">
        <v>163</v>
      </c>
      <c r="BP19" s="16" t="s">
        <v>4259</v>
      </c>
      <c r="BQ19" s="20">
        <v>0.79784189999999999</v>
      </c>
      <c r="BR19" s="16" t="s">
        <v>4258</v>
      </c>
      <c r="BS19" s="15">
        <v>-59</v>
      </c>
      <c r="BT19" s="16" t="s">
        <v>4259</v>
      </c>
      <c r="BU19" s="20">
        <v>1.039579</v>
      </c>
      <c r="BV19" s="16" t="s">
        <v>4260</v>
      </c>
      <c r="BW19" s="15">
        <v>566</v>
      </c>
      <c r="BX19" s="16" t="s">
        <v>4261</v>
      </c>
      <c r="BY19" s="20">
        <v>1.0595570000000001</v>
      </c>
      <c r="BZ19" s="16" t="s">
        <v>4260</v>
      </c>
      <c r="CA19" s="15">
        <v>282</v>
      </c>
      <c r="CB19" s="16" t="s">
        <v>4261</v>
      </c>
      <c r="CC19" s="20">
        <v>1.018694</v>
      </c>
      <c r="CD19" s="16" t="s">
        <v>4260</v>
      </c>
      <c r="CE19" s="15">
        <v>180</v>
      </c>
      <c r="CF19" s="16" t="s">
        <v>4261</v>
      </c>
      <c r="CG19" s="20">
        <v>0.82629410000000003</v>
      </c>
      <c r="CH19" s="16" t="s">
        <v>4260</v>
      </c>
      <c r="CI19" s="15">
        <v>135</v>
      </c>
      <c r="CJ19" s="16" t="s">
        <v>4261</v>
      </c>
      <c r="CK19" s="20">
        <v>1.0541389999999999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1374.3683295000003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523</v>
      </c>
      <c r="H20" s="16" t="s">
        <v>4253</v>
      </c>
      <c r="I20" s="20">
        <v>1</v>
      </c>
      <c r="J20" s="16" t="s">
        <v>4252</v>
      </c>
      <c r="K20" s="15">
        <v>129</v>
      </c>
      <c r="L20" s="16" t="s">
        <v>4253</v>
      </c>
      <c r="M20" s="20">
        <v>1</v>
      </c>
      <c r="N20" s="16" t="s">
        <v>4252</v>
      </c>
      <c r="O20" s="15">
        <v>122</v>
      </c>
      <c r="P20" s="16" t="s">
        <v>4253</v>
      </c>
      <c r="Q20" s="20">
        <v>1</v>
      </c>
      <c r="R20" s="16" t="s">
        <v>4252</v>
      </c>
      <c r="S20" s="15">
        <v>19</v>
      </c>
      <c r="T20" s="16" t="s">
        <v>4253</v>
      </c>
      <c r="U20" s="20">
        <v>1</v>
      </c>
      <c r="V20" s="16" t="s">
        <v>4252</v>
      </c>
      <c r="W20" s="15">
        <v>793</v>
      </c>
      <c r="X20" s="16" t="s">
        <v>4252</v>
      </c>
      <c r="Y20" s="15">
        <v>793</v>
      </c>
      <c r="Z20" s="16" t="s">
        <v>4254</v>
      </c>
      <c r="AA20" s="15">
        <v>532</v>
      </c>
      <c r="AB20" s="16" t="s">
        <v>4255</v>
      </c>
      <c r="AC20" s="20">
        <v>1.0169950000000001</v>
      </c>
      <c r="AD20" s="16" t="s">
        <v>4254</v>
      </c>
      <c r="AE20" s="15">
        <v>378</v>
      </c>
      <c r="AF20" s="16" t="s">
        <v>4255</v>
      </c>
      <c r="AG20" s="20">
        <v>0.97382329999999995</v>
      </c>
      <c r="AH20" s="16" t="s">
        <v>4254</v>
      </c>
      <c r="AI20" s="15">
        <v>14</v>
      </c>
      <c r="AJ20" s="16" t="s">
        <v>4255</v>
      </c>
      <c r="AK20" s="20">
        <v>0.80927090000000002</v>
      </c>
      <c r="AL20" s="16" t="s">
        <v>4254</v>
      </c>
      <c r="AM20" s="15">
        <v>20</v>
      </c>
      <c r="AN20" s="16" t="s">
        <v>4255</v>
      </c>
      <c r="AO20" s="20">
        <v>1.0114320000000001</v>
      </c>
      <c r="AP20" s="16" t="s">
        <v>4256</v>
      </c>
      <c r="AQ20" s="15">
        <v>397</v>
      </c>
      <c r="AR20" s="16" t="s">
        <v>4257</v>
      </c>
      <c r="AS20" s="20">
        <v>1.041947</v>
      </c>
      <c r="AT20" s="16" t="s">
        <v>4256</v>
      </c>
      <c r="AU20" s="15">
        <v>112</v>
      </c>
      <c r="AV20" s="16" t="s">
        <v>4257</v>
      </c>
      <c r="AW20" s="20">
        <v>1.0012939999999999</v>
      </c>
      <c r="AX20" s="16" t="s">
        <v>4256</v>
      </c>
      <c r="AY20" s="15">
        <v>175</v>
      </c>
      <c r="AZ20" s="16" t="s">
        <v>4257</v>
      </c>
      <c r="BA20" s="20">
        <v>0.8128031</v>
      </c>
      <c r="BB20" s="16" t="s">
        <v>4256</v>
      </c>
      <c r="BC20" s="15">
        <v>19</v>
      </c>
      <c r="BD20" s="16" t="s">
        <v>4257</v>
      </c>
      <c r="BE20" s="20">
        <v>1.0365880000000001</v>
      </c>
      <c r="BF20" s="16" t="s">
        <v>4258</v>
      </c>
      <c r="BG20" s="15">
        <v>448</v>
      </c>
      <c r="BH20" s="16" t="s">
        <v>4259</v>
      </c>
      <c r="BI20" s="20">
        <v>1.0513079999999999</v>
      </c>
      <c r="BJ20" s="16" t="s">
        <v>4258</v>
      </c>
      <c r="BK20" s="15">
        <v>178</v>
      </c>
      <c r="BL20" s="16" t="s">
        <v>4259</v>
      </c>
      <c r="BM20" s="20">
        <v>0.96894570000000002</v>
      </c>
      <c r="BN20" s="16" t="s">
        <v>4258</v>
      </c>
      <c r="BO20" s="15">
        <v>73</v>
      </c>
      <c r="BP20" s="16" t="s">
        <v>4259</v>
      </c>
      <c r="BQ20" s="20">
        <v>0.79784189999999999</v>
      </c>
      <c r="BR20" s="16" t="s">
        <v>4258</v>
      </c>
      <c r="BS20" s="15">
        <v>38</v>
      </c>
      <c r="BT20" s="16" t="s">
        <v>4259</v>
      </c>
      <c r="BU20" s="20">
        <v>1.039579</v>
      </c>
      <c r="BV20" s="16" t="s">
        <v>4260</v>
      </c>
      <c r="BW20" s="15">
        <v>366</v>
      </c>
      <c r="BX20" s="16" t="s">
        <v>4261</v>
      </c>
      <c r="BY20" s="20">
        <v>1.0595570000000001</v>
      </c>
      <c r="BZ20" s="16" t="s">
        <v>4260</v>
      </c>
      <c r="CA20" s="15">
        <v>127</v>
      </c>
      <c r="CB20" s="16" t="s">
        <v>4261</v>
      </c>
      <c r="CC20" s="20">
        <v>1.018694</v>
      </c>
      <c r="CD20" s="16" t="s">
        <v>4260</v>
      </c>
      <c r="CE20" s="15">
        <v>59</v>
      </c>
      <c r="CF20" s="16" t="s">
        <v>4261</v>
      </c>
      <c r="CG20" s="20">
        <v>0.82629410000000003</v>
      </c>
      <c r="CH20" s="16" t="s">
        <v>4260</v>
      </c>
      <c r="CI20" s="15">
        <v>41</v>
      </c>
      <c r="CJ20" s="16" t="s">
        <v>4261</v>
      </c>
      <c r="CK20" s="20">
        <v>1.0541389999999999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754.35728234000021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11308</v>
      </c>
      <c r="H21" s="16" t="s">
        <v>4253</v>
      </c>
      <c r="I21" s="20">
        <v>1</v>
      </c>
      <c r="J21" s="16" t="s">
        <v>4252</v>
      </c>
      <c r="K21" s="15">
        <v>870</v>
      </c>
      <c r="L21" s="16" t="s">
        <v>4253</v>
      </c>
      <c r="M21" s="20">
        <v>1</v>
      </c>
      <c r="N21" s="16" t="s">
        <v>4252</v>
      </c>
      <c r="O21" s="15">
        <v>11839</v>
      </c>
      <c r="P21" s="16" t="s">
        <v>4253</v>
      </c>
      <c r="Q21" s="20">
        <v>1</v>
      </c>
      <c r="R21" s="16" t="s">
        <v>4252</v>
      </c>
      <c r="S21" s="15">
        <v>873</v>
      </c>
      <c r="T21" s="16" t="s">
        <v>4253</v>
      </c>
      <c r="U21" s="20">
        <v>1</v>
      </c>
      <c r="V21" s="16" t="s">
        <v>4252</v>
      </c>
      <c r="W21" s="15">
        <v>24890</v>
      </c>
      <c r="X21" s="16" t="s">
        <v>4252</v>
      </c>
      <c r="Y21" s="15">
        <v>24890</v>
      </c>
      <c r="Z21" s="16" t="s">
        <v>4254</v>
      </c>
      <c r="AA21" s="15">
        <v>11299</v>
      </c>
      <c r="AB21" s="16" t="s">
        <v>4255</v>
      </c>
      <c r="AC21" s="20">
        <v>1.0169950000000001</v>
      </c>
      <c r="AD21" s="16" t="s">
        <v>4254</v>
      </c>
      <c r="AE21" s="15">
        <v>2857</v>
      </c>
      <c r="AF21" s="16" t="s">
        <v>4255</v>
      </c>
      <c r="AG21" s="20">
        <v>0.97382329999999995</v>
      </c>
      <c r="AH21" s="16" t="s">
        <v>4254</v>
      </c>
      <c r="AI21" s="15">
        <v>13638</v>
      </c>
      <c r="AJ21" s="16" t="s">
        <v>4255</v>
      </c>
      <c r="AK21" s="20">
        <v>0.80927090000000002</v>
      </c>
      <c r="AL21" s="16" t="s">
        <v>4254</v>
      </c>
      <c r="AM21" s="15">
        <v>650</v>
      </c>
      <c r="AN21" s="16" t="s">
        <v>4255</v>
      </c>
      <c r="AO21" s="20">
        <v>1.0114320000000001</v>
      </c>
      <c r="AP21" s="16" t="s">
        <v>4256</v>
      </c>
      <c r="AQ21" s="15">
        <v>13241</v>
      </c>
      <c r="AR21" s="16" t="s">
        <v>4257</v>
      </c>
      <c r="AS21" s="20">
        <v>1.041947</v>
      </c>
      <c r="AT21" s="16" t="s">
        <v>4256</v>
      </c>
      <c r="AU21" s="15">
        <v>1839</v>
      </c>
      <c r="AV21" s="16" t="s">
        <v>4257</v>
      </c>
      <c r="AW21" s="20">
        <v>1.0012939999999999</v>
      </c>
      <c r="AX21" s="16" t="s">
        <v>4256</v>
      </c>
      <c r="AY21" s="15">
        <v>10028</v>
      </c>
      <c r="AZ21" s="16" t="s">
        <v>4257</v>
      </c>
      <c r="BA21" s="20">
        <v>0.8128031</v>
      </c>
      <c r="BB21" s="16" t="s">
        <v>4256</v>
      </c>
      <c r="BC21" s="15">
        <v>803</v>
      </c>
      <c r="BD21" s="16" t="s">
        <v>4257</v>
      </c>
      <c r="BE21" s="20">
        <v>1.0365880000000001</v>
      </c>
      <c r="BF21" s="16" t="s">
        <v>4258</v>
      </c>
      <c r="BG21" s="15">
        <v>10597</v>
      </c>
      <c r="BH21" s="16" t="s">
        <v>4259</v>
      </c>
      <c r="BI21" s="20">
        <v>1.0513079999999999</v>
      </c>
      <c r="BJ21" s="16" t="s">
        <v>4258</v>
      </c>
      <c r="BK21" s="15">
        <v>3878</v>
      </c>
      <c r="BL21" s="16" t="s">
        <v>4259</v>
      </c>
      <c r="BM21" s="20">
        <v>0.96894570000000002</v>
      </c>
      <c r="BN21" s="16" t="s">
        <v>4258</v>
      </c>
      <c r="BO21" s="15">
        <v>10199</v>
      </c>
      <c r="BP21" s="16" t="s">
        <v>4259</v>
      </c>
      <c r="BQ21" s="20">
        <v>0.79784189999999999</v>
      </c>
      <c r="BR21" s="16" t="s">
        <v>4258</v>
      </c>
      <c r="BS21" s="15">
        <v>1427</v>
      </c>
      <c r="BT21" s="16" t="s">
        <v>4259</v>
      </c>
      <c r="BU21" s="20">
        <v>1.039579</v>
      </c>
      <c r="BV21" s="16" t="s">
        <v>4260</v>
      </c>
      <c r="BW21" s="15">
        <v>8621</v>
      </c>
      <c r="BX21" s="16" t="s">
        <v>4261</v>
      </c>
      <c r="BY21" s="20">
        <v>1.0595570000000001</v>
      </c>
      <c r="BZ21" s="16" t="s">
        <v>4260</v>
      </c>
      <c r="CA21" s="15">
        <v>3880</v>
      </c>
      <c r="CB21" s="16" t="s">
        <v>4261</v>
      </c>
      <c r="CC21" s="20">
        <v>1.018694</v>
      </c>
      <c r="CD21" s="16" t="s">
        <v>4260</v>
      </c>
      <c r="CE21" s="15">
        <v>8899</v>
      </c>
      <c r="CF21" s="16" t="s">
        <v>4261</v>
      </c>
      <c r="CG21" s="20">
        <v>0.82629410000000003</v>
      </c>
      <c r="CH21" s="16" t="s">
        <v>4260</v>
      </c>
      <c r="CI21" s="15">
        <v>1187</v>
      </c>
      <c r="CJ21" s="16" t="s">
        <v>4261</v>
      </c>
      <c r="CK21" s="20">
        <v>1.0541389999999999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24337.771085740002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4010</v>
      </c>
      <c r="H22" s="16" t="s">
        <v>4253</v>
      </c>
      <c r="I22" s="20">
        <v>1</v>
      </c>
      <c r="J22" s="16" t="s">
        <v>4252</v>
      </c>
      <c r="K22" s="15">
        <v>816</v>
      </c>
      <c r="L22" s="16" t="s">
        <v>4253</v>
      </c>
      <c r="M22" s="20">
        <v>1</v>
      </c>
      <c r="N22" s="16" t="s">
        <v>4252</v>
      </c>
      <c r="O22" s="15">
        <v>1289</v>
      </c>
      <c r="P22" s="16" t="s">
        <v>4253</v>
      </c>
      <c r="Q22" s="20">
        <v>1</v>
      </c>
      <c r="R22" s="16" t="s">
        <v>4252</v>
      </c>
      <c r="S22" s="15">
        <v>233</v>
      </c>
      <c r="T22" s="16" t="s">
        <v>4253</v>
      </c>
      <c r="U22" s="20">
        <v>1</v>
      </c>
      <c r="V22" s="16" t="s">
        <v>4252</v>
      </c>
      <c r="W22" s="15">
        <v>6348</v>
      </c>
      <c r="X22" s="16" t="s">
        <v>4252</v>
      </c>
      <c r="Y22" s="15">
        <v>6348</v>
      </c>
      <c r="Z22" s="16" t="s">
        <v>4254</v>
      </c>
      <c r="AA22" s="15">
        <v>4567</v>
      </c>
      <c r="AB22" s="16" t="s">
        <v>4255</v>
      </c>
      <c r="AC22" s="20">
        <v>1.0169950000000001</v>
      </c>
      <c r="AD22" s="16" t="s">
        <v>4254</v>
      </c>
      <c r="AE22" s="15">
        <v>2141</v>
      </c>
      <c r="AF22" s="16" t="s">
        <v>4255</v>
      </c>
      <c r="AG22" s="20">
        <v>0.97382329999999995</v>
      </c>
      <c r="AH22" s="16" t="s">
        <v>4254</v>
      </c>
      <c r="AI22" s="15">
        <v>2217</v>
      </c>
      <c r="AJ22" s="16" t="s">
        <v>4255</v>
      </c>
      <c r="AK22" s="20">
        <v>0.80927090000000002</v>
      </c>
      <c r="AL22" s="16" t="s">
        <v>4254</v>
      </c>
      <c r="AM22" s="15">
        <v>338</v>
      </c>
      <c r="AN22" s="16" t="s">
        <v>4255</v>
      </c>
      <c r="AO22" s="20">
        <v>1.0114320000000001</v>
      </c>
      <c r="AP22" s="16" t="s">
        <v>4256</v>
      </c>
      <c r="AQ22" s="15">
        <v>4230</v>
      </c>
      <c r="AR22" s="16" t="s">
        <v>4257</v>
      </c>
      <c r="AS22" s="20">
        <v>1.041947</v>
      </c>
      <c r="AT22" s="16" t="s">
        <v>4256</v>
      </c>
      <c r="AU22" s="15">
        <v>1141</v>
      </c>
      <c r="AV22" s="16" t="s">
        <v>4257</v>
      </c>
      <c r="AW22" s="20">
        <v>1.0012939999999999</v>
      </c>
      <c r="AX22" s="16" t="s">
        <v>4256</v>
      </c>
      <c r="AY22" s="15">
        <v>634</v>
      </c>
      <c r="AZ22" s="16" t="s">
        <v>4257</v>
      </c>
      <c r="BA22" s="20">
        <v>0.8128031</v>
      </c>
      <c r="BB22" s="16" t="s">
        <v>4256</v>
      </c>
      <c r="BC22" s="15">
        <v>340</v>
      </c>
      <c r="BD22" s="16" t="s">
        <v>4257</v>
      </c>
      <c r="BE22" s="20">
        <v>1.0365880000000001</v>
      </c>
      <c r="BF22" s="16" t="s">
        <v>4258</v>
      </c>
      <c r="BG22" s="15">
        <v>2917</v>
      </c>
      <c r="BH22" s="16" t="s">
        <v>4259</v>
      </c>
      <c r="BI22" s="20">
        <v>1.0513079999999999</v>
      </c>
      <c r="BJ22" s="16" t="s">
        <v>4258</v>
      </c>
      <c r="BK22" s="15">
        <v>1448</v>
      </c>
      <c r="BL22" s="16" t="s">
        <v>4259</v>
      </c>
      <c r="BM22" s="20">
        <v>0.96894570000000002</v>
      </c>
      <c r="BN22" s="16" t="s">
        <v>4258</v>
      </c>
      <c r="BO22" s="15">
        <v>1089</v>
      </c>
      <c r="BP22" s="16" t="s">
        <v>4259</v>
      </c>
      <c r="BQ22" s="20">
        <v>0.79784189999999999</v>
      </c>
      <c r="BR22" s="16" t="s">
        <v>4258</v>
      </c>
      <c r="BS22" s="15">
        <v>291</v>
      </c>
      <c r="BT22" s="16" t="s">
        <v>4259</v>
      </c>
      <c r="BU22" s="20">
        <v>1.039579</v>
      </c>
      <c r="BV22" s="16" t="s">
        <v>4260</v>
      </c>
      <c r="BW22" s="15">
        <v>2267</v>
      </c>
      <c r="BX22" s="16" t="s">
        <v>4261</v>
      </c>
      <c r="BY22" s="20">
        <v>1.0595570000000001</v>
      </c>
      <c r="BZ22" s="16" t="s">
        <v>4260</v>
      </c>
      <c r="CA22" s="15">
        <v>910</v>
      </c>
      <c r="CB22" s="16" t="s">
        <v>4261</v>
      </c>
      <c r="CC22" s="20">
        <v>1.018694</v>
      </c>
      <c r="CD22" s="16" t="s">
        <v>4260</v>
      </c>
      <c r="CE22" s="15">
        <v>702</v>
      </c>
      <c r="CF22" s="16" t="s">
        <v>4261</v>
      </c>
      <c r="CG22" s="20">
        <v>0.82629410000000003</v>
      </c>
      <c r="CH22" s="16" t="s">
        <v>4260</v>
      </c>
      <c r="CI22" s="15">
        <v>281</v>
      </c>
      <c r="CJ22" s="16" t="s">
        <v>4261</v>
      </c>
      <c r="CK22" s="20">
        <v>1.0541389999999999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6295.5247409800004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4680</v>
      </c>
      <c r="H23" s="16" t="s">
        <v>4253</v>
      </c>
      <c r="I23" s="20">
        <v>1</v>
      </c>
      <c r="J23" s="16" t="s">
        <v>4252</v>
      </c>
      <c r="K23" s="15">
        <v>5412</v>
      </c>
      <c r="L23" s="16" t="s">
        <v>4253</v>
      </c>
      <c r="M23" s="20">
        <v>1</v>
      </c>
      <c r="N23" s="16" t="s">
        <v>4252</v>
      </c>
      <c r="O23" s="15">
        <v>3938</v>
      </c>
      <c r="P23" s="16" t="s">
        <v>4253</v>
      </c>
      <c r="Q23" s="20">
        <v>1</v>
      </c>
      <c r="R23" s="16" t="s">
        <v>4252</v>
      </c>
      <c r="S23" s="15">
        <v>791</v>
      </c>
      <c r="T23" s="16" t="s">
        <v>4253</v>
      </c>
      <c r="U23" s="20">
        <v>1</v>
      </c>
      <c r="V23" s="16" t="s">
        <v>4252</v>
      </c>
      <c r="W23" s="15">
        <v>14821</v>
      </c>
      <c r="X23" s="16" t="s">
        <v>4252</v>
      </c>
      <c r="Y23" s="15">
        <v>14821</v>
      </c>
      <c r="Z23" s="16" t="s">
        <v>4254</v>
      </c>
      <c r="AA23" s="15">
        <v>4879</v>
      </c>
      <c r="AB23" s="16" t="s">
        <v>4255</v>
      </c>
      <c r="AC23" s="20">
        <v>1.0169950000000001</v>
      </c>
      <c r="AD23" s="16" t="s">
        <v>4254</v>
      </c>
      <c r="AE23" s="15">
        <v>3177</v>
      </c>
      <c r="AF23" s="16" t="s">
        <v>4255</v>
      </c>
      <c r="AG23" s="20">
        <v>0.97382329999999995</v>
      </c>
      <c r="AH23" s="16" t="s">
        <v>4254</v>
      </c>
      <c r="AI23" s="15">
        <v>2230</v>
      </c>
      <c r="AJ23" s="16" t="s">
        <v>4255</v>
      </c>
      <c r="AK23" s="20">
        <v>0.80927090000000002</v>
      </c>
      <c r="AL23" s="16" t="s">
        <v>4254</v>
      </c>
      <c r="AM23" s="15">
        <v>251</v>
      </c>
      <c r="AN23" s="16" t="s">
        <v>4255</v>
      </c>
      <c r="AO23" s="20">
        <v>1.0114320000000001</v>
      </c>
      <c r="AP23" s="16" t="s">
        <v>4256</v>
      </c>
      <c r="AQ23" s="15">
        <v>2994</v>
      </c>
      <c r="AR23" s="16" t="s">
        <v>4257</v>
      </c>
      <c r="AS23" s="20">
        <v>1.041947</v>
      </c>
      <c r="AT23" s="16" t="s">
        <v>4256</v>
      </c>
      <c r="AU23" s="15">
        <v>4047</v>
      </c>
      <c r="AV23" s="16" t="s">
        <v>4257</v>
      </c>
      <c r="AW23" s="20">
        <v>1.0012939999999999</v>
      </c>
      <c r="AX23" s="16" t="s">
        <v>4256</v>
      </c>
      <c r="AY23" s="15">
        <v>1318</v>
      </c>
      <c r="AZ23" s="16" t="s">
        <v>4257</v>
      </c>
      <c r="BA23" s="20">
        <v>0.8128031</v>
      </c>
      <c r="BB23" s="16" t="s">
        <v>4256</v>
      </c>
      <c r="BC23" s="15">
        <v>976</v>
      </c>
      <c r="BD23" s="16" t="s">
        <v>4257</v>
      </c>
      <c r="BE23" s="20">
        <v>1.0365880000000001</v>
      </c>
      <c r="BF23" s="16" t="s">
        <v>4258</v>
      </c>
      <c r="BG23" s="15">
        <v>589</v>
      </c>
      <c r="BH23" s="16" t="s">
        <v>4259</v>
      </c>
      <c r="BI23" s="20">
        <v>1.0513079999999999</v>
      </c>
      <c r="BJ23" s="16" t="s">
        <v>4258</v>
      </c>
      <c r="BK23" s="15">
        <v>90</v>
      </c>
      <c r="BL23" s="16" t="s">
        <v>4259</v>
      </c>
      <c r="BM23" s="20">
        <v>0.96894570000000002</v>
      </c>
      <c r="BN23" s="16" t="s">
        <v>4258</v>
      </c>
      <c r="BO23" s="15">
        <v>849</v>
      </c>
      <c r="BP23" s="16" t="s">
        <v>4259</v>
      </c>
      <c r="BQ23" s="20">
        <v>0.79784189999999999</v>
      </c>
      <c r="BR23" s="16" t="s">
        <v>4258</v>
      </c>
      <c r="BS23" s="15">
        <v>-8</v>
      </c>
      <c r="BT23" s="16" t="s">
        <v>4259</v>
      </c>
      <c r="BU23" s="20">
        <v>1.039579</v>
      </c>
      <c r="BV23" s="16" t="s">
        <v>4260</v>
      </c>
      <c r="BW23" s="15">
        <v>754</v>
      </c>
      <c r="BX23" s="16" t="s">
        <v>4261</v>
      </c>
      <c r="BY23" s="20">
        <v>1.0595570000000001</v>
      </c>
      <c r="BZ23" s="16" t="s">
        <v>4260</v>
      </c>
      <c r="CA23" s="15">
        <v>150</v>
      </c>
      <c r="CB23" s="16" t="s">
        <v>4261</v>
      </c>
      <c r="CC23" s="20">
        <v>1.018694</v>
      </c>
      <c r="CD23" s="16" t="s">
        <v>4260</v>
      </c>
      <c r="CE23" s="15">
        <v>192</v>
      </c>
      <c r="CF23" s="16" t="s">
        <v>4261</v>
      </c>
      <c r="CG23" s="20">
        <v>0.82629410000000003</v>
      </c>
      <c r="CH23" s="16" t="s">
        <v>4260</v>
      </c>
      <c r="CI23" s="15">
        <v>10</v>
      </c>
      <c r="CJ23" s="16" t="s">
        <v>4261</v>
      </c>
      <c r="CK23" s="20">
        <v>1.0541389999999999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7337.2971758399999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289</v>
      </c>
      <c r="H24" s="16" t="s">
        <v>4253</v>
      </c>
      <c r="I24" s="20">
        <v>1</v>
      </c>
      <c r="J24" s="16" t="s">
        <v>4252</v>
      </c>
      <c r="K24" s="15">
        <v>66</v>
      </c>
      <c r="L24" s="16" t="s">
        <v>4253</v>
      </c>
      <c r="M24" s="20">
        <v>1</v>
      </c>
      <c r="N24" s="16" t="s">
        <v>4252</v>
      </c>
      <c r="O24" s="15">
        <v>410</v>
      </c>
      <c r="P24" s="16" t="s">
        <v>4253</v>
      </c>
      <c r="Q24" s="20">
        <v>1</v>
      </c>
      <c r="R24" s="16" t="s">
        <v>4252</v>
      </c>
      <c r="S24" s="15">
        <v>11</v>
      </c>
      <c r="T24" s="16" t="s">
        <v>4253</v>
      </c>
      <c r="U24" s="20">
        <v>1</v>
      </c>
      <c r="V24" s="16" t="s">
        <v>4252</v>
      </c>
      <c r="W24" s="15">
        <v>776</v>
      </c>
      <c r="X24" s="16" t="s">
        <v>4252</v>
      </c>
      <c r="Y24" s="15">
        <v>776</v>
      </c>
      <c r="Z24" s="16" t="s">
        <v>4254</v>
      </c>
      <c r="AA24" s="15">
        <v>286</v>
      </c>
      <c r="AB24" s="16" t="s">
        <v>4255</v>
      </c>
      <c r="AC24" s="20">
        <v>1.0169950000000001</v>
      </c>
      <c r="AD24" s="16" t="s">
        <v>4254</v>
      </c>
      <c r="AE24" s="15">
        <v>48</v>
      </c>
      <c r="AF24" s="16" t="s">
        <v>4255</v>
      </c>
      <c r="AG24" s="20">
        <v>0.97382329999999995</v>
      </c>
      <c r="AH24" s="16" t="s">
        <v>4254</v>
      </c>
      <c r="AI24" s="15">
        <v>113</v>
      </c>
      <c r="AJ24" s="16" t="s">
        <v>4255</v>
      </c>
      <c r="AK24" s="20">
        <v>0.80927090000000002</v>
      </c>
      <c r="AL24" s="16" t="s">
        <v>4254</v>
      </c>
      <c r="AM24" s="15">
        <v>29</v>
      </c>
      <c r="AN24" s="16" t="s">
        <v>4255</v>
      </c>
      <c r="AO24" s="20">
        <v>1.0114320000000001</v>
      </c>
      <c r="AP24" s="16" t="s">
        <v>4256</v>
      </c>
      <c r="AQ24" s="15">
        <v>113</v>
      </c>
      <c r="AR24" s="16" t="s">
        <v>4257</v>
      </c>
      <c r="AS24" s="20">
        <v>1.041947</v>
      </c>
      <c r="AT24" s="16" t="s">
        <v>4256</v>
      </c>
      <c r="AU24" s="15">
        <v>139</v>
      </c>
      <c r="AV24" s="16" t="s">
        <v>4257</v>
      </c>
      <c r="AW24" s="20">
        <v>1.0012939999999999</v>
      </c>
      <c r="AX24" s="16" t="s">
        <v>4256</v>
      </c>
      <c r="AY24" s="15">
        <v>80</v>
      </c>
      <c r="AZ24" s="16" t="s">
        <v>4257</v>
      </c>
      <c r="BA24" s="20">
        <v>0.8128031</v>
      </c>
      <c r="BB24" s="16" t="s">
        <v>4256</v>
      </c>
      <c r="BC24" s="15">
        <v>27</v>
      </c>
      <c r="BD24" s="16" t="s">
        <v>4257</v>
      </c>
      <c r="BE24" s="20">
        <v>1.0365880000000001</v>
      </c>
      <c r="BF24" s="16" t="s">
        <v>4258</v>
      </c>
      <c r="BG24" s="15">
        <v>121</v>
      </c>
      <c r="BH24" s="16" t="s">
        <v>4259</v>
      </c>
      <c r="BI24" s="20">
        <v>1.0513079999999999</v>
      </c>
      <c r="BJ24" s="16" t="s">
        <v>4258</v>
      </c>
      <c r="BK24" s="15">
        <v>21</v>
      </c>
      <c r="BL24" s="16" t="s">
        <v>4259</v>
      </c>
      <c r="BM24" s="20">
        <v>0.96894570000000002</v>
      </c>
      <c r="BN24" s="16" t="s">
        <v>4258</v>
      </c>
      <c r="BO24" s="15">
        <v>18</v>
      </c>
      <c r="BP24" s="16" t="s">
        <v>4259</v>
      </c>
      <c r="BQ24" s="20">
        <v>0.79784189999999999</v>
      </c>
      <c r="BR24" s="16" t="s">
        <v>4258</v>
      </c>
      <c r="BS24" s="15">
        <v>12</v>
      </c>
      <c r="BT24" s="16" t="s">
        <v>4259</v>
      </c>
      <c r="BU24" s="20">
        <v>1.039579</v>
      </c>
      <c r="BV24" s="16" t="s">
        <v>4260</v>
      </c>
      <c r="BW24" s="15">
        <v>153</v>
      </c>
      <c r="BX24" s="16" t="s">
        <v>4261</v>
      </c>
      <c r="BY24" s="20">
        <v>1.0595570000000001</v>
      </c>
      <c r="BZ24" s="16" t="s">
        <v>4260</v>
      </c>
      <c r="CA24" s="15">
        <v>32</v>
      </c>
      <c r="CB24" s="16" t="s">
        <v>4261</v>
      </c>
      <c r="CC24" s="20">
        <v>1.018694</v>
      </c>
      <c r="CD24" s="16" t="s">
        <v>4260</v>
      </c>
      <c r="CE24" s="15">
        <v>33</v>
      </c>
      <c r="CF24" s="16" t="s">
        <v>4261</v>
      </c>
      <c r="CG24" s="20">
        <v>0.82629410000000003</v>
      </c>
      <c r="CH24" s="16" t="s">
        <v>4260</v>
      </c>
      <c r="CI24" s="15">
        <v>77</v>
      </c>
      <c r="CJ24" s="16" t="s">
        <v>4261</v>
      </c>
      <c r="CK24" s="20">
        <v>1.0541389999999999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412.37085926000009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15</v>
      </c>
      <c r="H25" s="16" t="s">
        <v>4253</v>
      </c>
      <c r="I25" s="20">
        <v>1</v>
      </c>
      <c r="J25" s="16" t="s">
        <v>4252</v>
      </c>
      <c r="K25" s="15">
        <v>68</v>
      </c>
      <c r="L25" s="16" t="s">
        <v>4253</v>
      </c>
      <c r="M25" s="20">
        <v>1</v>
      </c>
      <c r="N25" s="16" t="s">
        <v>4252</v>
      </c>
      <c r="O25" s="15">
        <v>110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194</v>
      </c>
      <c r="X25" s="16" t="s">
        <v>4252</v>
      </c>
      <c r="Y25" s="15">
        <v>194</v>
      </c>
      <c r="Z25" s="16" t="s">
        <v>4254</v>
      </c>
      <c r="AA25" s="15">
        <v>181</v>
      </c>
      <c r="AB25" s="16" t="s">
        <v>4255</v>
      </c>
      <c r="AC25" s="20">
        <v>1.0169950000000001</v>
      </c>
      <c r="AD25" s="16" t="s">
        <v>4254</v>
      </c>
      <c r="AE25" s="15">
        <v>148</v>
      </c>
      <c r="AF25" s="16" t="s">
        <v>4255</v>
      </c>
      <c r="AG25" s="20">
        <v>0.97382329999999995</v>
      </c>
      <c r="AH25" s="16" t="s">
        <v>4254</v>
      </c>
      <c r="AI25" s="15">
        <v>234</v>
      </c>
      <c r="AJ25" s="16" t="s">
        <v>4255</v>
      </c>
      <c r="AK25" s="20">
        <v>0.80927090000000002</v>
      </c>
      <c r="AL25" s="16" t="s">
        <v>4254</v>
      </c>
      <c r="AM25" s="15">
        <v>11</v>
      </c>
      <c r="AN25" s="16" t="s">
        <v>4255</v>
      </c>
      <c r="AO25" s="20">
        <v>1.0114320000000001</v>
      </c>
      <c r="AP25" s="16" t="s">
        <v>4256</v>
      </c>
      <c r="AQ25" s="15">
        <v>173</v>
      </c>
      <c r="AR25" s="16" t="s">
        <v>4257</v>
      </c>
      <c r="AS25" s="20">
        <v>1.041947</v>
      </c>
      <c r="AT25" s="16" t="s">
        <v>4256</v>
      </c>
      <c r="AU25" s="15">
        <v>-39</v>
      </c>
      <c r="AV25" s="16" t="s">
        <v>4257</v>
      </c>
      <c r="AW25" s="20">
        <v>1.0012939999999999</v>
      </c>
      <c r="AX25" s="16" t="s">
        <v>4256</v>
      </c>
      <c r="AY25" s="15">
        <v>237</v>
      </c>
      <c r="AZ25" s="16" t="s">
        <v>4257</v>
      </c>
      <c r="BA25" s="20">
        <v>0.8128031</v>
      </c>
      <c r="BB25" s="16" t="s">
        <v>4256</v>
      </c>
      <c r="BC25" s="15">
        <v>170</v>
      </c>
      <c r="BD25" s="16" t="s">
        <v>4257</v>
      </c>
      <c r="BE25" s="20">
        <v>1.0365880000000001</v>
      </c>
      <c r="BF25" s="16" t="s">
        <v>4258</v>
      </c>
      <c r="BG25" s="15">
        <v>-109</v>
      </c>
      <c r="BH25" s="16" t="s">
        <v>4259</v>
      </c>
      <c r="BI25" s="20">
        <v>1.0513079999999999</v>
      </c>
      <c r="BJ25" s="16" t="s">
        <v>4258</v>
      </c>
      <c r="BK25" s="15">
        <v>278</v>
      </c>
      <c r="BL25" s="16" t="s">
        <v>4259</v>
      </c>
      <c r="BM25" s="20">
        <v>0.96894570000000002</v>
      </c>
      <c r="BN25" s="16" t="s">
        <v>4258</v>
      </c>
      <c r="BO25" s="15">
        <v>546</v>
      </c>
      <c r="BP25" s="16" t="s">
        <v>4259</v>
      </c>
      <c r="BQ25" s="20">
        <v>0.79784189999999999</v>
      </c>
      <c r="BR25" s="16" t="s">
        <v>4258</v>
      </c>
      <c r="BS25" s="15">
        <v>28</v>
      </c>
      <c r="BT25" s="16" t="s">
        <v>4259</v>
      </c>
      <c r="BU25" s="20">
        <v>1.039579</v>
      </c>
      <c r="BV25" s="16" t="s">
        <v>4260</v>
      </c>
      <c r="BW25" s="15">
        <v>656</v>
      </c>
      <c r="BX25" s="16" t="s">
        <v>4261</v>
      </c>
      <c r="BY25" s="20">
        <v>1.0595570000000001</v>
      </c>
      <c r="BZ25" s="16" t="s">
        <v>4260</v>
      </c>
      <c r="CA25" s="15">
        <v>344</v>
      </c>
      <c r="CB25" s="16" t="s">
        <v>4261</v>
      </c>
      <c r="CC25" s="20">
        <v>1.018694</v>
      </c>
      <c r="CD25" s="16" t="s">
        <v>4260</v>
      </c>
      <c r="CE25" s="15">
        <v>435</v>
      </c>
      <c r="CF25" s="16" t="s">
        <v>4261</v>
      </c>
      <c r="CG25" s="20">
        <v>0.82629410000000003</v>
      </c>
      <c r="CH25" s="16" t="s">
        <v>4260</v>
      </c>
      <c r="CI25" s="15">
        <v>130</v>
      </c>
      <c r="CJ25" s="16" t="s">
        <v>4261</v>
      </c>
      <c r="CK25" s="20">
        <v>1.0541389999999999</v>
      </c>
      <c r="CL25" s="16" t="s">
        <v>4279</v>
      </c>
      <c r="CM25" s="15">
        <f>SUM(A2L118C10)/A2L118C1</f>
        <v>194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28</v>
      </c>
      <c r="H26" s="16" t="s">
        <v>4253</v>
      </c>
      <c r="I26" s="20">
        <v>1</v>
      </c>
      <c r="J26" s="16" t="s">
        <v>4252</v>
      </c>
      <c r="K26" s="15">
        <v>20</v>
      </c>
      <c r="L26" s="16" t="s">
        <v>4253</v>
      </c>
      <c r="M26" s="20">
        <v>1</v>
      </c>
      <c r="N26" s="16" t="s">
        <v>4252</v>
      </c>
      <c r="O26" s="15">
        <v>71</v>
      </c>
      <c r="P26" s="16" t="s">
        <v>4253</v>
      </c>
      <c r="Q26" s="20">
        <v>1</v>
      </c>
      <c r="R26" s="16" t="s">
        <v>4252</v>
      </c>
      <c r="S26" s="15">
        <v>2</v>
      </c>
      <c r="T26" s="16" t="s">
        <v>4253</v>
      </c>
      <c r="U26" s="20">
        <v>1</v>
      </c>
      <c r="V26" s="16" t="s">
        <v>4252</v>
      </c>
      <c r="W26" s="15">
        <v>121</v>
      </c>
      <c r="X26" s="16" t="s">
        <v>4252</v>
      </c>
      <c r="Y26" s="15">
        <v>121</v>
      </c>
      <c r="Z26" s="16" t="s">
        <v>4254</v>
      </c>
      <c r="AA26" s="15">
        <v>118</v>
      </c>
      <c r="AB26" s="16" t="s">
        <v>4255</v>
      </c>
      <c r="AC26" s="20">
        <v>1.0169950000000001</v>
      </c>
      <c r="AD26" s="16" t="s">
        <v>4254</v>
      </c>
      <c r="AE26" s="15">
        <v>138</v>
      </c>
      <c r="AF26" s="16" t="s">
        <v>4255</v>
      </c>
      <c r="AG26" s="20">
        <v>0.97382329999999995</v>
      </c>
      <c r="AH26" s="16" t="s">
        <v>4254</v>
      </c>
      <c r="AI26" s="15">
        <v>520</v>
      </c>
      <c r="AJ26" s="16" t="s">
        <v>4255</v>
      </c>
      <c r="AK26" s="20">
        <v>0.80927090000000002</v>
      </c>
      <c r="AL26" s="16" t="s">
        <v>4254</v>
      </c>
      <c r="AM26" s="15">
        <v>9</v>
      </c>
      <c r="AN26" s="16" t="s">
        <v>4255</v>
      </c>
      <c r="AO26" s="20">
        <v>1.0114320000000001</v>
      </c>
      <c r="AP26" s="16" t="s">
        <v>4256</v>
      </c>
      <c r="AQ26" s="15">
        <v>8</v>
      </c>
      <c r="AR26" s="16" t="s">
        <v>4257</v>
      </c>
      <c r="AS26" s="20">
        <v>1.041947</v>
      </c>
      <c r="AT26" s="16" t="s">
        <v>4256</v>
      </c>
      <c r="AU26" s="15">
        <v>166</v>
      </c>
      <c r="AV26" s="16" t="s">
        <v>4257</v>
      </c>
      <c r="AW26" s="20">
        <v>1.0012939999999999</v>
      </c>
      <c r="AX26" s="16" t="s">
        <v>4256</v>
      </c>
      <c r="AY26" s="15">
        <v>123</v>
      </c>
      <c r="AZ26" s="16" t="s">
        <v>4257</v>
      </c>
      <c r="BA26" s="20">
        <v>0.8128031</v>
      </c>
      <c r="BB26" s="16" t="s">
        <v>4256</v>
      </c>
      <c r="BC26" s="15">
        <v>2</v>
      </c>
      <c r="BD26" s="16" t="s">
        <v>4257</v>
      </c>
      <c r="BE26" s="20">
        <v>1.0365880000000001</v>
      </c>
      <c r="BF26" s="16" t="s">
        <v>4258</v>
      </c>
      <c r="BG26" s="15">
        <v>27</v>
      </c>
      <c r="BH26" s="16" t="s">
        <v>4259</v>
      </c>
      <c r="BI26" s="20">
        <v>1.0513079999999999</v>
      </c>
      <c r="BJ26" s="16" t="s">
        <v>4258</v>
      </c>
      <c r="BK26" s="15">
        <v>93</v>
      </c>
      <c r="BL26" s="16" t="s">
        <v>4259</v>
      </c>
      <c r="BM26" s="20">
        <v>0.96894570000000002</v>
      </c>
      <c r="BN26" s="16" t="s">
        <v>4258</v>
      </c>
      <c r="BO26" s="15">
        <v>16</v>
      </c>
      <c r="BP26" s="16" t="s">
        <v>4259</v>
      </c>
      <c r="BQ26" s="20">
        <v>0.79784189999999999</v>
      </c>
      <c r="BR26" s="16" t="s">
        <v>4258</v>
      </c>
      <c r="BS26" s="15">
        <v>8</v>
      </c>
      <c r="BT26" s="16" t="s">
        <v>4259</v>
      </c>
      <c r="BU26" s="20">
        <v>1.039579</v>
      </c>
      <c r="BV26" s="16" t="s">
        <v>4260</v>
      </c>
      <c r="BW26" s="15">
        <v>374</v>
      </c>
      <c r="BX26" s="16" t="s">
        <v>4261</v>
      </c>
      <c r="BY26" s="20">
        <v>1.0595570000000001</v>
      </c>
      <c r="BZ26" s="16" t="s">
        <v>4260</v>
      </c>
      <c r="CA26" s="15">
        <v>220</v>
      </c>
      <c r="CB26" s="16" t="s">
        <v>4261</v>
      </c>
      <c r="CC26" s="20">
        <v>1.018694</v>
      </c>
      <c r="CD26" s="16" t="s">
        <v>4260</v>
      </c>
      <c r="CE26" s="15">
        <v>107</v>
      </c>
      <c r="CF26" s="16" t="s">
        <v>4261</v>
      </c>
      <c r="CG26" s="20">
        <v>0.82629410000000003</v>
      </c>
      <c r="CH26" s="16" t="s">
        <v>4260</v>
      </c>
      <c r="CI26" s="15">
        <v>69</v>
      </c>
      <c r="CJ26" s="16" t="s">
        <v>4261</v>
      </c>
      <c r="CK26" s="20">
        <v>1.0541389999999999</v>
      </c>
      <c r="CL26" s="16" t="s">
        <v>4280</v>
      </c>
      <c r="CM26" s="15">
        <f>SUM(A2L119C10)/A2L119C1</f>
        <v>121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2231</v>
      </c>
      <c r="H28" s="16" t="s">
        <v>4253</v>
      </c>
      <c r="I28" s="20">
        <v>1</v>
      </c>
      <c r="J28" s="16" t="s">
        <v>4252</v>
      </c>
      <c r="K28" s="15">
        <v>1190</v>
      </c>
      <c r="L28" s="16" t="s">
        <v>4253</v>
      </c>
      <c r="M28" s="20">
        <v>1</v>
      </c>
      <c r="N28" s="16" t="s">
        <v>4252</v>
      </c>
      <c r="O28" s="15">
        <v>525</v>
      </c>
      <c r="P28" s="16" t="s">
        <v>4253</v>
      </c>
      <c r="Q28" s="20">
        <v>1</v>
      </c>
      <c r="R28" s="16" t="s">
        <v>4252</v>
      </c>
      <c r="S28" s="15">
        <v>57</v>
      </c>
      <c r="T28" s="16" t="s">
        <v>4253</v>
      </c>
      <c r="U28" s="20">
        <v>1</v>
      </c>
      <c r="V28" s="16" t="s">
        <v>4252</v>
      </c>
      <c r="W28" s="15">
        <v>4003</v>
      </c>
      <c r="X28" s="16" t="s">
        <v>4252</v>
      </c>
      <c r="Y28" s="15">
        <v>4003</v>
      </c>
      <c r="Z28" s="16" t="s">
        <v>4254</v>
      </c>
      <c r="AA28" s="15">
        <v>3576</v>
      </c>
      <c r="AB28" s="16" t="s">
        <v>4255</v>
      </c>
      <c r="AC28" s="20">
        <v>1.0169950000000001</v>
      </c>
      <c r="AD28" s="16" t="s">
        <v>4254</v>
      </c>
      <c r="AE28" s="15">
        <v>670</v>
      </c>
      <c r="AF28" s="16" t="s">
        <v>4255</v>
      </c>
      <c r="AG28" s="20">
        <v>0.97382329999999995</v>
      </c>
      <c r="AH28" s="16" t="s">
        <v>4254</v>
      </c>
      <c r="AI28" s="15">
        <v>343</v>
      </c>
      <c r="AJ28" s="16" t="s">
        <v>4255</v>
      </c>
      <c r="AK28" s="20">
        <v>0.80927090000000002</v>
      </c>
      <c r="AL28" s="16" t="s">
        <v>4254</v>
      </c>
      <c r="AM28" s="15">
        <v>384</v>
      </c>
      <c r="AN28" s="16" t="s">
        <v>4255</v>
      </c>
      <c r="AO28" s="20">
        <v>1.0114320000000001</v>
      </c>
      <c r="AP28" s="16" t="s">
        <v>4256</v>
      </c>
      <c r="AQ28" s="15">
        <v>1726</v>
      </c>
      <c r="AR28" s="16" t="s">
        <v>4257</v>
      </c>
      <c r="AS28" s="20">
        <v>1.041947</v>
      </c>
      <c r="AT28" s="16" t="s">
        <v>4256</v>
      </c>
      <c r="AU28" s="15">
        <v>1164</v>
      </c>
      <c r="AV28" s="16" t="s">
        <v>4257</v>
      </c>
      <c r="AW28" s="20">
        <v>1.0012939999999999</v>
      </c>
      <c r="AX28" s="16" t="s">
        <v>4256</v>
      </c>
      <c r="AY28" s="15">
        <v>1440</v>
      </c>
      <c r="AZ28" s="16" t="s">
        <v>4257</v>
      </c>
      <c r="BA28" s="20">
        <v>0.8128031</v>
      </c>
      <c r="BB28" s="16" t="s">
        <v>4256</v>
      </c>
      <c r="BC28" s="15">
        <v>178</v>
      </c>
      <c r="BD28" s="16" t="s">
        <v>4257</v>
      </c>
      <c r="BE28" s="20">
        <v>1.0365880000000001</v>
      </c>
      <c r="BF28" s="16" t="s">
        <v>4258</v>
      </c>
      <c r="BG28" s="15">
        <v>2697</v>
      </c>
      <c r="BH28" s="16" t="s">
        <v>4259</v>
      </c>
      <c r="BI28" s="20">
        <v>1.0513079999999999</v>
      </c>
      <c r="BJ28" s="16" t="s">
        <v>4258</v>
      </c>
      <c r="BK28" s="15">
        <v>1746</v>
      </c>
      <c r="BL28" s="16" t="s">
        <v>4259</v>
      </c>
      <c r="BM28" s="20">
        <v>0.96894570000000002</v>
      </c>
      <c r="BN28" s="16" t="s">
        <v>4258</v>
      </c>
      <c r="BO28" s="15">
        <v>634</v>
      </c>
      <c r="BP28" s="16" t="s">
        <v>4259</v>
      </c>
      <c r="BQ28" s="20">
        <v>0.79784189999999999</v>
      </c>
      <c r="BR28" s="16" t="s">
        <v>4258</v>
      </c>
      <c r="BS28" s="15">
        <v>586</v>
      </c>
      <c r="BT28" s="16" t="s">
        <v>4259</v>
      </c>
      <c r="BU28" s="20">
        <v>1.039579</v>
      </c>
      <c r="BV28" s="16" t="s">
        <v>4260</v>
      </c>
      <c r="BW28" s="15">
        <v>2718</v>
      </c>
      <c r="BX28" s="16" t="s">
        <v>4261</v>
      </c>
      <c r="BY28" s="20">
        <v>1.0595570000000001</v>
      </c>
      <c r="BZ28" s="16" t="s">
        <v>4260</v>
      </c>
      <c r="CA28" s="15">
        <v>1751</v>
      </c>
      <c r="CB28" s="16" t="s">
        <v>4261</v>
      </c>
      <c r="CC28" s="20">
        <v>1.018694</v>
      </c>
      <c r="CD28" s="16" t="s">
        <v>4260</v>
      </c>
      <c r="CE28" s="15">
        <v>720</v>
      </c>
      <c r="CF28" s="16" t="s">
        <v>4261</v>
      </c>
      <c r="CG28" s="20">
        <v>0.82629410000000003</v>
      </c>
      <c r="CH28" s="16" t="s">
        <v>4260</v>
      </c>
      <c r="CI28" s="15">
        <v>462</v>
      </c>
      <c r="CJ28" s="16" t="s">
        <v>4261</v>
      </c>
      <c r="CK28" s="20">
        <v>1.0541389999999999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4932.9592841000003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963</v>
      </c>
      <c r="H29" s="16" t="s">
        <v>4253</v>
      </c>
      <c r="I29" s="20">
        <v>1</v>
      </c>
      <c r="J29" s="16" t="s">
        <v>4252</v>
      </c>
      <c r="K29" s="15">
        <v>485</v>
      </c>
      <c r="L29" s="16" t="s">
        <v>4253</v>
      </c>
      <c r="M29" s="20">
        <v>1</v>
      </c>
      <c r="N29" s="16" t="s">
        <v>4252</v>
      </c>
      <c r="O29" s="15">
        <v>437</v>
      </c>
      <c r="P29" s="16" t="s">
        <v>4253</v>
      </c>
      <c r="Q29" s="20">
        <v>1</v>
      </c>
      <c r="R29" s="16" t="s">
        <v>4252</v>
      </c>
      <c r="S29" s="15">
        <v>8</v>
      </c>
      <c r="T29" s="16" t="s">
        <v>4253</v>
      </c>
      <c r="U29" s="20">
        <v>1</v>
      </c>
      <c r="V29" s="16" t="s">
        <v>4252</v>
      </c>
      <c r="W29" s="15">
        <v>1893</v>
      </c>
      <c r="X29" s="16" t="s">
        <v>4252</v>
      </c>
      <c r="Y29" s="15">
        <v>1893</v>
      </c>
      <c r="Z29" s="16" t="s">
        <v>4254</v>
      </c>
      <c r="AA29" s="15">
        <v>820</v>
      </c>
      <c r="AB29" s="16" t="s">
        <v>4255</v>
      </c>
      <c r="AC29" s="20">
        <v>1.0169950000000001</v>
      </c>
      <c r="AD29" s="16" t="s">
        <v>4254</v>
      </c>
      <c r="AE29" s="15">
        <v>-228</v>
      </c>
      <c r="AF29" s="16" t="s">
        <v>4255</v>
      </c>
      <c r="AG29" s="20">
        <v>0.97382329999999995</v>
      </c>
      <c r="AH29" s="16" t="s">
        <v>4254</v>
      </c>
      <c r="AI29" s="15">
        <v>467</v>
      </c>
      <c r="AJ29" s="16" t="s">
        <v>4255</v>
      </c>
      <c r="AK29" s="20">
        <v>0.80927090000000002</v>
      </c>
      <c r="AL29" s="16" t="s">
        <v>4254</v>
      </c>
      <c r="AM29" s="15">
        <v>79</v>
      </c>
      <c r="AN29" s="16" t="s">
        <v>4255</v>
      </c>
      <c r="AO29" s="20">
        <v>1.0114320000000001</v>
      </c>
      <c r="AP29" s="16" t="s">
        <v>4256</v>
      </c>
      <c r="AQ29" s="15">
        <v>710</v>
      </c>
      <c r="AR29" s="16" t="s">
        <v>4257</v>
      </c>
      <c r="AS29" s="20">
        <v>1.041947</v>
      </c>
      <c r="AT29" s="16" t="s">
        <v>4256</v>
      </c>
      <c r="AU29" s="15">
        <v>591</v>
      </c>
      <c r="AV29" s="16" t="s">
        <v>4257</v>
      </c>
      <c r="AW29" s="20">
        <v>1.0012939999999999</v>
      </c>
      <c r="AX29" s="16" t="s">
        <v>4256</v>
      </c>
      <c r="AY29" s="15">
        <v>505</v>
      </c>
      <c r="AZ29" s="16" t="s">
        <v>4257</v>
      </c>
      <c r="BA29" s="20">
        <v>0.8128031</v>
      </c>
      <c r="BB29" s="16" t="s">
        <v>4256</v>
      </c>
      <c r="BC29" s="15">
        <v>73</v>
      </c>
      <c r="BD29" s="16" t="s">
        <v>4257</v>
      </c>
      <c r="BE29" s="20">
        <v>1.0365880000000001</v>
      </c>
      <c r="BF29" s="16" t="s">
        <v>4258</v>
      </c>
      <c r="BG29" s="15">
        <v>664</v>
      </c>
      <c r="BH29" s="16" t="s">
        <v>4259</v>
      </c>
      <c r="BI29" s="20">
        <v>1.0513079999999999</v>
      </c>
      <c r="BJ29" s="16" t="s">
        <v>4258</v>
      </c>
      <c r="BK29" s="15">
        <v>283</v>
      </c>
      <c r="BL29" s="16" t="s">
        <v>4259</v>
      </c>
      <c r="BM29" s="20">
        <v>0.96894570000000002</v>
      </c>
      <c r="BN29" s="16" t="s">
        <v>4258</v>
      </c>
      <c r="BO29" s="15">
        <v>673</v>
      </c>
      <c r="BP29" s="16" t="s">
        <v>4259</v>
      </c>
      <c r="BQ29" s="20">
        <v>0.79784189999999999</v>
      </c>
      <c r="BR29" s="16" t="s">
        <v>4258</v>
      </c>
      <c r="BS29" s="15">
        <v>92</v>
      </c>
      <c r="BT29" s="16" t="s">
        <v>4259</v>
      </c>
      <c r="BU29" s="20">
        <v>1.039579</v>
      </c>
      <c r="BV29" s="16" t="s">
        <v>4260</v>
      </c>
      <c r="BW29" s="15">
        <v>113</v>
      </c>
      <c r="BX29" s="16" t="s">
        <v>4261</v>
      </c>
      <c r="BY29" s="20">
        <v>1.0595570000000001</v>
      </c>
      <c r="BZ29" s="16" t="s">
        <v>4260</v>
      </c>
      <c r="CA29" s="15">
        <v>150</v>
      </c>
      <c r="CB29" s="16" t="s">
        <v>4261</v>
      </c>
      <c r="CC29" s="20">
        <v>1.018694</v>
      </c>
      <c r="CD29" s="16" t="s">
        <v>4260</v>
      </c>
      <c r="CE29" s="15">
        <v>539</v>
      </c>
      <c r="CF29" s="16" t="s">
        <v>4261</v>
      </c>
      <c r="CG29" s="20">
        <v>0.82629410000000003</v>
      </c>
      <c r="CH29" s="16" t="s">
        <v>4260</v>
      </c>
      <c r="CI29" s="15">
        <v>25</v>
      </c>
      <c r="CJ29" s="16" t="s">
        <v>4261</v>
      </c>
      <c r="CK29" s="20">
        <v>1.0541389999999999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1425.9098974199999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2513</v>
      </c>
      <c r="H30" s="16" t="s">
        <v>4253</v>
      </c>
      <c r="I30" s="20">
        <v>1</v>
      </c>
      <c r="J30" s="16" t="s">
        <v>4252</v>
      </c>
      <c r="K30" s="15">
        <v>816</v>
      </c>
      <c r="L30" s="16" t="s">
        <v>4253</v>
      </c>
      <c r="M30" s="20">
        <v>1</v>
      </c>
      <c r="N30" s="16" t="s">
        <v>4252</v>
      </c>
      <c r="O30" s="15">
        <v>175</v>
      </c>
      <c r="P30" s="16" t="s">
        <v>4253</v>
      </c>
      <c r="Q30" s="20">
        <v>1</v>
      </c>
      <c r="R30" s="16" t="s">
        <v>4252</v>
      </c>
      <c r="S30" s="15">
        <v>52</v>
      </c>
      <c r="T30" s="16" t="s">
        <v>4253</v>
      </c>
      <c r="U30" s="20">
        <v>1</v>
      </c>
      <c r="V30" s="16" t="s">
        <v>4252</v>
      </c>
      <c r="W30" s="15">
        <v>3556</v>
      </c>
      <c r="X30" s="16" t="s">
        <v>4252</v>
      </c>
      <c r="Y30" s="15">
        <v>3556</v>
      </c>
      <c r="Z30" s="16" t="s">
        <v>4254</v>
      </c>
      <c r="AA30" s="15">
        <v>2157</v>
      </c>
      <c r="AB30" s="16" t="s">
        <v>4255</v>
      </c>
      <c r="AC30" s="20">
        <v>1.0169950000000001</v>
      </c>
      <c r="AD30" s="16" t="s">
        <v>4254</v>
      </c>
      <c r="AE30" s="15">
        <v>1097</v>
      </c>
      <c r="AF30" s="16" t="s">
        <v>4255</v>
      </c>
      <c r="AG30" s="20">
        <v>0.97382329999999995</v>
      </c>
      <c r="AH30" s="16" t="s">
        <v>4254</v>
      </c>
      <c r="AI30" s="15">
        <v>221</v>
      </c>
      <c r="AJ30" s="16" t="s">
        <v>4255</v>
      </c>
      <c r="AK30" s="20">
        <v>0.80927090000000002</v>
      </c>
      <c r="AL30" s="16" t="s">
        <v>4254</v>
      </c>
      <c r="AM30" s="15">
        <v>57</v>
      </c>
      <c r="AN30" s="16" t="s">
        <v>4255</v>
      </c>
      <c r="AO30" s="20">
        <v>1.0114320000000001</v>
      </c>
      <c r="AP30" s="16" t="s">
        <v>4256</v>
      </c>
      <c r="AQ30" s="15">
        <v>1761</v>
      </c>
      <c r="AR30" s="16" t="s">
        <v>4257</v>
      </c>
      <c r="AS30" s="20">
        <v>1.041947</v>
      </c>
      <c r="AT30" s="16" t="s">
        <v>4256</v>
      </c>
      <c r="AU30" s="15">
        <v>1802</v>
      </c>
      <c r="AV30" s="16" t="s">
        <v>4257</v>
      </c>
      <c r="AW30" s="20">
        <v>1.0012939999999999</v>
      </c>
      <c r="AX30" s="16" t="s">
        <v>4256</v>
      </c>
      <c r="AY30" s="15">
        <v>4699</v>
      </c>
      <c r="AZ30" s="16" t="s">
        <v>4257</v>
      </c>
      <c r="BA30" s="20">
        <v>0.8128031</v>
      </c>
      <c r="BB30" s="16" t="s">
        <v>4256</v>
      </c>
      <c r="BC30" s="15">
        <v>304</v>
      </c>
      <c r="BD30" s="16" t="s">
        <v>4257</v>
      </c>
      <c r="BE30" s="20">
        <v>1.0365880000000001</v>
      </c>
      <c r="BF30" s="16" t="s">
        <v>4258</v>
      </c>
      <c r="BG30" s="15">
        <v>2288</v>
      </c>
      <c r="BH30" s="16" t="s">
        <v>4259</v>
      </c>
      <c r="BI30" s="20">
        <v>1.0513079999999999</v>
      </c>
      <c r="BJ30" s="16" t="s">
        <v>4258</v>
      </c>
      <c r="BK30" s="15">
        <v>1729</v>
      </c>
      <c r="BL30" s="16" t="s">
        <v>4259</v>
      </c>
      <c r="BM30" s="20">
        <v>0.96894570000000002</v>
      </c>
      <c r="BN30" s="16" t="s">
        <v>4258</v>
      </c>
      <c r="BO30" s="15">
        <v>4575</v>
      </c>
      <c r="BP30" s="16" t="s">
        <v>4259</v>
      </c>
      <c r="BQ30" s="20">
        <v>0.79784189999999999</v>
      </c>
      <c r="BR30" s="16" t="s">
        <v>4258</v>
      </c>
      <c r="BS30" s="15">
        <v>322</v>
      </c>
      <c r="BT30" s="16" t="s">
        <v>4259</v>
      </c>
      <c r="BU30" s="20">
        <v>1.039579</v>
      </c>
      <c r="BV30" s="16" t="s">
        <v>4260</v>
      </c>
      <c r="BW30" s="15">
        <v>2558</v>
      </c>
      <c r="BX30" s="16" t="s">
        <v>4261</v>
      </c>
      <c r="BY30" s="20">
        <v>1.0595570000000001</v>
      </c>
      <c r="BZ30" s="16" t="s">
        <v>4260</v>
      </c>
      <c r="CA30" s="15">
        <v>1093</v>
      </c>
      <c r="CB30" s="16" t="s">
        <v>4261</v>
      </c>
      <c r="CC30" s="20">
        <v>1.018694</v>
      </c>
      <c r="CD30" s="16" t="s">
        <v>4260</v>
      </c>
      <c r="CE30" s="15">
        <v>2109</v>
      </c>
      <c r="CF30" s="16" t="s">
        <v>4261</v>
      </c>
      <c r="CG30" s="20">
        <v>0.82629410000000003</v>
      </c>
      <c r="CH30" s="16" t="s">
        <v>4260</v>
      </c>
      <c r="CI30" s="15">
        <v>250</v>
      </c>
      <c r="CJ30" s="16" t="s">
        <v>4261</v>
      </c>
      <c r="CK30" s="20">
        <v>1.0541389999999999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5744.7334293200001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112</v>
      </c>
      <c r="H31" s="16" t="s">
        <v>4253</v>
      </c>
      <c r="I31" s="20">
        <v>1</v>
      </c>
      <c r="J31" s="16" t="s">
        <v>4252</v>
      </c>
      <c r="K31" s="15">
        <v>3</v>
      </c>
      <c r="L31" s="16" t="s">
        <v>4253</v>
      </c>
      <c r="M31" s="20">
        <v>1</v>
      </c>
      <c r="N31" s="16" t="s">
        <v>4252</v>
      </c>
      <c r="O31" s="15">
        <v>3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119</v>
      </c>
      <c r="X31" s="16" t="s">
        <v>4252</v>
      </c>
      <c r="Y31" s="15">
        <v>119</v>
      </c>
      <c r="Z31" s="16" t="s">
        <v>4254</v>
      </c>
      <c r="AA31" s="15">
        <v>37</v>
      </c>
      <c r="AB31" s="16" t="s">
        <v>4255</v>
      </c>
      <c r="AC31" s="20">
        <v>1.0169950000000001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15</v>
      </c>
      <c r="AJ31" s="16" t="s">
        <v>4255</v>
      </c>
      <c r="AK31" s="20">
        <v>0.80927090000000002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</v>
      </c>
      <c r="AR31" s="16" t="s">
        <v>4257</v>
      </c>
      <c r="AS31" s="20">
        <v>1.041947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13</v>
      </c>
      <c r="BD31" s="16" t="s">
        <v>4257</v>
      </c>
      <c r="BE31" s="20">
        <v>1.0365880000000001</v>
      </c>
      <c r="BF31" s="16" t="s">
        <v>4258</v>
      </c>
      <c r="BG31" s="15">
        <v>64</v>
      </c>
      <c r="BH31" s="16" t="s">
        <v>4259</v>
      </c>
      <c r="BI31" s="20">
        <v>1.0513079999999999</v>
      </c>
      <c r="BJ31" s="16" t="s">
        <v>4258</v>
      </c>
      <c r="BK31" s="15">
        <v>13</v>
      </c>
      <c r="BL31" s="16" t="s">
        <v>4259</v>
      </c>
      <c r="BM31" s="20">
        <v>0.96894570000000002</v>
      </c>
      <c r="BN31" s="16" t="s">
        <v>4258</v>
      </c>
      <c r="BO31" s="15">
        <v>17</v>
      </c>
      <c r="BP31" s="16" t="s">
        <v>4259</v>
      </c>
      <c r="BQ31" s="20">
        <v>0.79784189999999999</v>
      </c>
      <c r="BR31" s="16" t="s">
        <v>4258</v>
      </c>
      <c r="BS31" s="15">
        <v>3</v>
      </c>
      <c r="BT31" s="16" t="s">
        <v>4259</v>
      </c>
      <c r="BU31" s="20">
        <v>1.039579</v>
      </c>
      <c r="BV31" s="16" t="s">
        <v>4260</v>
      </c>
      <c r="BW31" s="15">
        <v>105</v>
      </c>
      <c r="BX31" s="16" t="s">
        <v>4261</v>
      </c>
      <c r="BY31" s="20">
        <v>1.0595570000000001</v>
      </c>
      <c r="BZ31" s="16" t="s">
        <v>4260</v>
      </c>
      <c r="CA31" s="15">
        <v>168</v>
      </c>
      <c r="CB31" s="16" t="s">
        <v>4261</v>
      </c>
      <c r="CC31" s="20">
        <v>1.018694</v>
      </c>
      <c r="CD31" s="16" t="s">
        <v>4260</v>
      </c>
      <c r="CE31" s="15">
        <v>51</v>
      </c>
      <c r="CF31" s="16" t="s">
        <v>4261</v>
      </c>
      <c r="CG31" s="20">
        <v>0.82629410000000003</v>
      </c>
      <c r="CH31" s="16" t="s">
        <v>4260</v>
      </c>
      <c r="CI31" s="15">
        <v>38</v>
      </c>
      <c r="CJ31" s="16" t="s">
        <v>4261</v>
      </c>
      <c r="CK31" s="20">
        <v>1.0541389999999999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128.8879766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2452</v>
      </c>
      <c r="H32" s="16" t="s">
        <v>4253</v>
      </c>
      <c r="I32" s="20">
        <v>1</v>
      </c>
      <c r="J32" s="16" t="s">
        <v>4252</v>
      </c>
      <c r="K32" s="15">
        <v>1324</v>
      </c>
      <c r="L32" s="16" t="s">
        <v>4253</v>
      </c>
      <c r="M32" s="20">
        <v>1</v>
      </c>
      <c r="N32" s="16" t="s">
        <v>4252</v>
      </c>
      <c r="O32" s="15">
        <v>696</v>
      </c>
      <c r="P32" s="16" t="s">
        <v>4253</v>
      </c>
      <c r="Q32" s="20">
        <v>1</v>
      </c>
      <c r="R32" s="16" t="s">
        <v>4252</v>
      </c>
      <c r="S32" s="15">
        <v>218</v>
      </c>
      <c r="T32" s="16" t="s">
        <v>4253</v>
      </c>
      <c r="U32" s="20">
        <v>1</v>
      </c>
      <c r="V32" s="16" t="s">
        <v>4252</v>
      </c>
      <c r="W32" s="15">
        <v>4690</v>
      </c>
      <c r="X32" s="16" t="s">
        <v>4252</v>
      </c>
      <c r="Y32" s="15">
        <v>4690</v>
      </c>
      <c r="Z32" s="16" t="s">
        <v>4254</v>
      </c>
      <c r="AA32" s="15">
        <v>2547</v>
      </c>
      <c r="AB32" s="16" t="s">
        <v>4255</v>
      </c>
      <c r="AC32" s="20">
        <v>1.0169950000000001</v>
      </c>
      <c r="AD32" s="16" t="s">
        <v>4254</v>
      </c>
      <c r="AE32" s="15">
        <v>1562</v>
      </c>
      <c r="AF32" s="16" t="s">
        <v>4255</v>
      </c>
      <c r="AG32" s="20">
        <v>0.97382329999999995</v>
      </c>
      <c r="AH32" s="16" t="s">
        <v>4254</v>
      </c>
      <c r="AI32" s="15">
        <v>711</v>
      </c>
      <c r="AJ32" s="16" t="s">
        <v>4255</v>
      </c>
      <c r="AK32" s="20">
        <v>0.80927090000000002</v>
      </c>
      <c r="AL32" s="16" t="s">
        <v>4254</v>
      </c>
      <c r="AM32" s="15">
        <v>684</v>
      </c>
      <c r="AN32" s="16" t="s">
        <v>4255</v>
      </c>
      <c r="AO32" s="20">
        <v>1.0114320000000001</v>
      </c>
      <c r="AP32" s="16" t="s">
        <v>4256</v>
      </c>
      <c r="AQ32" s="15">
        <v>1376</v>
      </c>
      <c r="AR32" s="16" t="s">
        <v>4257</v>
      </c>
      <c r="AS32" s="20">
        <v>1.041947</v>
      </c>
      <c r="AT32" s="16" t="s">
        <v>4256</v>
      </c>
      <c r="AU32" s="15">
        <v>199</v>
      </c>
      <c r="AV32" s="16" t="s">
        <v>4257</v>
      </c>
      <c r="AW32" s="20">
        <v>1.0012939999999999</v>
      </c>
      <c r="AX32" s="16" t="s">
        <v>4256</v>
      </c>
      <c r="AY32" s="15">
        <v>348</v>
      </c>
      <c r="AZ32" s="16" t="s">
        <v>4257</v>
      </c>
      <c r="BA32" s="20">
        <v>0.8128031</v>
      </c>
      <c r="BB32" s="16" t="s">
        <v>4256</v>
      </c>
      <c r="BC32" s="15">
        <v>236</v>
      </c>
      <c r="BD32" s="16" t="s">
        <v>4257</v>
      </c>
      <c r="BE32" s="20">
        <v>1.0365880000000001</v>
      </c>
      <c r="BF32" s="16" t="s">
        <v>4258</v>
      </c>
      <c r="BG32" s="15">
        <v>1945</v>
      </c>
      <c r="BH32" s="16" t="s">
        <v>4259</v>
      </c>
      <c r="BI32" s="20">
        <v>1.0513079999999999</v>
      </c>
      <c r="BJ32" s="16" t="s">
        <v>4258</v>
      </c>
      <c r="BK32" s="15">
        <v>318</v>
      </c>
      <c r="BL32" s="16" t="s">
        <v>4259</v>
      </c>
      <c r="BM32" s="20">
        <v>0.96894570000000002</v>
      </c>
      <c r="BN32" s="16" t="s">
        <v>4258</v>
      </c>
      <c r="BO32" s="15">
        <v>344</v>
      </c>
      <c r="BP32" s="16" t="s">
        <v>4259</v>
      </c>
      <c r="BQ32" s="20">
        <v>0.79784189999999999</v>
      </c>
      <c r="BR32" s="16" t="s">
        <v>4258</v>
      </c>
      <c r="BS32" s="15">
        <v>70</v>
      </c>
      <c r="BT32" s="16" t="s">
        <v>4259</v>
      </c>
      <c r="BU32" s="20">
        <v>1.039579</v>
      </c>
      <c r="BV32" s="16" t="s">
        <v>4260</v>
      </c>
      <c r="BW32" s="15">
        <v>2009</v>
      </c>
      <c r="BX32" s="16" t="s">
        <v>4261</v>
      </c>
      <c r="BY32" s="20">
        <v>1.0595570000000001</v>
      </c>
      <c r="BZ32" s="16" t="s">
        <v>4260</v>
      </c>
      <c r="CA32" s="15">
        <v>272</v>
      </c>
      <c r="CB32" s="16" t="s">
        <v>4261</v>
      </c>
      <c r="CC32" s="20">
        <v>1.018694</v>
      </c>
      <c r="CD32" s="16" t="s">
        <v>4260</v>
      </c>
      <c r="CE32" s="15">
        <v>280</v>
      </c>
      <c r="CF32" s="16" t="s">
        <v>4261</v>
      </c>
      <c r="CG32" s="20">
        <v>0.82629410000000003</v>
      </c>
      <c r="CH32" s="16" t="s">
        <v>4260</v>
      </c>
      <c r="CI32" s="15">
        <v>235</v>
      </c>
      <c r="CJ32" s="16" t="s">
        <v>4261</v>
      </c>
      <c r="CK32" s="20">
        <v>1.0541389999999999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3562.8085825000003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108</v>
      </c>
      <c r="H33" s="16" t="s">
        <v>4253</v>
      </c>
      <c r="I33" s="20">
        <v>1</v>
      </c>
      <c r="J33" s="16" t="s">
        <v>4252</v>
      </c>
      <c r="K33" s="15">
        <v>397</v>
      </c>
      <c r="L33" s="16" t="s">
        <v>4253</v>
      </c>
      <c r="M33" s="20">
        <v>1</v>
      </c>
      <c r="N33" s="16" t="s">
        <v>4252</v>
      </c>
      <c r="O33" s="15">
        <v>87</v>
      </c>
      <c r="P33" s="16" t="s">
        <v>4253</v>
      </c>
      <c r="Q33" s="20">
        <v>1</v>
      </c>
      <c r="R33" s="16" t="s">
        <v>4252</v>
      </c>
      <c r="S33" s="15">
        <v>246</v>
      </c>
      <c r="T33" s="16" t="s">
        <v>4253</v>
      </c>
      <c r="U33" s="20">
        <v>1</v>
      </c>
      <c r="V33" s="16" t="s">
        <v>4252</v>
      </c>
      <c r="W33" s="15">
        <v>838</v>
      </c>
      <c r="X33" s="16" t="s">
        <v>4252</v>
      </c>
      <c r="Y33" s="15">
        <v>838</v>
      </c>
      <c r="Z33" s="16" t="s">
        <v>4254</v>
      </c>
      <c r="AA33" s="15">
        <v>267</v>
      </c>
      <c r="AB33" s="16" t="s">
        <v>4255</v>
      </c>
      <c r="AC33" s="20">
        <v>1.0169950000000001</v>
      </c>
      <c r="AD33" s="16" t="s">
        <v>4254</v>
      </c>
      <c r="AE33" s="15">
        <v>189</v>
      </c>
      <c r="AF33" s="16" t="s">
        <v>4255</v>
      </c>
      <c r="AG33" s="20">
        <v>0.97382329999999995</v>
      </c>
      <c r="AH33" s="16" t="s">
        <v>4254</v>
      </c>
      <c r="AI33" s="15">
        <v>154</v>
      </c>
      <c r="AJ33" s="16" t="s">
        <v>4255</v>
      </c>
      <c r="AK33" s="20">
        <v>0.80927090000000002</v>
      </c>
      <c r="AL33" s="16" t="s">
        <v>4254</v>
      </c>
      <c r="AM33" s="15">
        <v>31</v>
      </c>
      <c r="AN33" s="16" t="s">
        <v>4255</v>
      </c>
      <c r="AO33" s="20">
        <v>1.0114320000000001</v>
      </c>
      <c r="AP33" s="16" t="s">
        <v>4256</v>
      </c>
      <c r="AQ33" s="15">
        <v>216</v>
      </c>
      <c r="AR33" s="16" t="s">
        <v>4257</v>
      </c>
      <c r="AS33" s="20">
        <v>1.041947</v>
      </c>
      <c r="AT33" s="16" t="s">
        <v>4256</v>
      </c>
      <c r="AU33" s="15">
        <v>132</v>
      </c>
      <c r="AV33" s="16" t="s">
        <v>4257</v>
      </c>
      <c r="AW33" s="20">
        <v>1.0012939999999999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45</v>
      </c>
      <c r="BD33" s="16" t="s">
        <v>4257</v>
      </c>
      <c r="BE33" s="20">
        <v>1.0365880000000001</v>
      </c>
      <c r="BF33" s="16" t="s">
        <v>4258</v>
      </c>
      <c r="BG33" s="15">
        <v>169</v>
      </c>
      <c r="BH33" s="16" t="s">
        <v>4259</v>
      </c>
      <c r="BI33" s="20">
        <v>1.0513079999999999</v>
      </c>
      <c r="BJ33" s="16" t="s">
        <v>4258</v>
      </c>
      <c r="BK33" s="15">
        <v>37</v>
      </c>
      <c r="BL33" s="16" t="s">
        <v>4259</v>
      </c>
      <c r="BM33" s="20">
        <v>0.96894570000000002</v>
      </c>
      <c r="BN33" s="16" t="s">
        <v>4258</v>
      </c>
      <c r="BO33" s="15">
        <v>28</v>
      </c>
      <c r="BP33" s="16" t="s">
        <v>4259</v>
      </c>
      <c r="BQ33" s="20">
        <v>0.79784189999999999</v>
      </c>
      <c r="BR33" s="16" t="s">
        <v>4258</v>
      </c>
      <c r="BS33" s="15">
        <v>28</v>
      </c>
      <c r="BT33" s="16" t="s">
        <v>4259</v>
      </c>
      <c r="BU33" s="20">
        <v>1.039579</v>
      </c>
      <c r="BV33" s="16" t="s">
        <v>4260</v>
      </c>
      <c r="BW33" s="15">
        <v>191</v>
      </c>
      <c r="BX33" s="16" t="s">
        <v>4261</v>
      </c>
      <c r="BY33" s="20">
        <v>1.0595570000000001</v>
      </c>
      <c r="BZ33" s="16" t="s">
        <v>4260</v>
      </c>
      <c r="CA33" s="15">
        <v>73</v>
      </c>
      <c r="CB33" s="16" t="s">
        <v>4261</v>
      </c>
      <c r="CC33" s="20">
        <v>1.018694</v>
      </c>
      <c r="CD33" s="16" t="s">
        <v>4260</v>
      </c>
      <c r="CE33" s="15">
        <v>26</v>
      </c>
      <c r="CF33" s="16" t="s">
        <v>4261</v>
      </c>
      <c r="CG33" s="20">
        <v>0.82629410000000003</v>
      </c>
      <c r="CH33" s="16" t="s">
        <v>4260</v>
      </c>
      <c r="CI33" s="15">
        <v>23</v>
      </c>
      <c r="CJ33" s="16" t="s">
        <v>4261</v>
      </c>
      <c r="CK33" s="20">
        <v>1.0541389999999999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488.17778400000009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1025</v>
      </c>
      <c r="H34" s="16" t="s">
        <v>4253</v>
      </c>
      <c r="I34" s="20">
        <v>1</v>
      </c>
      <c r="J34" s="16" t="s">
        <v>4252</v>
      </c>
      <c r="K34" s="15">
        <v>323</v>
      </c>
      <c r="L34" s="16" t="s">
        <v>4253</v>
      </c>
      <c r="M34" s="20">
        <v>1</v>
      </c>
      <c r="N34" s="16" t="s">
        <v>4252</v>
      </c>
      <c r="O34" s="15">
        <v>5061</v>
      </c>
      <c r="P34" s="16" t="s">
        <v>4253</v>
      </c>
      <c r="Q34" s="20">
        <v>1</v>
      </c>
      <c r="R34" s="16" t="s">
        <v>4252</v>
      </c>
      <c r="S34" s="15">
        <v>111</v>
      </c>
      <c r="T34" s="16" t="s">
        <v>4253</v>
      </c>
      <c r="U34" s="20">
        <v>1</v>
      </c>
      <c r="V34" s="16" t="s">
        <v>4252</v>
      </c>
      <c r="W34" s="15">
        <v>6520</v>
      </c>
      <c r="X34" s="16" t="s">
        <v>4252</v>
      </c>
      <c r="Y34" s="15">
        <v>6520</v>
      </c>
      <c r="Z34" s="16" t="s">
        <v>4254</v>
      </c>
      <c r="AA34" s="15">
        <v>875</v>
      </c>
      <c r="AB34" s="16" t="s">
        <v>4255</v>
      </c>
      <c r="AC34" s="20">
        <v>1.0169950000000001</v>
      </c>
      <c r="AD34" s="16" t="s">
        <v>4254</v>
      </c>
      <c r="AE34" s="15">
        <v>27</v>
      </c>
      <c r="AF34" s="16" t="s">
        <v>4255</v>
      </c>
      <c r="AG34" s="20">
        <v>0.97382329999999995</v>
      </c>
      <c r="AH34" s="16" t="s">
        <v>4254</v>
      </c>
      <c r="AI34" s="15">
        <v>3592</v>
      </c>
      <c r="AJ34" s="16" t="s">
        <v>4255</v>
      </c>
      <c r="AK34" s="20">
        <v>0.80927090000000002</v>
      </c>
      <c r="AL34" s="16" t="s">
        <v>4254</v>
      </c>
      <c r="AM34" s="15">
        <v>1</v>
      </c>
      <c r="AN34" s="16" t="s">
        <v>4255</v>
      </c>
      <c r="AO34" s="20">
        <v>1.0114320000000001</v>
      </c>
      <c r="AP34" s="16" t="s">
        <v>4256</v>
      </c>
      <c r="AQ34" s="15">
        <v>71</v>
      </c>
      <c r="AR34" s="16" t="s">
        <v>4257</v>
      </c>
      <c r="AS34" s="20">
        <v>1.041947</v>
      </c>
      <c r="AT34" s="16" t="s">
        <v>4256</v>
      </c>
      <c r="AU34" s="15">
        <v>753</v>
      </c>
      <c r="AV34" s="16" t="s">
        <v>4257</v>
      </c>
      <c r="AW34" s="20">
        <v>1.0012939999999999</v>
      </c>
      <c r="AX34" s="16" t="s">
        <v>4256</v>
      </c>
      <c r="AY34" s="15">
        <v>2461</v>
      </c>
      <c r="AZ34" s="16" t="s">
        <v>4257</v>
      </c>
      <c r="BA34" s="20">
        <v>0.8128031</v>
      </c>
      <c r="BB34" s="16" t="s">
        <v>4256</v>
      </c>
      <c r="BC34" s="15">
        <v>528</v>
      </c>
      <c r="BD34" s="16" t="s">
        <v>4257</v>
      </c>
      <c r="BE34" s="20">
        <v>1.0365880000000001</v>
      </c>
      <c r="BF34" s="16" t="s">
        <v>4258</v>
      </c>
      <c r="BG34" s="15">
        <v>785</v>
      </c>
      <c r="BH34" s="16" t="s">
        <v>4259</v>
      </c>
      <c r="BI34" s="20">
        <v>1.0513079999999999</v>
      </c>
      <c r="BJ34" s="16" t="s">
        <v>4258</v>
      </c>
      <c r="BK34" s="15">
        <v>225</v>
      </c>
      <c r="BL34" s="16" t="s">
        <v>4259</v>
      </c>
      <c r="BM34" s="20">
        <v>0.96894570000000002</v>
      </c>
      <c r="BN34" s="16" t="s">
        <v>4258</v>
      </c>
      <c r="BO34" s="15">
        <v>2748</v>
      </c>
      <c r="BP34" s="16" t="s">
        <v>4259</v>
      </c>
      <c r="BQ34" s="20">
        <v>0.79784189999999999</v>
      </c>
      <c r="BR34" s="16" t="s">
        <v>4258</v>
      </c>
      <c r="BS34" s="15">
        <v>2397</v>
      </c>
      <c r="BT34" s="16" t="s">
        <v>4259</v>
      </c>
      <c r="BU34" s="20">
        <v>1.039579</v>
      </c>
      <c r="BV34" s="16" t="s">
        <v>4260</v>
      </c>
      <c r="BW34" s="15">
        <v>517</v>
      </c>
      <c r="BX34" s="16" t="s">
        <v>4261</v>
      </c>
      <c r="BY34" s="20">
        <v>1.0595570000000001</v>
      </c>
      <c r="BZ34" s="16" t="s">
        <v>4260</v>
      </c>
      <c r="CA34" s="15">
        <v>6</v>
      </c>
      <c r="CB34" s="16" t="s">
        <v>4261</v>
      </c>
      <c r="CC34" s="20">
        <v>1.018694</v>
      </c>
      <c r="CD34" s="16" t="s">
        <v>4260</v>
      </c>
      <c r="CE34" s="15">
        <v>1460</v>
      </c>
      <c r="CF34" s="16" t="s">
        <v>4261</v>
      </c>
      <c r="CG34" s="20">
        <v>0.82629410000000003</v>
      </c>
      <c r="CH34" s="16" t="s">
        <v>4260</v>
      </c>
      <c r="CI34" s="15">
        <v>949</v>
      </c>
      <c r="CJ34" s="16" t="s">
        <v>4261</v>
      </c>
      <c r="CK34" s="20">
        <v>1.0541389999999999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4441.5912535399993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8</v>
      </c>
      <c r="H35" s="16" t="s">
        <v>4253</v>
      </c>
      <c r="I35" s="20">
        <v>1</v>
      </c>
      <c r="J35" s="16" t="s">
        <v>4252</v>
      </c>
      <c r="K35" s="15">
        <v>14</v>
      </c>
      <c r="L35" s="16" t="s">
        <v>4253</v>
      </c>
      <c r="M35" s="20">
        <v>1</v>
      </c>
      <c r="N35" s="16" t="s">
        <v>4252</v>
      </c>
      <c r="O35" s="15">
        <v>1442</v>
      </c>
      <c r="P35" s="16" t="s">
        <v>4253</v>
      </c>
      <c r="Q35" s="20">
        <v>1</v>
      </c>
      <c r="R35" s="16" t="s">
        <v>4252</v>
      </c>
      <c r="S35" s="15">
        <v>1</v>
      </c>
      <c r="T35" s="16" t="s">
        <v>4253</v>
      </c>
      <c r="U35" s="20">
        <v>1</v>
      </c>
      <c r="V35" s="16" t="s">
        <v>4252</v>
      </c>
      <c r="W35" s="15">
        <v>1465</v>
      </c>
      <c r="X35" s="16" t="s">
        <v>4252</v>
      </c>
      <c r="Y35" s="15">
        <v>1465</v>
      </c>
      <c r="Z35" s="16" t="s">
        <v>4254</v>
      </c>
      <c r="AA35" s="15">
        <v>14</v>
      </c>
      <c r="AB35" s="16" t="s">
        <v>4255</v>
      </c>
      <c r="AC35" s="20">
        <v>1.0169950000000001</v>
      </c>
      <c r="AD35" s="16" t="s">
        <v>4254</v>
      </c>
      <c r="AE35" s="15">
        <v>126</v>
      </c>
      <c r="AF35" s="16" t="s">
        <v>4255</v>
      </c>
      <c r="AG35" s="20">
        <v>0.97382329999999995</v>
      </c>
      <c r="AH35" s="16" t="s">
        <v>4254</v>
      </c>
      <c r="AI35" s="15">
        <v>1157</v>
      </c>
      <c r="AJ35" s="16" t="s">
        <v>4255</v>
      </c>
      <c r="AK35" s="20">
        <v>0.80927090000000002</v>
      </c>
      <c r="AL35" s="16" t="s">
        <v>4254</v>
      </c>
      <c r="AM35" s="15">
        <v>11</v>
      </c>
      <c r="AN35" s="16" t="s">
        <v>4255</v>
      </c>
      <c r="AO35" s="20">
        <v>1.0114320000000001</v>
      </c>
      <c r="AP35" s="16" t="s">
        <v>4256</v>
      </c>
      <c r="AQ35" s="15">
        <v>54</v>
      </c>
      <c r="AR35" s="16" t="s">
        <v>4257</v>
      </c>
      <c r="AS35" s="20">
        <v>1.041947</v>
      </c>
      <c r="AT35" s="16" t="s">
        <v>4256</v>
      </c>
      <c r="AU35" s="15">
        <v>178</v>
      </c>
      <c r="AV35" s="16" t="s">
        <v>4257</v>
      </c>
      <c r="AW35" s="20">
        <v>1.0012939999999999</v>
      </c>
      <c r="AX35" s="16" t="s">
        <v>4256</v>
      </c>
      <c r="AY35" s="15">
        <v>881</v>
      </c>
      <c r="AZ35" s="16" t="s">
        <v>4257</v>
      </c>
      <c r="BA35" s="20">
        <v>0.8128031</v>
      </c>
      <c r="BB35" s="16" t="s">
        <v>4256</v>
      </c>
      <c r="BC35" s="15">
        <v>42</v>
      </c>
      <c r="BD35" s="16" t="s">
        <v>4257</v>
      </c>
      <c r="BE35" s="20">
        <v>1.0365880000000001</v>
      </c>
      <c r="BF35" s="16" t="s">
        <v>4258</v>
      </c>
      <c r="BG35" s="15">
        <v>169</v>
      </c>
      <c r="BH35" s="16" t="s">
        <v>4259</v>
      </c>
      <c r="BI35" s="20">
        <v>1.0513079999999999</v>
      </c>
      <c r="BJ35" s="16" t="s">
        <v>4258</v>
      </c>
      <c r="BK35" s="15">
        <v>1</v>
      </c>
      <c r="BL35" s="16" t="s">
        <v>4259</v>
      </c>
      <c r="BM35" s="20">
        <v>0.96894570000000002</v>
      </c>
      <c r="BN35" s="16" t="s">
        <v>4258</v>
      </c>
      <c r="BO35" s="15">
        <v>996</v>
      </c>
      <c r="BP35" s="16" t="s">
        <v>4259</v>
      </c>
      <c r="BQ35" s="20">
        <v>0.79784189999999999</v>
      </c>
      <c r="BR35" s="16" t="s">
        <v>4258</v>
      </c>
      <c r="BS35" s="15">
        <v>321</v>
      </c>
      <c r="BT35" s="16" t="s">
        <v>4259</v>
      </c>
      <c r="BU35" s="20">
        <v>1.039579</v>
      </c>
      <c r="BV35" s="16" t="s">
        <v>4260</v>
      </c>
      <c r="BW35" s="15">
        <v>184</v>
      </c>
      <c r="BX35" s="16" t="s">
        <v>4261</v>
      </c>
      <c r="BY35" s="20">
        <v>1.0595570000000001</v>
      </c>
      <c r="BZ35" s="16" t="s">
        <v>4260</v>
      </c>
      <c r="CA35" s="15">
        <v>5</v>
      </c>
      <c r="CB35" s="16" t="s">
        <v>4261</v>
      </c>
      <c r="CC35" s="20">
        <v>1.018694</v>
      </c>
      <c r="CD35" s="16" t="s">
        <v>4260</v>
      </c>
      <c r="CE35" s="15">
        <v>833</v>
      </c>
      <c r="CF35" s="16" t="s">
        <v>4261</v>
      </c>
      <c r="CG35" s="20">
        <v>0.82629410000000003</v>
      </c>
      <c r="CH35" s="16" t="s">
        <v>4260</v>
      </c>
      <c r="CI35" s="15">
        <v>326</v>
      </c>
      <c r="CJ35" s="16" t="s">
        <v>4261</v>
      </c>
      <c r="CK35" s="20">
        <v>1.0541389999999999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1216.5006385200002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202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202</v>
      </c>
      <c r="X36" s="16" t="s">
        <v>4252</v>
      </c>
      <c r="Y36" s="15">
        <v>202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1</v>
      </c>
      <c r="AF36" s="16" t="s">
        <v>4255</v>
      </c>
      <c r="AG36" s="20">
        <v>0.97382329999999995</v>
      </c>
      <c r="AH36" s="16" t="s">
        <v>4254</v>
      </c>
      <c r="AI36" s="15">
        <v>74</v>
      </c>
      <c r="AJ36" s="16" t="s">
        <v>4255</v>
      </c>
      <c r="AK36" s="20">
        <v>0.80927090000000002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2</v>
      </c>
      <c r="AR36" s="16" t="s">
        <v>4257</v>
      </c>
      <c r="AS36" s="20">
        <v>1.041947</v>
      </c>
      <c r="AT36" s="16" t="s">
        <v>4256</v>
      </c>
      <c r="AU36" s="15">
        <v>1</v>
      </c>
      <c r="AV36" s="16" t="s">
        <v>4257</v>
      </c>
      <c r="AW36" s="20">
        <v>1.0012939999999999</v>
      </c>
      <c r="AX36" s="16" t="s">
        <v>4256</v>
      </c>
      <c r="AY36" s="15">
        <v>107</v>
      </c>
      <c r="AZ36" s="16" t="s">
        <v>4257</v>
      </c>
      <c r="BA36" s="20">
        <v>0.8128031</v>
      </c>
      <c r="BB36" s="16" t="s">
        <v>4256</v>
      </c>
      <c r="BC36" s="15">
        <v>4</v>
      </c>
      <c r="BD36" s="16" t="s">
        <v>4257</v>
      </c>
      <c r="BE36" s="20">
        <v>1.0365880000000001</v>
      </c>
      <c r="BF36" s="16" t="s">
        <v>4258</v>
      </c>
      <c r="BG36" s="15">
        <v>37</v>
      </c>
      <c r="BH36" s="16" t="s">
        <v>4259</v>
      </c>
      <c r="BI36" s="20">
        <v>1.0513079999999999</v>
      </c>
      <c r="BJ36" s="16" t="s">
        <v>4258</v>
      </c>
      <c r="BK36" s="15">
        <v>4</v>
      </c>
      <c r="BL36" s="16" t="s">
        <v>4259</v>
      </c>
      <c r="BM36" s="20">
        <v>0.96894570000000002</v>
      </c>
      <c r="BN36" s="16" t="s">
        <v>4258</v>
      </c>
      <c r="BO36" s="15">
        <v>121</v>
      </c>
      <c r="BP36" s="16" t="s">
        <v>4259</v>
      </c>
      <c r="BQ36" s="20">
        <v>0.79784189999999999</v>
      </c>
      <c r="BR36" s="16" t="s">
        <v>4258</v>
      </c>
      <c r="BS36" s="15">
        <v>157</v>
      </c>
      <c r="BT36" s="16" t="s">
        <v>4259</v>
      </c>
      <c r="BU36" s="20">
        <v>1.039579</v>
      </c>
      <c r="BV36" s="16" t="s">
        <v>4260</v>
      </c>
      <c r="BW36" s="15">
        <v>20</v>
      </c>
      <c r="BX36" s="16" t="s">
        <v>4261</v>
      </c>
      <c r="BY36" s="20">
        <v>1.0595570000000001</v>
      </c>
      <c r="BZ36" s="16" t="s">
        <v>4260</v>
      </c>
      <c r="CA36" s="15">
        <v>-1</v>
      </c>
      <c r="CB36" s="16" t="s">
        <v>4261</v>
      </c>
      <c r="CC36" s="20">
        <v>1.018694</v>
      </c>
      <c r="CD36" s="16" t="s">
        <v>4260</v>
      </c>
      <c r="CE36" s="15">
        <v>152</v>
      </c>
      <c r="CF36" s="16" t="s">
        <v>4261</v>
      </c>
      <c r="CG36" s="20">
        <v>0.82629410000000003</v>
      </c>
      <c r="CH36" s="16" t="s">
        <v>4260</v>
      </c>
      <c r="CI36" s="15">
        <v>53</v>
      </c>
      <c r="CJ36" s="16" t="s">
        <v>4261</v>
      </c>
      <c r="CK36" s="20">
        <v>1.0541389999999999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172.24536190000001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9</v>
      </c>
      <c r="H37" s="16" t="s">
        <v>4253</v>
      </c>
      <c r="I37" s="20">
        <v>1</v>
      </c>
      <c r="J37" s="16" t="s">
        <v>4252</v>
      </c>
      <c r="K37" s="15">
        <v>6</v>
      </c>
      <c r="L37" s="16" t="s">
        <v>4253</v>
      </c>
      <c r="M37" s="20">
        <v>1</v>
      </c>
      <c r="N37" s="16" t="s">
        <v>4252</v>
      </c>
      <c r="O37" s="15">
        <v>631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646</v>
      </c>
      <c r="X37" s="16" t="s">
        <v>4252</v>
      </c>
      <c r="Y37" s="15">
        <v>646</v>
      </c>
      <c r="Z37" s="16" t="s">
        <v>4254</v>
      </c>
      <c r="AA37" s="15">
        <v>16</v>
      </c>
      <c r="AB37" s="16" t="s">
        <v>4255</v>
      </c>
      <c r="AC37" s="20">
        <v>1.0169950000000001</v>
      </c>
      <c r="AD37" s="16" t="s">
        <v>4254</v>
      </c>
      <c r="AE37" s="15">
        <v>34</v>
      </c>
      <c r="AF37" s="16" t="s">
        <v>4255</v>
      </c>
      <c r="AG37" s="20">
        <v>0.97382329999999995</v>
      </c>
      <c r="AH37" s="16" t="s">
        <v>4254</v>
      </c>
      <c r="AI37" s="15">
        <v>539</v>
      </c>
      <c r="AJ37" s="16" t="s">
        <v>4255</v>
      </c>
      <c r="AK37" s="20">
        <v>0.80927090000000002</v>
      </c>
      <c r="AL37" s="16" t="s">
        <v>4254</v>
      </c>
      <c r="AM37" s="15">
        <v>12</v>
      </c>
      <c r="AN37" s="16" t="s">
        <v>4255</v>
      </c>
      <c r="AO37" s="20">
        <v>1.0114320000000001</v>
      </c>
      <c r="AP37" s="16" t="s">
        <v>4256</v>
      </c>
      <c r="AQ37" s="15">
        <v>66</v>
      </c>
      <c r="AR37" s="16" t="s">
        <v>4257</v>
      </c>
      <c r="AS37" s="20">
        <v>1.041947</v>
      </c>
      <c r="AT37" s="16" t="s">
        <v>4256</v>
      </c>
      <c r="AU37" s="15">
        <v>30</v>
      </c>
      <c r="AV37" s="16" t="s">
        <v>4257</v>
      </c>
      <c r="AW37" s="20">
        <v>1.0012939999999999</v>
      </c>
      <c r="AX37" s="16" t="s">
        <v>4256</v>
      </c>
      <c r="AY37" s="15">
        <v>228</v>
      </c>
      <c r="AZ37" s="16" t="s">
        <v>4257</v>
      </c>
      <c r="BA37" s="20">
        <v>0.8128031</v>
      </c>
      <c r="BB37" s="16" t="s">
        <v>4256</v>
      </c>
      <c r="BC37" s="15">
        <v>11</v>
      </c>
      <c r="BD37" s="16" t="s">
        <v>4257</v>
      </c>
      <c r="BE37" s="20">
        <v>1.0365880000000001</v>
      </c>
      <c r="BF37" s="16" t="s">
        <v>4258</v>
      </c>
      <c r="BG37" s="15">
        <v>56</v>
      </c>
      <c r="BH37" s="16" t="s">
        <v>4259</v>
      </c>
      <c r="BI37" s="20">
        <v>1.0513079999999999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412</v>
      </c>
      <c r="BP37" s="16" t="s">
        <v>4259</v>
      </c>
      <c r="BQ37" s="20">
        <v>0.79784189999999999</v>
      </c>
      <c r="BR37" s="16" t="s">
        <v>4258</v>
      </c>
      <c r="BS37" s="15">
        <v>75</v>
      </c>
      <c r="BT37" s="16" t="s">
        <v>4259</v>
      </c>
      <c r="BU37" s="20">
        <v>1.039579</v>
      </c>
      <c r="BV37" s="16" t="s">
        <v>4260</v>
      </c>
      <c r="BW37" s="15">
        <v>77</v>
      </c>
      <c r="BX37" s="16" t="s">
        <v>4261</v>
      </c>
      <c r="BY37" s="20">
        <v>1.0595570000000001</v>
      </c>
      <c r="BZ37" s="16" t="s">
        <v>4260</v>
      </c>
      <c r="CA37" s="15">
        <v>4</v>
      </c>
      <c r="CB37" s="16" t="s">
        <v>4261</v>
      </c>
      <c r="CC37" s="20">
        <v>1.018694</v>
      </c>
      <c r="CD37" s="16" t="s">
        <v>4260</v>
      </c>
      <c r="CE37" s="15">
        <v>269</v>
      </c>
      <c r="CF37" s="16" t="s">
        <v>4261</v>
      </c>
      <c r="CG37" s="20">
        <v>0.82629410000000003</v>
      </c>
      <c r="CH37" s="16" t="s">
        <v>4260</v>
      </c>
      <c r="CI37" s="15">
        <v>90</v>
      </c>
      <c r="CJ37" s="16" t="s">
        <v>4261</v>
      </c>
      <c r="CK37" s="20">
        <v>1.0541389999999999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461.52076636000004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25</v>
      </c>
      <c r="H38" s="16" t="s">
        <v>4253</v>
      </c>
      <c r="I38" s="20">
        <v>1</v>
      </c>
      <c r="J38" s="16" t="s">
        <v>4252</v>
      </c>
      <c r="K38" s="15">
        <v>6</v>
      </c>
      <c r="L38" s="16" t="s">
        <v>4253</v>
      </c>
      <c r="M38" s="20">
        <v>1</v>
      </c>
      <c r="N38" s="16" t="s">
        <v>4252</v>
      </c>
      <c r="O38" s="15">
        <v>109</v>
      </c>
      <c r="P38" s="16" t="s">
        <v>4253</v>
      </c>
      <c r="Q38" s="20">
        <v>1</v>
      </c>
      <c r="R38" s="16" t="s">
        <v>4252</v>
      </c>
      <c r="S38" s="15">
        <v>1</v>
      </c>
      <c r="T38" s="16" t="s">
        <v>4253</v>
      </c>
      <c r="U38" s="20">
        <v>1</v>
      </c>
      <c r="V38" s="16" t="s">
        <v>4252</v>
      </c>
      <c r="W38" s="15">
        <v>141</v>
      </c>
      <c r="X38" s="16" t="s">
        <v>4252</v>
      </c>
      <c r="Y38" s="15">
        <v>141</v>
      </c>
      <c r="Z38" s="16" t="s">
        <v>4254</v>
      </c>
      <c r="AA38" s="15">
        <v>20</v>
      </c>
      <c r="AB38" s="16" t="s">
        <v>4255</v>
      </c>
      <c r="AC38" s="20">
        <v>1.0169950000000001</v>
      </c>
      <c r="AD38" s="16" t="s">
        <v>4254</v>
      </c>
      <c r="AE38" s="15">
        <v>20</v>
      </c>
      <c r="AF38" s="16" t="s">
        <v>4255</v>
      </c>
      <c r="AG38" s="20">
        <v>0.97382329999999995</v>
      </c>
      <c r="AH38" s="16" t="s">
        <v>4254</v>
      </c>
      <c r="AI38" s="15">
        <v>119</v>
      </c>
      <c r="AJ38" s="16" t="s">
        <v>4255</v>
      </c>
      <c r="AK38" s="20">
        <v>0.80927090000000002</v>
      </c>
      <c r="AL38" s="16" t="s">
        <v>4254</v>
      </c>
      <c r="AM38" s="15">
        <v>10</v>
      </c>
      <c r="AN38" s="16" t="s">
        <v>4255</v>
      </c>
      <c r="AO38" s="20">
        <v>1.0114320000000001</v>
      </c>
      <c r="AP38" s="16" t="s">
        <v>4256</v>
      </c>
      <c r="AQ38" s="15">
        <v>39</v>
      </c>
      <c r="AR38" s="16" t="s">
        <v>4257</v>
      </c>
      <c r="AS38" s="20">
        <v>1.041947</v>
      </c>
      <c r="AT38" s="16" t="s">
        <v>4256</v>
      </c>
      <c r="AU38" s="15">
        <v>1</v>
      </c>
      <c r="AV38" s="16" t="s">
        <v>4257</v>
      </c>
      <c r="AW38" s="20">
        <v>1.0012939999999999</v>
      </c>
      <c r="AX38" s="16" t="s">
        <v>4256</v>
      </c>
      <c r="AY38" s="15">
        <v>713</v>
      </c>
      <c r="AZ38" s="16" t="s">
        <v>4257</v>
      </c>
      <c r="BA38" s="20">
        <v>0.8128031</v>
      </c>
      <c r="BB38" s="16" t="s">
        <v>4256</v>
      </c>
      <c r="BC38" s="15">
        <v>3</v>
      </c>
      <c r="BD38" s="16" t="s">
        <v>4257</v>
      </c>
      <c r="BE38" s="20">
        <v>1.0365880000000001</v>
      </c>
      <c r="BF38" s="16" t="s">
        <v>4258</v>
      </c>
      <c r="BG38" s="15">
        <v>15</v>
      </c>
      <c r="BH38" s="16" t="s">
        <v>4259</v>
      </c>
      <c r="BI38" s="20">
        <v>1.0513079999999999</v>
      </c>
      <c r="BJ38" s="16" t="s">
        <v>4258</v>
      </c>
      <c r="BK38" s="15">
        <v>23</v>
      </c>
      <c r="BL38" s="16" t="s">
        <v>4259</v>
      </c>
      <c r="BM38" s="20">
        <v>0.96894570000000002</v>
      </c>
      <c r="BN38" s="16" t="s">
        <v>4258</v>
      </c>
      <c r="BO38" s="15">
        <v>842</v>
      </c>
      <c r="BP38" s="16" t="s">
        <v>4259</v>
      </c>
      <c r="BQ38" s="20">
        <v>0.79784189999999999</v>
      </c>
      <c r="BR38" s="16" t="s">
        <v>4258</v>
      </c>
      <c r="BS38" s="15">
        <v>42</v>
      </c>
      <c r="BT38" s="16" t="s">
        <v>4259</v>
      </c>
      <c r="BU38" s="20">
        <v>1.039579</v>
      </c>
      <c r="BV38" s="16" t="s">
        <v>4260</v>
      </c>
      <c r="BW38" s="15">
        <v>20</v>
      </c>
      <c r="BX38" s="16" t="s">
        <v>4261</v>
      </c>
      <c r="BY38" s="20">
        <v>1.0595570000000001</v>
      </c>
      <c r="BZ38" s="16" t="s">
        <v>4260</v>
      </c>
      <c r="CA38" s="15">
        <v>2</v>
      </c>
      <c r="CB38" s="16" t="s">
        <v>4261</v>
      </c>
      <c r="CC38" s="20">
        <v>1.018694</v>
      </c>
      <c r="CD38" s="16" t="s">
        <v>4260</v>
      </c>
      <c r="CE38" s="15">
        <v>423</v>
      </c>
      <c r="CF38" s="16" t="s">
        <v>4261</v>
      </c>
      <c r="CG38" s="20">
        <v>0.82629410000000003</v>
      </c>
      <c r="CH38" s="16" t="s">
        <v>4260</v>
      </c>
      <c r="CI38" s="15">
        <v>77</v>
      </c>
      <c r="CJ38" s="16" t="s">
        <v>4261</v>
      </c>
      <c r="CK38" s="20">
        <v>1.0541389999999999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423.78594572000003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23</v>
      </c>
      <c r="H39" s="16" t="s">
        <v>4253</v>
      </c>
      <c r="I39" s="20">
        <v>1</v>
      </c>
      <c r="J39" s="16" t="s">
        <v>4252</v>
      </c>
      <c r="K39" s="15">
        <v>13</v>
      </c>
      <c r="L39" s="16" t="s">
        <v>4253</v>
      </c>
      <c r="M39" s="20">
        <v>1</v>
      </c>
      <c r="N39" s="16" t="s">
        <v>4252</v>
      </c>
      <c r="O39" s="15">
        <v>1187</v>
      </c>
      <c r="P39" s="16" t="s">
        <v>4253</v>
      </c>
      <c r="Q39" s="20">
        <v>1</v>
      </c>
      <c r="R39" s="16" t="s">
        <v>4252</v>
      </c>
      <c r="S39" s="15">
        <v>3</v>
      </c>
      <c r="T39" s="16" t="s">
        <v>4253</v>
      </c>
      <c r="U39" s="20">
        <v>1</v>
      </c>
      <c r="V39" s="16" t="s">
        <v>4252</v>
      </c>
      <c r="W39" s="15">
        <v>1226</v>
      </c>
      <c r="X39" s="16" t="s">
        <v>4252</v>
      </c>
      <c r="Y39" s="15">
        <v>1226</v>
      </c>
      <c r="Z39" s="16" t="s">
        <v>4254</v>
      </c>
      <c r="AA39" s="15">
        <v>40</v>
      </c>
      <c r="AB39" s="16" t="s">
        <v>4255</v>
      </c>
      <c r="AC39" s="20">
        <v>1.0169950000000001</v>
      </c>
      <c r="AD39" s="16" t="s">
        <v>4254</v>
      </c>
      <c r="AE39" s="15">
        <v>87</v>
      </c>
      <c r="AF39" s="16" t="s">
        <v>4255</v>
      </c>
      <c r="AG39" s="20">
        <v>0.97382329999999995</v>
      </c>
      <c r="AH39" s="16" t="s">
        <v>4254</v>
      </c>
      <c r="AI39" s="15">
        <v>1484</v>
      </c>
      <c r="AJ39" s="16" t="s">
        <v>4255</v>
      </c>
      <c r="AK39" s="20">
        <v>0.80927090000000002</v>
      </c>
      <c r="AL39" s="16" t="s">
        <v>4254</v>
      </c>
      <c r="AM39" s="15">
        <v>25</v>
      </c>
      <c r="AN39" s="16" t="s">
        <v>4255</v>
      </c>
      <c r="AO39" s="20">
        <v>1.0114320000000001</v>
      </c>
      <c r="AP39" s="16" t="s">
        <v>4256</v>
      </c>
      <c r="AQ39" s="15">
        <v>170</v>
      </c>
      <c r="AR39" s="16" t="s">
        <v>4257</v>
      </c>
      <c r="AS39" s="20">
        <v>1.041947</v>
      </c>
      <c r="AT39" s="16" t="s">
        <v>4256</v>
      </c>
      <c r="AU39" s="15">
        <v>4</v>
      </c>
      <c r="AV39" s="16" t="s">
        <v>4257</v>
      </c>
      <c r="AW39" s="20">
        <v>1.0012939999999999</v>
      </c>
      <c r="AX39" s="16" t="s">
        <v>4256</v>
      </c>
      <c r="AY39" s="15">
        <v>984</v>
      </c>
      <c r="AZ39" s="16" t="s">
        <v>4257</v>
      </c>
      <c r="BA39" s="20">
        <v>0.8128031</v>
      </c>
      <c r="BB39" s="16" t="s">
        <v>4256</v>
      </c>
      <c r="BC39" s="15">
        <v>32</v>
      </c>
      <c r="BD39" s="16" t="s">
        <v>4257</v>
      </c>
      <c r="BE39" s="20">
        <v>1.0365880000000001</v>
      </c>
      <c r="BF39" s="16" t="s">
        <v>4258</v>
      </c>
      <c r="BG39" s="15">
        <v>97</v>
      </c>
      <c r="BH39" s="16" t="s">
        <v>4259</v>
      </c>
      <c r="BI39" s="20">
        <v>1.0513079999999999</v>
      </c>
      <c r="BJ39" s="16" t="s">
        <v>4258</v>
      </c>
      <c r="BK39" s="15">
        <v>1</v>
      </c>
      <c r="BL39" s="16" t="s">
        <v>4259</v>
      </c>
      <c r="BM39" s="20">
        <v>0.96894570000000002</v>
      </c>
      <c r="BN39" s="16" t="s">
        <v>4258</v>
      </c>
      <c r="BO39" s="15">
        <v>977</v>
      </c>
      <c r="BP39" s="16" t="s">
        <v>4259</v>
      </c>
      <c r="BQ39" s="20">
        <v>0.79784189999999999</v>
      </c>
      <c r="BR39" s="16" t="s">
        <v>4258</v>
      </c>
      <c r="BS39" s="15">
        <v>94</v>
      </c>
      <c r="BT39" s="16" t="s">
        <v>4259</v>
      </c>
      <c r="BU39" s="20">
        <v>1.039579</v>
      </c>
      <c r="BV39" s="16" t="s">
        <v>4260</v>
      </c>
      <c r="BW39" s="15">
        <v>196</v>
      </c>
      <c r="BX39" s="16" t="s">
        <v>4261</v>
      </c>
      <c r="BY39" s="20">
        <v>1.0595570000000001</v>
      </c>
      <c r="BZ39" s="16" t="s">
        <v>4260</v>
      </c>
      <c r="CA39" s="15">
        <v>4</v>
      </c>
      <c r="CB39" s="16" t="s">
        <v>4261</v>
      </c>
      <c r="CC39" s="20">
        <v>1.018694</v>
      </c>
      <c r="CD39" s="16" t="s">
        <v>4260</v>
      </c>
      <c r="CE39" s="15">
        <v>830</v>
      </c>
      <c r="CF39" s="16" t="s">
        <v>4261</v>
      </c>
      <c r="CG39" s="20">
        <v>0.82629410000000003</v>
      </c>
      <c r="CH39" s="16" t="s">
        <v>4260</v>
      </c>
      <c r="CI39" s="15">
        <v>260</v>
      </c>
      <c r="CJ39" s="16" t="s">
        <v>4261</v>
      </c>
      <c r="CK39" s="20">
        <v>1.0541389999999999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1148.7114900200002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4</v>
      </c>
      <c r="L43" s="16" t="s">
        <v>4253</v>
      </c>
      <c r="M43" s="20">
        <v>1</v>
      </c>
      <c r="N43" s="16" t="s">
        <v>4252</v>
      </c>
      <c r="O43" s="15">
        <v>509</v>
      </c>
      <c r="P43" s="16" t="s">
        <v>4253</v>
      </c>
      <c r="Q43" s="20">
        <v>1</v>
      </c>
      <c r="R43" s="16" t="s">
        <v>4252</v>
      </c>
      <c r="S43" s="15">
        <v>1</v>
      </c>
      <c r="T43" s="16" t="s">
        <v>4253</v>
      </c>
      <c r="U43" s="20">
        <v>1</v>
      </c>
      <c r="V43" s="16" t="s">
        <v>4252</v>
      </c>
      <c r="W43" s="15">
        <v>514</v>
      </c>
      <c r="X43" s="16" t="s">
        <v>4252</v>
      </c>
      <c r="Y43" s="15">
        <v>514</v>
      </c>
      <c r="Z43" s="16" t="s">
        <v>4254</v>
      </c>
      <c r="AA43" s="15">
        <v>13</v>
      </c>
      <c r="AB43" s="16" t="s">
        <v>4255</v>
      </c>
      <c r="AC43" s="20">
        <v>1.0169950000000001</v>
      </c>
      <c r="AD43" s="16" t="s">
        <v>4254</v>
      </c>
      <c r="AE43" s="15">
        <v>36</v>
      </c>
      <c r="AF43" s="16" t="s">
        <v>4255</v>
      </c>
      <c r="AG43" s="20">
        <v>0.97382329999999995</v>
      </c>
      <c r="AH43" s="16" t="s">
        <v>4254</v>
      </c>
      <c r="AI43" s="15">
        <v>767</v>
      </c>
      <c r="AJ43" s="16" t="s">
        <v>4255</v>
      </c>
      <c r="AK43" s="20">
        <v>0.80927090000000002</v>
      </c>
      <c r="AL43" s="16" t="s">
        <v>4254</v>
      </c>
      <c r="AM43" s="15">
        <v>13</v>
      </c>
      <c r="AN43" s="16" t="s">
        <v>4255</v>
      </c>
      <c r="AO43" s="20">
        <v>1.0114320000000001</v>
      </c>
      <c r="AP43" s="16" t="s">
        <v>4256</v>
      </c>
      <c r="AQ43" s="15">
        <v>70</v>
      </c>
      <c r="AR43" s="16" t="s">
        <v>4257</v>
      </c>
      <c r="AS43" s="20">
        <v>1.041947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576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18</v>
      </c>
      <c r="BH43" s="16" t="s">
        <v>4259</v>
      </c>
      <c r="BI43" s="20">
        <v>1.0513079999999999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1251</v>
      </c>
      <c r="BP43" s="16" t="s">
        <v>4259</v>
      </c>
      <c r="BQ43" s="20">
        <v>0.79784189999999999</v>
      </c>
      <c r="BR43" s="16" t="s">
        <v>4258</v>
      </c>
      <c r="BS43" s="15">
        <v>196</v>
      </c>
      <c r="BT43" s="16" t="s">
        <v>4259</v>
      </c>
      <c r="BU43" s="20">
        <v>1.039579</v>
      </c>
      <c r="BV43" s="16" t="s">
        <v>4260</v>
      </c>
      <c r="BW43" s="15">
        <v>42</v>
      </c>
      <c r="BX43" s="16" t="s">
        <v>4261</v>
      </c>
      <c r="BY43" s="20">
        <v>1.0595570000000001</v>
      </c>
      <c r="BZ43" s="16" t="s">
        <v>4260</v>
      </c>
      <c r="CA43" s="15">
        <v>2</v>
      </c>
      <c r="CB43" s="16" t="s">
        <v>4261</v>
      </c>
      <c r="CC43" s="20">
        <v>1.018694</v>
      </c>
      <c r="CD43" s="16" t="s">
        <v>4260</v>
      </c>
      <c r="CE43" s="15">
        <v>861</v>
      </c>
      <c r="CF43" s="16" t="s">
        <v>4261</v>
      </c>
      <c r="CG43" s="20">
        <v>0.82629410000000003</v>
      </c>
      <c r="CH43" s="16" t="s">
        <v>4260</v>
      </c>
      <c r="CI43" s="15">
        <v>33</v>
      </c>
      <c r="CJ43" s="16" t="s">
        <v>4261</v>
      </c>
      <c r="CK43" s="20">
        <v>1.0541389999999999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750.15893594000011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1.041947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6</v>
      </c>
      <c r="AZ44" s="16" t="s">
        <v>4257</v>
      </c>
      <c r="BA44" s="20">
        <v>0.8128031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1.0513079999999999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</v>
      </c>
      <c r="BP44" s="16" t="s">
        <v>4259</v>
      </c>
      <c r="BQ44" s="20">
        <v>0.79784189999999999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1.0595570000000001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</v>
      </c>
      <c r="CF44" s="16" t="s">
        <v>4261</v>
      </c>
      <c r="CG44" s="20">
        <v>0.82629410000000003</v>
      </c>
      <c r="CH44" s="16" t="s">
        <v>4260</v>
      </c>
      <c r="CI44" s="15">
        <v>1</v>
      </c>
      <c r="CJ44" s="16" t="s">
        <v>4261</v>
      </c>
      <c r="CK44" s="20">
        <v>1.0541389999999999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3.2699406600000005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147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149</v>
      </c>
      <c r="X45" s="16" t="s">
        <v>4252</v>
      </c>
      <c r="Y45" s="15">
        <v>149</v>
      </c>
      <c r="Z45" s="16" t="s">
        <v>4254</v>
      </c>
      <c r="AA45" s="15">
        <v>2</v>
      </c>
      <c r="AB45" s="16" t="s">
        <v>4255</v>
      </c>
      <c r="AC45" s="20">
        <v>1.0169950000000001</v>
      </c>
      <c r="AD45" s="16" t="s">
        <v>4254</v>
      </c>
      <c r="AE45" s="15">
        <v>6</v>
      </c>
      <c r="AF45" s="16" t="s">
        <v>4255</v>
      </c>
      <c r="AG45" s="20">
        <v>0.97382329999999995</v>
      </c>
      <c r="AH45" s="16" t="s">
        <v>4254</v>
      </c>
      <c r="AI45" s="15">
        <v>110</v>
      </c>
      <c r="AJ45" s="16" t="s">
        <v>4255</v>
      </c>
      <c r="AK45" s="20">
        <v>0.80927090000000002</v>
      </c>
      <c r="AL45" s="16" t="s">
        <v>4254</v>
      </c>
      <c r="AM45" s="15">
        <v>3</v>
      </c>
      <c r="AN45" s="16" t="s">
        <v>4255</v>
      </c>
      <c r="AO45" s="20">
        <v>1.0114320000000001</v>
      </c>
      <c r="AP45" s="16" t="s">
        <v>4256</v>
      </c>
      <c r="AQ45" s="15">
        <v>11</v>
      </c>
      <c r="AR45" s="16" t="s">
        <v>4257</v>
      </c>
      <c r="AS45" s="20">
        <v>1.041947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20</v>
      </c>
      <c r="AZ45" s="16" t="s">
        <v>4257</v>
      </c>
      <c r="BA45" s="20">
        <v>0.8128031</v>
      </c>
      <c r="BB45" s="16" t="s">
        <v>4256</v>
      </c>
      <c r="BC45" s="15">
        <v>1</v>
      </c>
      <c r="BD45" s="16" t="s">
        <v>4257</v>
      </c>
      <c r="BE45" s="20">
        <v>1.0365880000000001</v>
      </c>
      <c r="BF45" s="16" t="s">
        <v>4258</v>
      </c>
      <c r="BG45" s="15">
        <v>13</v>
      </c>
      <c r="BH45" s="16" t="s">
        <v>4259</v>
      </c>
      <c r="BI45" s="20">
        <v>1.0513079999999999</v>
      </c>
      <c r="BJ45" s="16" t="s">
        <v>4258</v>
      </c>
      <c r="BK45" s="15">
        <v>1</v>
      </c>
      <c r="BL45" s="16" t="s">
        <v>4259</v>
      </c>
      <c r="BM45" s="20">
        <v>0.96894570000000002</v>
      </c>
      <c r="BN45" s="16" t="s">
        <v>4258</v>
      </c>
      <c r="BO45" s="15">
        <v>80</v>
      </c>
      <c r="BP45" s="16" t="s">
        <v>4259</v>
      </c>
      <c r="BQ45" s="20">
        <v>0.79784189999999999</v>
      </c>
      <c r="BR45" s="16" t="s">
        <v>4258</v>
      </c>
      <c r="BS45" s="15">
        <v>10</v>
      </c>
      <c r="BT45" s="16" t="s">
        <v>4259</v>
      </c>
      <c r="BU45" s="20">
        <v>1.039579</v>
      </c>
      <c r="BV45" s="16" t="s">
        <v>4260</v>
      </c>
      <c r="BW45" s="15">
        <v>18</v>
      </c>
      <c r="BX45" s="16" t="s">
        <v>4261</v>
      </c>
      <c r="BY45" s="20">
        <v>1.0595570000000001</v>
      </c>
      <c r="BZ45" s="16" t="s">
        <v>4260</v>
      </c>
      <c r="CA45" s="15">
        <v>1</v>
      </c>
      <c r="CB45" s="16" t="s">
        <v>4261</v>
      </c>
      <c r="CC45" s="20">
        <v>1.018694</v>
      </c>
      <c r="CD45" s="16" t="s">
        <v>4260</v>
      </c>
      <c r="CE45" s="15">
        <v>56</v>
      </c>
      <c r="CF45" s="16" t="s">
        <v>4261</v>
      </c>
      <c r="CG45" s="20">
        <v>0.82629410000000003</v>
      </c>
      <c r="CH45" s="16" t="s">
        <v>4260</v>
      </c>
      <c r="CI45" s="15">
        <v>28</v>
      </c>
      <c r="CJ45" s="16" t="s">
        <v>4261</v>
      </c>
      <c r="CK45" s="20">
        <v>1.0541389999999999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92.48465302000001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1340</v>
      </c>
      <c r="H46" s="16" t="s">
        <v>4253</v>
      </c>
      <c r="I46" s="20">
        <v>1</v>
      </c>
      <c r="J46" s="16" t="s">
        <v>4252</v>
      </c>
      <c r="K46" s="15">
        <v>5400</v>
      </c>
      <c r="L46" s="16" t="s">
        <v>4253</v>
      </c>
      <c r="M46" s="20">
        <v>1</v>
      </c>
      <c r="N46" s="16" t="s">
        <v>4252</v>
      </c>
      <c r="O46" s="15">
        <v>6767</v>
      </c>
      <c r="P46" s="16" t="s">
        <v>4253</v>
      </c>
      <c r="Q46" s="20">
        <v>1</v>
      </c>
      <c r="R46" s="16" t="s">
        <v>4252</v>
      </c>
      <c r="S46" s="15">
        <v>817</v>
      </c>
      <c r="T46" s="16" t="s">
        <v>4253</v>
      </c>
      <c r="U46" s="20">
        <v>1</v>
      </c>
      <c r="V46" s="16" t="s">
        <v>4252</v>
      </c>
      <c r="W46" s="15">
        <v>14324</v>
      </c>
      <c r="X46" s="16" t="s">
        <v>4252</v>
      </c>
      <c r="Y46" s="15">
        <v>14324</v>
      </c>
      <c r="Z46" s="16" t="s">
        <v>4254</v>
      </c>
      <c r="AA46" s="15">
        <v>1124</v>
      </c>
      <c r="AB46" s="16" t="s">
        <v>4255</v>
      </c>
      <c r="AC46" s="20">
        <v>1.0169950000000001</v>
      </c>
      <c r="AD46" s="16" t="s">
        <v>4254</v>
      </c>
      <c r="AE46" s="15">
        <v>3698</v>
      </c>
      <c r="AF46" s="16" t="s">
        <v>4255</v>
      </c>
      <c r="AG46" s="20">
        <v>0.97382329999999995</v>
      </c>
      <c r="AH46" s="16" t="s">
        <v>4254</v>
      </c>
      <c r="AI46" s="15">
        <v>4184</v>
      </c>
      <c r="AJ46" s="16" t="s">
        <v>4255</v>
      </c>
      <c r="AK46" s="20">
        <v>0.80927090000000002</v>
      </c>
      <c r="AL46" s="16" t="s">
        <v>4254</v>
      </c>
      <c r="AM46" s="15">
        <v>670</v>
      </c>
      <c r="AN46" s="16" t="s">
        <v>4255</v>
      </c>
      <c r="AO46" s="20">
        <v>1.0114320000000001</v>
      </c>
      <c r="AP46" s="16" t="s">
        <v>4256</v>
      </c>
      <c r="AQ46" s="15">
        <v>1198</v>
      </c>
      <c r="AR46" s="16" t="s">
        <v>4257</v>
      </c>
      <c r="AS46" s="20">
        <v>1.041947</v>
      </c>
      <c r="AT46" s="16" t="s">
        <v>4256</v>
      </c>
      <c r="AU46" s="15">
        <v>1674</v>
      </c>
      <c r="AV46" s="16" t="s">
        <v>4257</v>
      </c>
      <c r="AW46" s="20">
        <v>1.0012939999999999</v>
      </c>
      <c r="AX46" s="16" t="s">
        <v>4256</v>
      </c>
      <c r="AY46" s="15">
        <v>7005</v>
      </c>
      <c r="AZ46" s="16" t="s">
        <v>4257</v>
      </c>
      <c r="BA46" s="20">
        <v>0.8128031</v>
      </c>
      <c r="BB46" s="16" t="s">
        <v>4256</v>
      </c>
      <c r="BC46" s="15">
        <v>112</v>
      </c>
      <c r="BD46" s="16" t="s">
        <v>4257</v>
      </c>
      <c r="BE46" s="20">
        <v>1.0365880000000001</v>
      </c>
      <c r="BF46" s="16" t="s">
        <v>4258</v>
      </c>
      <c r="BG46" s="15">
        <v>934</v>
      </c>
      <c r="BH46" s="16" t="s">
        <v>4259</v>
      </c>
      <c r="BI46" s="20">
        <v>1.0513079999999999</v>
      </c>
      <c r="BJ46" s="16" t="s">
        <v>4258</v>
      </c>
      <c r="BK46" s="15">
        <v>1437</v>
      </c>
      <c r="BL46" s="16" t="s">
        <v>4259</v>
      </c>
      <c r="BM46" s="20">
        <v>0.96894570000000002</v>
      </c>
      <c r="BN46" s="16" t="s">
        <v>4258</v>
      </c>
      <c r="BO46" s="15">
        <v>521</v>
      </c>
      <c r="BP46" s="16" t="s">
        <v>4259</v>
      </c>
      <c r="BQ46" s="20">
        <v>0.79784189999999999</v>
      </c>
      <c r="BR46" s="16" t="s">
        <v>4258</v>
      </c>
      <c r="BS46" s="15">
        <v>293</v>
      </c>
      <c r="BT46" s="16" t="s">
        <v>4259</v>
      </c>
      <c r="BU46" s="20">
        <v>1.039579</v>
      </c>
      <c r="BV46" s="16" t="s">
        <v>4260</v>
      </c>
      <c r="BW46" s="15">
        <v>1143</v>
      </c>
      <c r="BX46" s="16" t="s">
        <v>4261</v>
      </c>
      <c r="BY46" s="20">
        <v>1.0595570000000001</v>
      </c>
      <c r="BZ46" s="16" t="s">
        <v>4260</v>
      </c>
      <c r="CA46" s="15">
        <v>1546</v>
      </c>
      <c r="CB46" s="16" t="s">
        <v>4261</v>
      </c>
      <c r="CC46" s="20">
        <v>1.018694</v>
      </c>
      <c r="CD46" s="16" t="s">
        <v>4260</v>
      </c>
      <c r="CE46" s="15">
        <v>587</v>
      </c>
      <c r="CF46" s="16" t="s">
        <v>4261</v>
      </c>
      <c r="CG46" s="20">
        <v>0.82629410000000003</v>
      </c>
      <c r="CH46" s="16" t="s">
        <v>4260</v>
      </c>
      <c r="CI46" s="15">
        <v>425</v>
      </c>
      <c r="CJ46" s="16" t="s">
        <v>4261</v>
      </c>
      <c r="CK46" s="20">
        <v>1.0541389999999999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7735.9478537999994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178</v>
      </c>
      <c r="H47" s="16" t="s">
        <v>4253</v>
      </c>
      <c r="I47" s="20">
        <v>1</v>
      </c>
      <c r="J47" s="16" t="s">
        <v>4252</v>
      </c>
      <c r="K47" s="15">
        <v>570</v>
      </c>
      <c r="L47" s="16" t="s">
        <v>4253</v>
      </c>
      <c r="M47" s="20">
        <v>1</v>
      </c>
      <c r="N47" s="16" t="s">
        <v>4252</v>
      </c>
      <c r="O47" s="15">
        <v>53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801</v>
      </c>
      <c r="X47" s="16" t="s">
        <v>4252</v>
      </c>
      <c r="Y47" s="15">
        <v>801</v>
      </c>
      <c r="Z47" s="16" t="s">
        <v>4254</v>
      </c>
      <c r="AA47" s="15">
        <v>451</v>
      </c>
      <c r="AB47" s="16" t="s">
        <v>4255</v>
      </c>
      <c r="AC47" s="20">
        <v>1.0169950000000001</v>
      </c>
      <c r="AD47" s="16" t="s">
        <v>4254</v>
      </c>
      <c r="AE47" s="15">
        <v>465</v>
      </c>
      <c r="AF47" s="16" t="s">
        <v>4255</v>
      </c>
      <c r="AG47" s="20">
        <v>0.97382329999999995</v>
      </c>
      <c r="AH47" s="16" t="s">
        <v>4254</v>
      </c>
      <c r="AI47" s="15">
        <v>86</v>
      </c>
      <c r="AJ47" s="16" t="s">
        <v>4255</v>
      </c>
      <c r="AK47" s="20">
        <v>0.80927090000000002</v>
      </c>
      <c r="AL47" s="16" t="s">
        <v>4254</v>
      </c>
      <c r="AM47" s="15">
        <v>19</v>
      </c>
      <c r="AN47" s="16" t="s">
        <v>4255</v>
      </c>
      <c r="AO47" s="20">
        <v>1.0114320000000001</v>
      </c>
      <c r="AP47" s="16" t="s">
        <v>4256</v>
      </c>
      <c r="AQ47" s="15">
        <v>353</v>
      </c>
      <c r="AR47" s="16" t="s">
        <v>4257</v>
      </c>
      <c r="AS47" s="20">
        <v>1.041947</v>
      </c>
      <c r="AT47" s="16" t="s">
        <v>4256</v>
      </c>
      <c r="AU47" s="15">
        <v>897</v>
      </c>
      <c r="AV47" s="16" t="s">
        <v>4257</v>
      </c>
      <c r="AW47" s="20">
        <v>1.0012939999999999</v>
      </c>
      <c r="AX47" s="16" t="s">
        <v>4256</v>
      </c>
      <c r="AY47" s="15">
        <v>83</v>
      </c>
      <c r="AZ47" s="16" t="s">
        <v>4257</v>
      </c>
      <c r="BA47" s="20">
        <v>0.8128031</v>
      </c>
      <c r="BB47" s="16" t="s">
        <v>4256</v>
      </c>
      <c r="BC47" s="15">
        <v>26</v>
      </c>
      <c r="BD47" s="16" t="s">
        <v>4257</v>
      </c>
      <c r="BE47" s="20">
        <v>1.0365880000000001</v>
      </c>
      <c r="BF47" s="16" t="s">
        <v>4258</v>
      </c>
      <c r="BG47" s="15">
        <v>342</v>
      </c>
      <c r="BH47" s="16" t="s">
        <v>4259</v>
      </c>
      <c r="BI47" s="20">
        <v>1.0513079999999999</v>
      </c>
      <c r="BJ47" s="16" t="s">
        <v>4258</v>
      </c>
      <c r="BK47" s="15">
        <v>301</v>
      </c>
      <c r="BL47" s="16" t="s">
        <v>4259</v>
      </c>
      <c r="BM47" s="20">
        <v>0.96894570000000002</v>
      </c>
      <c r="BN47" s="16" t="s">
        <v>4258</v>
      </c>
      <c r="BO47" s="15">
        <v>53</v>
      </c>
      <c r="BP47" s="16" t="s">
        <v>4259</v>
      </c>
      <c r="BQ47" s="20">
        <v>0.79784189999999999</v>
      </c>
      <c r="BR47" s="16" t="s">
        <v>4258</v>
      </c>
      <c r="BS47" s="15">
        <v>111</v>
      </c>
      <c r="BT47" s="16" t="s">
        <v>4259</v>
      </c>
      <c r="BU47" s="20">
        <v>1.039579</v>
      </c>
      <c r="BV47" s="16" t="s">
        <v>4260</v>
      </c>
      <c r="BW47" s="15">
        <v>227</v>
      </c>
      <c r="BX47" s="16" t="s">
        <v>4261</v>
      </c>
      <c r="BY47" s="20">
        <v>1.0595570000000001</v>
      </c>
      <c r="BZ47" s="16" t="s">
        <v>4260</v>
      </c>
      <c r="CA47" s="15">
        <v>337</v>
      </c>
      <c r="CB47" s="16" t="s">
        <v>4261</v>
      </c>
      <c r="CC47" s="20">
        <v>1.018694</v>
      </c>
      <c r="CD47" s="16" t="s">
        <v>4260</v>
      </c>
      <c r="CE47" s="15">
        <v>69</v>
      </c>
      <c r="CF47" s="16" t="s">
        <v>4261</v>
      </c>
      <c r="CG47" s="20">
        <v>0.82629410000000003</v>
      </c>
      <c r="CH47" s="16" t="s">
        <v>4260</v>
      </c>
      <c r="CI47" s="15">
        <v>53</v>
      </c>
      <c r="CJ47" s="16" t="s">
        <v>4261</v>
      </c>
      <c r="CK47" s="20">
        <v>1.0541389999999999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933.45417950000012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2624</v>
      </c>
      <c r="H48" s="16" t="s">
        <v>4253</v>
      </c>
      <c r="I48" s="20">
        <v>1</v>
      </c>
      <c r="J48" s="16" t="s">
        <v>4252</v>
      </c>
      <c r="K48" s="15">
        <v>79</v>
      </c>
      <c r="L48" s="16" t="s">
        <v>4253</v>
      </c>
      <c r="M48" s="20">
        <v>1</v>
      </c>
      <c r="N48" s="16" t="s">
        <v>4252</v>
      </c>
      <c r="O48" s="15">
        <v>1543</v>
      </c>
      <c r="P48" s="16" t="s">
        <v>4253</v>
      </c>
      <c r="Q48" s="20">
        <v>1</v>
      </c>
      <c r="R48" s="16" t="s">
        <v>4252</v>
      </c>
      <c r="S48" s="15">
        <v>33</v>
      </c>
      <c r="T48" s="16" t="s">
        <v>4253</v>
      </c>
      <c r="U48" s="20">
        <v>1</v>
      </c>
      <c r="V48" s="16" t="s">
        <v>4252</v>
      </c>
      <c r="W48" s="15">
        <v>4279</v>
      </c>
      <c r="X48" s="16" t="s">
        <v>4252</v>
      </c>
      <c r="Y48" s="15">
        <v>4279</v>
      </c>
      <c r="Z48" s="16" t="s">
        <v>4254</v>
      </c>
      <c r="AA48" s="15">
        <v>3386</v>
      </c>
      <c r="AB48" s="16" t="s">
        <v>4255</v>
      </c>
      <c r="AC48" s="20">
        <v>1.0169950000000001</v>
      </c>
      <c r="AD48" s="16" t="s">
        <v>4254</v>
      </c>
      <c r="AE48" s="15">
        <v>126</v>
      </c>
      <c r="AF48" s="16" t="s">
        <v>4255</v>
      </c>
      <c r="AG48" s="20">
        <v>0.97382329999999995</v>
      </c>
      <c r="AH48" s="16" t="s">
        <v>4254</v>
      </c>
      <c r="AI48" s="15">
        <v>2774</v>
      </c>
      <c r="AJ48" s="16" t="s">
        <v>4255</v>
      </c>
      <c r="AK48" s="20">
        <v>0.80927090000000002</v>
      </c>
      <c r="AL48" s="16" t="s">
        <v>4254</v>
      </c>
      <c r="AM48" s="15">
        <v>133</v>
      </c>
      <c r="AN48" s="16" t="s">
        <v>4255</v>
      </c>
      <c r="AO48" s="20">
        <v>1.0114320000000001</v>
      </c>
      <c r="AP48" s="16" t="s">
        <v>4256</v>
      </c>
      <c r="AQ48" s="15">
        <v>3930</v>
      </c>
      <c r="AR48" s="16" t="s">
        <v>4257</v>
      </c>
      <c r="AS48" s="20">
        <v>1.041947</v>
      </c>
      <c r="AT48" s="16" t="s">
        <v>4256</v>
      </c>
      <c r="AU48" s="15">
        <v>326</v>
      </c>
      <c r="AV48" s="16" t="s">
        <v>4257</v>
      </c>
      <c r="AW48" s="20">
        <v>1.0012939999999999</v>
      </c>
      <c r="AX48" s="16" t="s">
        <v>4256</v>
      </c>
      <c r="AY48" s="15">
        <v>1781</v>
      </c>
      <c r="AZ48" s="16" t="s">
        <v>4257</v>
      </c>
      <c r="BA48" s="20">
        <v>0.8128031</v>
      </c>
      <c r="BB48" s="16" t="s">
        <v>4256</v>
      </c>
      <c r="BC48" s="15">
        <v>381</v>
      </c>
      <c r="BD48" s="16" t="s">
        <v>4257</v>
      </c>
      <c r="BE48" s="20">
        <v>1.0365880000000001</v>
      </c>
      <c r="BF48" s="16" t="s">
        <v>4258</v>
      </c>
      <c r="BG48" s="15">
        <v>2938</v>
      </c>
      <c r="BH48" s="16" t="s">
        <v>4259</v>
      </c>
      <c r="BI48" s="20">
        <v>1.0513079999999999</v>
      </c>
      <c r="BJ48" s="16" t="s">
        <v>4258</v>
      </c>
      <c r="BK48" s="15">
        <v>234</v>
      </c>
      <c r="BL48" s="16" t="s">
        <v>4259</v>
      </c>
      <c r="BM48" s="20">
        <v>0.96894570000000002</v>
      </c>
      <c r="BN48" s="16" t="s">
        <v>4258</v>
      </c>
      <c r="BO48" s="15">
        <v>1140</v>
      </c>
      <c r="BP48" s="16" t="s">
        <v>4259</v>
      </c>
      <c r="BQ48" s="20">
        <v>0.79784189999999999</v>
      </c>
      <c r="BR48" s="16" t="s">
        <v>4258</v>
      </c>
      <c r="BS48" s="15">
        <v>227</v>
      </c>
      <c r="BT48" s="16" t="s">
        <v>4259</v>
      </c>
      <c r="BU48" s="20">
        <v>1.039579</v>
      </c>
      <c r="BV48" s="16" t="s">
        <v>4260</v>
      </c>
      <c r="BW48" s="15">
        <v>3421</v>
      </c>
      <c r="BX48" s="16" t="s">
        <v>4261</v>
      </c>
      <c r="BY48" s="20">
        <v>1.0595570000000001</v>
      </c>
      <c r="BZ48" s="16" t="s">
        <v>4260</v>
      </c>
      <c r="CA48" s="15">
        <v>870</v>
      </c>
      <c r="CB48" s="16" t="s">
        <v>4261</v>
      </c>
      <c r="CC48" s="20">
        <v>1.018694</v>
      </c>
      <c r="CD48" s="16" t="s">
        <v>4260</v>
      </c>
      <c r="CE48" s="15">
        <v>3704</v>
      </c>
      <c r="CF48" s="16" t="s">
        <v>4261</v>
      </c>
      <c r="CG48" s="20">
        <v>0.82629410000000003</v>
      </c>
      <c r="CH48" s="16" t="s">
        <v>4260</v>
      </c>
      <c r="CI48" s="15">
        <v>621</v>
      </c>
      <c r="CJ48" s="16" t="s">
        <v>4261</v>
      </c>
      <c r="CK48" s="20">
        <v>1.0541389999999999</v>
      </c>
      <c r="CL48" s="16" t="s">
        <v>4302</v>
      </c>
      <c r="CM48" s="15">
        <f>SUM(A2L141C10)/A2L141C1</f>
        <v>4279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10946</v>
      </c>
      <c r="T49" s="16" t="s">
        <v>4253</v>
      </c>
      <c r="U49" s="20">
        <v>1</v>
      </c>
      <c r="V49" s="16" t="s">
        <v>4252</v>
      </c>
      <c r="W49" s="15">
        <v>10946</v>
      </c>
      <c r="X49" s="16" t="s">
        <v>4252</v>
      </c>
      <c r="Y49" s="15">
        <v>10946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9082</v>
      </c>
      <c r="AN49" s="16" t="s">
        <v>4255</v>
      </c>
      <c r="AO49" s="20">
        <v>1.0114320000000001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10744</v>
      </c>
      <c r="BD49" s="16" t="s">
        <v>4257</v>
      </c>
      <c r="BE49" s="20">
        <v>1.0365880000000001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9084</v>
      </c>
      <c r="BT49" s="16" t="s">
        <v>4259</v>
      </c>
      <c r="BU49" s="20">
        <v>1.039579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9018</v>
      </c>
      <c r="CJ49" s="16" t="s">
        <v>4261</v>
      </c>
      <c r="CK49" s="20">
        <v>1.0541389999999999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10043.737606800001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2761</v>
      </c>
      <c r="T50" s="16" t="s">
        <v>4253</v>
      </c>
      <c r="U50" s="20">
        <v>1</v>
      </c>
      <c r="V50" s="16" t="s">
        <v>4252</v>
      </c>
      <c r="W50" s="15">
        <v>2761</v>
      </c>
      <c r="X50" s="16" t="s">
        <v>4252</v>
      </c>
      <c r="Y50" s="15">
        <v>2761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2416</v>
      </c>
      <c r="AN50" s="16" t="s">
        <v>4255</v>
      </c>
      <c r="AO50" s="20">
        <v>1.0114320000000001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2392</v>
      </c>
      <c r="BD50" s="16" t="s">
        <v>4257</v>
      </c>
      <c r="BE50" s="20">
        <v>1.0365880000000001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2105</v>
      </c>
      <c r="BT50" s="16" t="s">
        <v>4259</v>
      </c>
      <c r="BU50" s="20">
        <v>1.039579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1961</v>
      </c>
      <c r="CJ50" s="16" t="s">
        <v>4261</v>
      </c>
      <c r="CK50" s="20">
        <v>1.0541389999999999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2387.9237163999996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6198</v>
      </c>
      <c r="T51" s="16" t="s">
        <v>4253</v>
      </c>
      <c r="U51" s="20">
        <v>1</v>
      </c>
      <c r="V51" s="16" t="s">
        <v>4252</v>
      </c>
      <c r="W51" s="15">
        <v>6198</v>
      </c>
      <c r="X51" s="16" t="s">
        <v>4252</v>
      </c>
      <c r="Y51" s="15">
        <v>6198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6668</v>
      </c>
      <c r="AN51" s="16" t="s">
        <v>4255</v>
      </c>
      <c r="AO51" s="20">
        <v>1.0114320000000001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7154</v>
      </c>
      <c r="BD51" s="16" t="s">
        <v>4257</v>
      </c>
      <c r="BE51" s="20">
        <v>1.0365880000000001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7817</v>
      </c>
      <c r="BT51" s="16" t="s">
        <v>4259</v>
      </c>
      <c r="BU51" s="20">
        <v>1.039579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7692</v>
      </c>
      <c r="CJ51" s="16" t="s">
        <v>4261</v>
      </c>
      <c r="CK51" s="20">
        <v>1.0541389999999999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7318.5610718000007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36</v>
      </c>
      <c r="T52" s="16" t="s">
        <v>4253</v>
      </c>
      <c r="U52" s="20">
        <v>1</v>
      </c>
      <c r="V52" s="16" t="s">
        <v>4252</v>
      </c>
      <c r="W52" s="15">
        <v>36</v>
      </c>
      <c r="X52" s="16" t="s">
        <v>4252</v>
      </c>
      <c r="Y52" s="15">
        <v>36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291</v>
      </c>
      <c r="AN52" s="16" t="s">
        <v>4255</v>
      </c>
      <c r="AO52" s="20">
        <v>1.0114320000000001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1620</v>
      </c>
      <c r="BD52" s="16" t="s">
        <v>4257</v>
      </c>
      <c r="BE52" s="20">
        <v>1.0365880000000001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1260</v>
      </c>
      <c r="BT52" s="16" t="s">
        <v>4259</v>
      </c>
      <c r="BU52" s="20">
        <v>1.039579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1923</v>
      </c>
      <c r="CJ52" s="16" t="s">
        <v>4261</v>
      </c>
      <c r="CK52" s="20">
        <v>1.0541389999999999</v>
      </c>
      <c r="CL52" s="16" t="s">
        <v>4306</v>
      </c>
      <c r="CM52" s="15">
        <f>SUM(A2L145C10)/A2L145C1</f>
        <v>36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10</v>
      </c>
      <c r="T53" s="16" t="s">
        <v>4253</v>
      </c>
      <c r="U53" s="20">
        <v>1</v>
      </c>
      <c r="V53" s="16" t="s">
        <v>4252</v>
      </c>
      <c r="W53" s="15">
        <v>10</v>
      </c>
      <c r="X53" s="16" t="s">
        <v>4252</v>
      </c>
      <c r="Y53" s="15">
        <v>10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-73</v>
      </c>
      <c r="AN53" s="16" t="s">
        <v>4255</v>
      </c>
      <c r="AO53" s="20">
        <v>1.0114320000000001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253</v>
      </c>
      <c r="BD53" s="16" t="s">
        <v>4257</v>
      </c>
      <c r="BE53" s="20">
        <v>1.0365880000000001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216</v>
      </c>
      <c r="BT53" s="16" t="s">
        <v>4259</v>
      </c>
      <c r="BU53" s="20">
        <v>1.039579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381</v>
      </c>
      <c r="CJ53" s="16" t="s">
        <v>4261</v>
      </c>
      <c r="CK53" s="20">
        <v>1.0541389999999999</v>
      </c>
      <c r="CL53" s="16" t="s">
        <v>4307</v>
      </c>
      <c r="CM53" s="15">
        <f>SUM(A2L146C10)/A2L146C1</f>
        <v>10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26</v>
      </c>
      <c r="T54" s="16" t="s">
        <v>4253</v>
      </c>
      <c r="U54" s="20">
        <v>1</v>
      </c>
      <c r="V54" s="16" t="s">
        <v>4252</v>
      </c>
      <c r="W54" s="15">
        <v>26</v>
      </c>
      <c r="X54" s="16" t="s">
        <v>4252</v>
      </c>
      <c r="Y54" s="15">
        <v>26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790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60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644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769</v>
      </c>
      <c r="CJ54" s="16" t="s">
        <v>4261</v>
      </c>
      <c r="CK54" s="20">
        <v>1.0541389999999999</v>
      </c>
      <c r="CL54" s="16" t="s">
        <v>4308</v>
      </c>
      <c r="CM54" s="15">
        <f>SUM(A2L147C10)/A2L147C1</f>
        <v>26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510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510</v>
      </c>
      <c r="X55" s="16" t="s">
        <v>4252</v>
      </c>
      <c r="Y55" s="15">
        <v>510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1032</v>
      </c>
      <c r="AJ55" s="16" t="s">
        <v>4255</v>
      </c>
      <c r="AK55" s="20">
        <v>0.80927090000000002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0</v>
      </c>
      <c r="AZ55" s="16" t="s">
        <v>4257</v>
      </c>
      <c r="BA55" s="20">
        <v>0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510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4350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4350</v>
      </c>
      <c r="X57" s="16" t="s">
        <v>4252</v>
      </c>
      <c r="Y57" s="15">
        <v>4350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4969</v>
      </c>
      <c r="AJ57" s="16" t="s">
        <v>4255</v>
      </c>
      <c r="AK57" s="20">
        <v>0.80927090000000002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2871</v>
      </c>
      <c r="AZ57" s="16" t="s">
        <v>4257</v>
      </c>
      <c r="BA57" s="20">
        <v>0.8128031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1985</v>
      </c>
      <c r="BP57" s="16" t="s">
        <v>4259</v>
      </c>
      <c r="BQ57" s="20">
        <v>0.79784189999999999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2622</v>
      </c>
      <c r="CF57" s="16" t="s">
        <v>4261</v>
      </c>
      <c r="CG57" s="20">
        <v>0.82629410000000003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4350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13746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13746</v>
      </c>
      <c r="X61" s="16" t="s">
        <v>4252</v>
      </c>
      <c r="Y61" s="15">
        <v>13746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14270</v>
      </c>
      <c r="AJ61" s="16" t="s">
        <v>4255</v>
      </c>
      <c r="AK61" s="20">
        <v>0.80927090000000002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17963</v>
      </c>
      <c r="AZ61" s="16" t="s">
        <v>4257</v>
      </c>
      <c r="BA61" s="20">
        <v>0.8128031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17235</v>
      </c>
      <c r="BP61" s="16" t="s">
        <v>4259</v>
      </c>
      <c r="BQ61" s="20">
        <v>0.79784189999999999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16225</v>
      </c>
      <c r="CF61" s="16" t="s">
        <v>4261</v>
      </c>
      <c r="CG61" s="20">
        <v>0.82629410000000003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13746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162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162</v>
      </c>
      <c r="X62" s="16" t="s">
        <v>4252</v>
      </c>
      <c r="Y62" s="15">
        <v>162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147</v>
      </c>
      <c r="AJ62" s="16" t="s">
        <v>4255</v>
      </c>
      <c r="AK62" s="20">
        <v>0.80927090000000002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153</v>
      </c>
      <c r="AZ62" s="16" t="s">
        <v>4257</v>
      </c>
      <c r="BA62" s="20">
        <v>0.8128031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229</v>
      </c>
      <c r="BP62" s="16" t="s">
        <v>4259</v>
      </c>
      <c r="BQ62" s="20">
        <v>0.79784189999999999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152</v>
      </c>
      <c r="CF62" s="16" t="s">
        <v>4261</v>
      </c>
      <c r="CG62" s="20">
        <v>0.82629410000000003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162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3156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3156</v>
      </c>
      <c r="X64" s="16" t="s">
        <v>4252</v>
      </c>
      <c r="Y64" s="15">
        <v>3156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4413</v>
      </c>
      <c r="AJ64" s="16" t="s">
        <v>4255</v>
      </c>
      <c r="AK64" s="20">
        <v>0.80927090000000002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4334</v>
      </c>
      <c r="AZ64" s="16" t="s">
        <v>4257</v>
      </c>
      <c r="BA64" s="20">
        <v>0.8128031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4221</v>
      </c>
      <c r="BP64" s="16" t="s">
        <v>4259</v>
      </c>
      <c r="BQ64" s="20">
        <v>0.79784189999999999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3559</v>
      </c>
      <c r="CF64" s="16" t="s">
        <v>4261</v>
      </c>
      <c r="CG64" s="20">
        <v>0.82629410000000003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3156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37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37</v>
      </c>
      <c r="X65" s="16" t="s">
        <v>4252</v>
      </c>
      <c r="Y65" s="15">
        <v>37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30</v>
      </c>
      <c r="AZ65" s="16" t="s">
        <v>4257</v>
      </c>
      <c r="BA65" s="20">
        <v>0.8128031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74</v>
      </c>
      <c r="BP65" s="16" t="s">
        <v>4259</v>
      </c>
      <c r="BQ65" s="20">
        <v>0.79784189999999999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67</v>
      </c>
      <c r="CF65" s="16" t="s">
        <v>4261</v>
      </c>
      <c r="CG65" s="20">
        <v>0.82629410000000003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37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2183</v>
      </c>
      <c r="AZ69" s="16" t="s">
        <v>4257</v>
      </c>
      <c r="BA69" s="20">
        <v>0.8128031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283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283</v>
      </c>
      <c r="X70" s="16" t="s">
        <v>4252</v>
      </c>
      <c r="Y70" s="15">
        <v>283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403</v>
      </c>
      <c r="AJ70" s="16" t="s">
        <v>4255</v>
      </c>
      <c r="AK70" s="20">
        <v>0.80927090000000002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283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77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77</v>
      </c>
      <c r="X71" s="16" t="s">
        <v>4252</v>
      </c>
      <c r="Y71" s="15">
        <v>77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68</v>
      </c>
      <c r="AJ71" s="16" t="s">
        <v>4255</v>
      </c>
      <c r="AK71" s="20">
        <v>0.80927090000000002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77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13</v>
      </c>
      <c r="X72" s="16" t="s">
        <v>4252</v>
      </c>
      <c r="Y72" s="15">
        <v>13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15</v>
      </c>
      <c r="AJ72" s="16" t="s">
        <v>4255</v>
      </c>
      <c r="AK72" s="20">
        <v>0.80927090000000002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488</v>
      </c>
      <c r="AZ72" s="16" t="s">
        <v>4257</v>
      </c>
      <c r="BA72" s="20">
        <v>0.8128031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13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IF(SSAC="Y",0,74643)</f>
        <v>74643</v>
      </c>
      <c r="T73" s="16" t="s">
        <v>4253</v>
      </c>
      <c r="U73" s="20">
        <v>1</v>
      </c>
      <c r="V73" s="16" t="s">
        <v>4252</v>
      </c>
      <c r="W73" s="15">
        <f>IF(SSAC="Y",0,74643)</f>
        <v>74643</v>
      </c>
      <c r="X73" s="16" t="s">
        <v>4252</v>
      </c>
      <c r="Y73" s="15">
        <f>IF(SSAC="Y",0,74643)</f>
        <v>74643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IF(SSAC="Y",0,75310)</f>
        <v>75310</v>
      </c>
      <c r="AN73" s="16" t="s">
        <v>4255</v>
      </c>
      <c r="AO73" s="20">
        <v>1.0114320000000001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IF(SSAC="Y",0,71898)</f>
        <v>71898</v>
      </c>
      <c r="BD73" s="16" t="s">
        <v>4257</v>
      </c>
      <c r="BE73" s="20">
        <v>1.0365880000000001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IF(SSAC="Y",0,69281)</f>
        <v>69281</v>
      </c>
      <c r="BT73" s="16" t="s">
        <v>4259</v>
      </c>
      <c r="BU73" s="20">
        <v>1.039579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IF(SSAC="Y",0,65735)</f>
        <v>65735</v>
      </c>
      <c r="CJ73" s="16" t="s">
        <v>4261</v>
      </c>
      <c r="CK73" s="20">
        <v>1.0541389999999999</v>
      </c>
      <c r="CL73" s="16" t="s">
        <v>4327</v>
      </c>
      <c r="CM73" s="15">
        <f>SUM(A2L166C10)/A2L166C1</f>
        <v>74643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IF(SSAC="Y",0,8135)</f>
        <v>8135</v>
      </c>
      <c r="T74" s="16" t="s">
        <v>4253</v>
      </c>
      <c r="U74" s="20">
        <v>1</v>
      </c>
      <c r="V74" s="16" t="s">
        <v>4252</v>
      </c>
      <c r="W74" s="15">
        <f>IF(SSAC="Y",0,8135)</f>
        <v>8135</v>
      </c>
      <c r="X74" s="16" t="s">
        <v>4252</v>
      </c>
      <c r="Y74" s="15">
        <f>IF(SSAC="Y",0,8135)</f>
        <v>8135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IF(SSAC="Y",0,8565)</f>
        <v>8565</v>
      </c>
      <c r="AN74" s="16" t="s">
        <v>4255</v>
      </c>
      <c r="AO74" s="20">
        <v>1.0114320000000001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IF(SSAC="Y",0,8979)</f>
        <v>8979</v>
      </c>
      <c r="BD74" s="16" t="s">
        <v>4257</v>
      </c>
      <c r="BE74" s="20">
        <v>1.0365880000000001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IF(SSAC="Y",0,8919)</f>
        <v>8919</v>
      </c>
      <c r="BT74" s="16" t="s">
        <v>4259</v>
      </c>
      <c r="BU74" s="20">
        <v>1.039579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IF(SSAC="Y",0,8277)</f>
        <v>8277</v>
      </c>
      <c r="CJ74" s="16" t="s">
        <v>4261</v>
      </c>
      <c r="CK74" s="20">
        <v>1.0541389999999999</v>
      </c>
      <c r="CL74" s="16" t="s">
        <v>4328</v>
      </c>
      <c r="CM74" s="15">
        <f>SUM(A2L167C10)/A2L167C1</f>
        <v>8135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IF(SSAC="Y",0,12900)</f>
        <v>12900</v>
      </c>
      <c r="T75" s="16" t="s">
        <v>4253</v>
      </c>
      <c r="U75" s="20">
        <v>1</v>
      </c>
      <c r="V75" s="16" t="s">
        <v>4252</v>
      </c>
      <c r="W75" s="15">
        <f>IF(SSAC="Y",0,12900)</f>
        <v>12900</v>
      </c>
      <c r="X75" s="16" t="s">
        <v>4252</v>
      </c>
      <c r="Y75" s="15">
        <f>IF(SSAC="Y",0,12900)</f>
        <v>12900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IF(SSAC="Y",0,10571)</f>
        <v>10571</v>
      </c>
      <c r="AN75" s="16" t="s">
        <v>4255</v>
      </c>
      <c r="AO75" s="20">
        <v>1.0114320000000001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IF(SSAC="Y",0,12102)</f>
        <v>12102</v>
      </c>
      <c r="BD75" s="16" t="s">
        <v>4257</v>
      </c>
      <c r="BE75" s="20">
        <v>1.0365880000000001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IF(SSAC="Y",0,14622)</f>
        <v>14622</v>
      </c>
      <c r="BT75" s="16" t="s">
        <v>4259</v>
      </c>
      <c r="BU75" s="20">
        <v>1.039579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IF(SSAC="Y",0,12376)</f>
        <v>12376</v>
      </c>
      <c r="CJ75" s="16" t="s">
        <v>4261</v>
      </c>
      <c r="CK75" s="20">
        <v>1.0541389999999999</v>
      </c>
      <c r="CL75" s="16" t="s">
        <v>4329</v>
      </c>
      <c r="CM75" s="15">
        <f>SUM(A2L168C10)/A2L168C1</f>
        <v>12900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12199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12199</v>
      </c>
      <c r="X76" s="16" t="s">
        <v>4252</v>
      </c>
      <c r="Y76" s="15">
        <v>12199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12958</v>
      </c>
      <c r="AJ76" s="16" t="s">
        <v>4255</v>
      </c>
      <c r="AK76" s="20">
        <v>0.80927090000000002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15942</v>
      </c>
      <c r="AZ76" s="16" t="s">
        <v>4257</v>
      </c>
      <c r="BA76" s="20">
        <v>0.8128031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20731</v>
      </c>
      <c r="BP76" s="16" t="s">
        <v>4259</v>
      </c>
      <c r="BQ76" s="20">
        <v>0.79784189999999999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19469</v>
      </c>
      <c r="CF76" s="16" t="s">
        <v>4261</v>
      </c>
      <c r="CG76" s="20">
        <v>0.82629410000000003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12199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381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381</v>
      </c>
      <c r="X77" s="16" t="s">
        <v>4252</v>
      </c>
      <c r="Y77" s="15">
        <v>381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320</v>
      </c>
      <c r="AJ77" s="16" t="s">
        <v>4255</v>
      </c>
      <c r="AK77" s="20">
        <v>0.80927090000000002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545</v>
      </c>
      <c r="AZ77" s="16" t="s">
        <v>4257</v>
      </c>
      <c r="BA77" s="20">
        <v>0.8128031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474</v>
      </c>
      <c r="BP77" s="16" t="s">
        <v>4259</v>
      </c>
      <c r="BQ77" s="20">
        <v>0.79784189999999999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356</v>
      </c>
      <c r="CF77" s="16" t="s">
        <v>4261</v>
      </c>
      <c r="CG77" s="20">
        <v>0.82629410000000003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381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7951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7951</v>
      </c>
      <c r="X79" s="16" t="s">
        <v>4252</v>
      </c>
      <c r="Y79" s="15">
        <v>7951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11151</v>
      </c>
      <c r="AJ79" s="16" t="s">
        <v>4255</v>
      </c>
      <c r="AK79" s="20">
        <v>0.80927090000000002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9389</v>
      </c>
      <c r="AZ79" s="16" t="s">
        <v>4257</v>
      </c>
      <c r="BA79" s="20">
        <v>0.8128031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8936</v>
      </c>
      <c r="BP79" s="16" t="s">
        <v>4259</v>
      </c>
      <c r="BQ79" s="20">
        <v>0.79784189999999999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7529</v>
      </c>
      <c r="CF79" s="16" t="s">
        <v>4261</v>
      </c>
      <c r="CG79" s="20">
        <v>0.82629410000000003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7951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191</v>
      </c>
      <c r="X80" s="16" t="s">
        <v>4252</v>
      </c>
      <c r="Y80" s="15">
        <v>191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129</v>
      </c>
      <c r="AJ80" s="16" t="s">
        <v>4255</v>
      </c>
      <c r="AK80" s="20">
        <v>0.80927090000000002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169</v>
      </c>
      <c r="AZ80" s="16" t="s">
        <v>4257</v>
      </c>
      <c r="BA80" s="20">
        <v>0.8128031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285</v>
      </c>
      <c r="BP80" s="16" t="s">
        <v>4259</v>
      </c>
      <c r="BQ80" s="20">
        <v>0.79784189999999999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216</v>
      </c>
      <c r="CF80" s="16" t="s">
        <v>4261</v>
      </c>
      <c r="CG80" s="20">
        <v>0.82629410000000003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IF(SSAC="Y",0,1)</f>
        <v>1</v>
      </c>
      <c r="AN83" s="16" t="s">
        <v>4255</v>
      </c>
      <c r="AO83" s="20">
        <v>1.0114320000000001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IF(SSAC="Y",0,57)</f>
        <v>57</v>
      </c>
      <c r="BP83" s="16" t="s">
        <v>4259</v>
      </c>
      <c r="BQ83" s="20">
        <v>0.79784189999999999</v>
      </c>
      <c r="BR83" s="16" t="s">
        <v>4258</v>
      </c>
      <c r="BS83" s="15">
        <f>IF(SSAC="Y",0,1)</f>
        <v>1</v>
      </c>
      <c r="BT83" s="16" t="s">
        <v>4259</v>
      </c>
      <c r="BU83" s="20">
        <v>1.039579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65</v>
      </c>
      <c r="L87" s="16" t="s">
        <v>4253</v>
      </c>
      <c r="M87" s="20">
        <v>1</v>
      </c>
      <c r="N87" s="16" t="s">
        <v>4252</v>
      </c>
      <c r="O87" s="15">
        <v>5819</v>
      </c>
      <c r="P87" s="16" t="s">
        <v>4253</v>
      </c>
      <c r="Q87" s="20">
        <v>1</v>
      </c>
      <c r="R87" s="16" t="s">
        <v>4252</v>
      </c>
      <c r="S87" s="15">
        <v>1149</v>
      </c>
      <c r="T87" s="16" t="s">
        <v>4253</v>
      </c>
      <c r="U87" s="20">
        <v>1</v>
      </c>
      <c r="V87" s="16" t="s">
        <v>4252</v>
      </c>
      <c r="W87" s="15">
        <v>7033</v>
      </c>
      <c r="X87" s="16" t="s">
        <v>4252</v>
      </c>
      <c r="Y87" s="15">
        <v>7033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42</v>
      </c>
      <c r="AF87" s="16" t="s">
        <v>4255</v>
      </c>
      <c r="AG87" s="20">
        <v>0.97382329999999995</v>
      </c>
      <c r="AH87" s="16" t="s">
        <v>4254</v>
      </c>
      <c r="AI87" s="15">
        <v>3061</v>
      </c>
      <c r="AJ87" s="16" t="s">
        <v>4255</v>
      </c>
      <c r="AK87" s="20">
        <v>0.80927090000000002</v>
      </c>
      <c r="AL87" s="16" t="s">
        <v>4254</v>
      </c>
      <c r="AM87" s="15">
        <v>2370</v>
      </c>
      <c r="AN87" s="16" t="s">
        <v>4255</v>
      </c>
      <c r="AO87" s="20">
        <v>1.0114320000000001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5714</v>
      </c>
      <c r="BD87" s="16" t="s">
        <v>4257</v>
      </c>
      <c r="BE87" s="20">
        <v>1.0365880000000001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143392</v>
      </c>
      <c r="BT87" s="16" t="s">
        <v>4259</v>
      </c>
      <c r="BU87" s="20">
        <v>1.039579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-4173</v>
      </c>
      <c r="CJ87" s="16" t="s">
        <v>4261</v>
      </c>
      <c r="CK87" s="20">
        <v>1.0541389999999999</v>
      </c>
      <c r="CL87" s="16" t="s">
        <v>4341</v>
      </c>
      <c r="CM87" s="15">
        <f>SUM(A2L180C10)/A2L180C1</f>
        <v>7033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49174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21704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78349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121804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271031</v>
      </c>
      <c r="X88" s="16" t="s">
        <v>4347</v>
      </c>
      <c r="Y88" s="17">
        <f>SUM(A2L101C11:A2L180C11)-2*(SUM(A2L151C11:A2L153C11)+SUM(A2L157C11:A2L159C11)+SUM(A2L163C11:A2L165C11)+SUM(A2L172C11:A2L174C11))</f>
        <v>271031</v>
      </c>
      <c r="Z88" s="16" t="s">
        <v>4348</v>
      </c>
      <c r="AA88" s="17">
        <f>SUM(A2L101C12:A2L180C12)-2*(SUM(A2L151C12:A2L153C12)+SUM(A2L157C12:A2L159C12)+SUM(A2L163C12:A2L165C12)+SUM(A2L172C12:A2L174C12))</f>
        <v>57119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22453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73078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121776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51565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20335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79765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126920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47902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16754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72557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266893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42877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16077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65375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113029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259252.52437422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1171</v>
      </c>
      <c r="H8" s="16" t="s">
        <v>4253</v>
      </c>
      <c r="I8" s="20">
        <v>1</v>
      </c>
      <c r="J8" s="16" t="s">
        <v>4252</v>
      </c>
      <c r="K8" s="15">
        <v>7</v>
      </c>
      <c r="L8" s="16" t="s">
        <v>4253</v>
      </c>
      <c r="M8" s="20">
        <v>1</v>
      </c>
      <c r="N8" s="16" t="s">
        <v>4252</v>
      </c>
      <c r="O8" s="15">
        <v>3622</v>
      </c>
      <c r="P8" s="16" t="s">
        <v>4253</v>
      </c>
      <c r="Q8" s="20">
        <v>1</v>
      </c>
      <c r="R8" s="16" t="s">
        <v>4252</v>
      </c>
      <c r="S8" s="15">
        <v>72</v>
      </c>
      <c r="T8" s="16" t="s">
        <v>4253</v>
      </c>
      <c r="U8" s="20">
        <v>1</v>
      </c>
      <c r="V8" s="16" t="s">
        <v>4252</v>
      </c>
      <c r="W8" s="15">
        <v>4872</v>
      </c>
      <c r="X8" s="16" t="s">
        <v>4252</v>
      </c>
      <c r="Y8" s="15">
        <v>4872</v>
      </c>
      <c r="Z8" s="16" t="s">
        <v>4254</v>
      </c>
      <c r="AA8" s="15">
        <v>2101</v>
      </c>
      <c r="AB8" s="16" t="s">
        <v>4255</v>
      </c>
      <c r="AC8" s="20">
        <v>1.0169950000000001</v>
      </c>
      <c r="AD8" s="16" t="s">
        <v>4254</v>
      </c>
      <c r="AE8" s="15">
        <v>11</v>
      </c>
      <c r="AF8" s="16" t="s">
        <v>4255</v>
      </c>
      <c r="AG8" s="20">
        <v>0.97382329999999995</v>
      </c>
      <c r="AH8" s="16" t="s">
        <v>4254</v>
      </c>
      <c r="AI8" s="15">
        <v>2181</v>
      </c>
      <c r="AJ8" s="16" t="s">
        <v>4255</v>
      </c>
      <c r="AK8" s="20">
        <v>0.80927090000000002</v>
      </c>
      <c r="AL8" s="16" t="s">
        <v>4254</v>
      </c>
      <c r="AM8" s="15">
        <v>44</v>
      </c>
      <c r="AN8" s="16" t="s">
        <v>4255</v>
      </c>
      <c r="AO8" s="20">
        <v>1.0114320000000001</v>
      </c>
      <c r="AP8" s="16" t="s">
        <v>4256</v>
      </c>
      <c r="AQ8" s="15">
        <v>2088</v>
      </c>
      <c r="AR8" s="16" t="s">
        <v>4257</v>
      </c>
      <c r="AS8" s="20">
        <v>1.041947</v>
      </c>
      <c r="AT8" s="16" t="s">
        <v>4256</v>
      </c>
      <c r="AU8" s="15">
        <v>22</v>
      </c>
      <c r="AV8" s="16" t="s">
        <v>4257</v>
      </c>
      <c r="AW8" s="20">
        <v>1.0012939999999999</v>
      </c>
      <c r="AX8" s="16" t="s">
        <v>4256</v>
      </c>
      <c r="AY8" s="15">
        <v>2856</v>
      </c>
      <c r="AZ8" s="16" t="s">
        <v>4257</v>
      </c>
      <c r="BA8" s="20">
        <v>0.8128031</v>
      </c>
      <c r="BB8" s="16" t="s">
        <v>4256</v>
      </c>
      <c r="BC8" s="15">
        <v>93</v>
      </c>
      <c r="BD8" s="16" t="s">
        <v>4257</v>
      </c>
      <c r="BE8" s="20">
        <v>1.0365880000000001</v>
      </c>
      <c r="BF8" s="16" t="s">
        <v>4258</v>
      </c>
      <c r="BG8" s="15">
        <v>1982</v>
      </c>
      <c r="BH8" s="16" t="s">
        <v>4259</v>
      </c>
      <c r="BI8" s="20">
        <v>1.0513079999999999</v>
      </c>
      <c r="BJ8" s="16" t="s">
        <v>4258</v>
      </c>
      <c r="BK8" s="15">
        <v>55</v>
      </c>
      <c r="BL8" s="16" t="s">
        <v>4259</v>
      </c>
      <c r="BM8" s="20">
        <v>0.96894570000000002</v>
      </c>
      <c r="BN8" s="16" t="s">
        <v>4258</v>
      </c>
      <c r="BO8" s="15">
        <v>3105</v>
      </c>
      <c r="BP8" s="16" t="s">
        <v>4259</v>
      </c>
      <c r="BQ8" s="20">
        <v>0.79784189999999999</v>
      </c>
      <c r="BR8" s="16" t="s">
        <v>4258</v>
      </c>
      <c r="BS8" s="15">
        <v>1</v>
      </c>
      <c r="BT8" s="16" t="s">
        <v>4259</v>
      </c>
      <c r="BU8" s="20">
        <v>1.039579</v>
      </c>
      <c r="BV8" s="16" t="s">
        <v>4260</v>
      </c>
      <c r="BW8" s="15">
        <v>1613</v>
      </c>
      <c r="BX8" s="16" t="s">
        <v>4261</v>
      </c>
      <c r="BY8" s="20">
        <v>1.0595570000000001</v>
      </c>
      <c r="BZ8" s="16" t="s">
        <v>4260</v>
      </c>
      <c r="CA8" s="15">
        <v>122</v>
      </c>
      <c r="CB8" s="16" t="s">
        <v>4261</v>
      </c>
      <c r="CC8" s="20">
        <v>1.018694</v>
      </c>
      <c r="CD8" s="16" t="s">
        <v>4260</v>
      </c>
      <c r="CE8" s="15">
        <v>2674</v>
      </c>
      <c r="CF8" s="16" t="s">
        <v>4261</v>
      </c>
      <c r="CG8" s="20">
        <v>0.82629410000000003</v>
      </c>
      <c r="CH8" s="16" t="s">
        <v>4260</v>
      </c>
      <c r="CI8" s="15">
        <v>15</v>
      </c>
      <c r="CJ8" s="16" t="s">
        <v>4261</v>
      </c>
      <c r="CK8" s="20">
        <v>1.0541389999999999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4481.4411779333341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6115</v>
      </c>
      <c r="H9" s="16" t="s">
        <v>4253</v>
      </c>
      <c r="I9" s="20">
        <v>1</v>
      </c>
      <c r="J9" s="16" t="s">
        <v>4252</v>
      </c>
      <c r="K9" s="15">
        <v>5957</v>
      </c>
      <c r="L9" s="16" t="s">
        <v>4253</v>
      </c>
      <c r="M9" s="20">
        <v>1</v>
      </c>
      <c r="N9" s="16" t="s">
        <v>4252</v>
      </c>
      <c r="O9" s="15">
        <v>36191</v>
      </c>
      <c r="P9" s="16" t="s">
        <v>4253</v>
      </c>
      <c r="Q9" s="20">
        <v>1</v>
      </c>
      <c r="R9" s="16" t="s">
        <v>4252</v>
      </c>
      <c r="S9" s="15">
        <v>59</v>
      </c>
      <c r="T9" s="16" t="s">
        <v>4253</v>
      </c>
      <c r="U9" s="20">
        <v>1</v>
      </c>
      <c r="V9" s="16" t="s">
        <v>4252</v>
      </c>
      <c r="W9" s="15">
        <v>48322</v>
      </c>
      <c r="X9" s="16" t="s">
        <v>4252</v>
      </c>
      <c r="Y9" s="15">
        <v>48322</v>
      </c>
      <c r="Z9" s="16" t="s">
        <v>4254</v>
      </c>
      <c r="AA9" s="15">
        <v>7474</v>
      </c>
      <c r="AB9" s="16" t="s">
        <v>4255</v>
      </c>
      <c r="AC9" s="20">
        <v>1.0169950000000001</v>
      </c>
      <c r="AD9" s="16" t="s">
        <v>4254</v>
      </c>
      <c r="AE9" s="15">
        <v>7799</v>
      </c>
      <c r="AF9" s="16" t="s">
        <v>4255</v>
      </c>
      <c r="AG9" s="20">
        <v>0.97382329999999995</v>
      </c>
      <c r="AH9" s="16" t="s">
        <v>4254</v>
      </c>
      <c r="AI9" s="15">
        <v>35932</v>
      </c>
      <c r="AJ9" s="16" t="s">
        <v>4255</v>
      </c>
      <c r="AK9" s="20">
        <v>0.80927090000000002</v>
      </c>
      <c r="AL9" s="16" t="s">
        <v>4254</v>
      </c>
      <c r="AM9" s="15">
        <v>26</v>
      </c>
      <c r="AN9" s="16" t="s">
        <v>4255</v>
      </c>
      <c r="AO9" s="20">
        <v>1.0114320000000001</v>
      </c>
      <c r="AP9" s="16" t="s">
        <v>4256</v>
      </c>
      <c r="AQ9" s="15">
        <v>9122</v>
      </c>
      <c r="AR9" s="16" t="s">
        <v>4257</v>
      </c>
      <c r="AS9" s="20">
        <v>1.041947</v>
      </c>
      <c r="AT9" s="16" t="s">
        <v>4256</v>
      </c>
      <c r="AU9" s="15">
        <v>7174</v>
      </c>
      <c r="AV9" s="16" t="s">
        <v>4257</v>
      </c>
      <c r="AW9" s="20">
        <v>1.0012939999999999</v>
      </c>
      <c r="AX9" s="16" t="s">
        <v>4256</v>
      </c>
      <c r="AY9" s="15">
        <v>40907</v>
      </c>
      <c r="AZ9" s="16" t="s">
        <v>4257</v>
      </c>
      <c r="BA9" s="20">
        <v>0.8128031</v>
      </c>
      <c r="BB9" s="16" t="s">
        <v>4256</v>
      </c>
      <c r="BC9" s="15">
        <v>55</v>
      </c>
      <c r="BD9" s="16" t="s">
        <v>4257</v>
      </c>
      <c r="BE9" s="20">
        <v>1.0365880000000001</v>
      </c>
      <c r="BF9" s="16" t="s">
        <v>4258</v>
      </c>
      <c r="BG9" s="15">
        <v>10798</v>
      </c>
      <c r="BH9" s="16" t="s">
        <v>4259</v>
      </c>
      <c r="BI9" s="20">
        <v>1.0513079999999999</v>
      </c>
      <c r="BJ9" s="16" t="s">
        <v>4258</v>
      </c>
      <c r="BK9" s="15">
        <v>3923</v>
      </c>
      <c r="BL9" s="16" t="s">
        <v>4259</v>
      </c>
      <c r="BM9" s="20">
        <v>0.96894570000000002</v>
      </c>
      <c r="BN9" s="16" t="s">
        <v>4258</v>
      </c>
      <c r="BO9" s="15">
        <v>66664</v>
      </c>
      <c r="BP9" s="16" t="s">
        <v>4259</v>
      </c>
      <c r="BQ9" s="20">
        <v>0.79784189999999999</v>
      </c>
      <c r="BR9" s="16" t="s">
        <v>4258</v>
      </c>
      <c r="BS9" s="15">
        <v>44</v>
      </c>
      <c r="BT9" s="16" t="s">
        <v>4259</v>
      </c>
      <c r="BU9" s="20">
        <v>1.039579</v>
      </c>
      <c r="BV9" s="16" t="s">
        <v>4260</v>
      </c>
      <c r="BW9" s="15">
        <v>12028</v>
      </c>
      <c r="BX9" s="16" t="s">
        <v>4261</v>
      </c>
      <c r="BY9" s="20">
        <v>1.0595570000000001</v>
      </c>
      <c r="BZ9" s="16" t="s">
        <v>4260</v>
      </c>
      <c r="CA9" s="15">
        <v>5127</v>
      </c>
      <c r="CB9" s="16" t="s">
        <v>4261</v>
      </c>
      <c r="CC9" s="20">
        <v>1.018694</v>
      </c>
      <c r="CD9" s="16" t="s">
        <v>4260</v>
      </c>
      <c r="CE9" s="15">
        <v>54263</v>
      </c>
      <c r="CF9" s="16" t="s">
        <v>4261</v>
      </c>
      <c r="CG9" s="20">
        <v>0.82629410000000003</v>
      </c>
      <c r="CH9" s="16" t="s">
        <v>4260</v>
      </c>
      <c r="CI9" s="15">
        <v>121</v>
      </c>
      <c r="CJ9" s="16" t="s">
        <v>4261</v>
      </c>
      <c r="CK9" s="20">
        <v>1.0541389999999999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47539.053399733333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5</v>
      </c>
      <c r="H10" s="16" t="s">
        <v>4253</v>
      </c>
      <c r="I10" s="20">
        <v>1</v>
      </c>
      <c r="J10" s="16" t="s">
        <v>4252</v>
      </c>
      <c r="K10" s="15">
        <v>81</v>
      </c>
      <c r="L10" s="16" t="s">
        <v>4253</v>
      </c>
      <c r="M10" s="20">
        <v>1</v>
      </c>
      <c r="N10" s="16" t="s">
        <v>4252</v>
      </c>
      <c r="O10" s="15">
        <v>147</v>
      </c>
      <c r="P10" s="16" t="s">
        <v>4253</v>
      </c>
      <c r="Q10" s="20">
        <v>1</v>
      </c>
      <c r="R10" s="16" t="s">
        <v>4252</v>
      </c>
      <c r="S10" s="15">
        <v>19</v>
      </c>
      <c r="T10" s="16" t="s">
        <v>4253</v>
      </c>
      <c r="U10" s="20">
        <v>1</v>
      </c>
      <c r="V10" s="16" t="s">
        <v>4252</v>
      </c>
      <c r="W10" s="15">
        <v>252</v>
      </c>
      <c r="X10" s="16" t="s">
        <v>4252</v>
      </c>
      <c r="Y10" s="15">
        <v>252</v>
      </c>
      <c r="Z10" s="16" t="s">
        <v>4254</v>
      </c>
      <c r="AA10" s="15">
        <v>19</v>
      </c>
      <c r="AB10" s="16" t="s">
        <v>4255</v>
      </c>
      <c r="AC10" s="20">
        <v>1.0169950000000001</v>
      </c>
      <c r="AD10" s="16" t="s">
        <v>4254</v>
      </c>
      <c r="AE10" s="15">
        <v>115</v>
      </c>
      <c r="AF10" s="16" t="s">
        <v>4255</v>
      </c>
      <c r="AG10" s="20">
        <v>0.97382329999999995</v>
      </c>
      <c r="AH10" s="16" t="s">
        <v>4254</v>
      </c>
      <c r="AI10" s="15">
        <v>121</v>
      </c>
      <c r="AJ10" s="16" t="s">
        <v>4255</v>
      </c>
      <c r="AK10" s="20">
        <v>0.80927090000000002</v>
      </c>
      <c r="AL10" s="16" t="s">
        <v>4254</v>
      </c>
      <c r="AM10" s="15">
        <v>27</v>
      </c>
      <c r="AN10" s="16" t="s">
        <v>4255</v>
      </c>
      <c r="AO10" s="20">
        <v>1.0114320000000001</v>
      </c>
      <c r="AP10" s="16" t="s">
        <v>4256</v>
      </c>
      <c r="AQ10" s="15">
        <v>21</v>
      </c>
      <c r="AR10" s="16" t="s">
        <v>4257</v>
      </c>
      <c r="AS10" s="20">
        <v>1.041947</v>
      </c>
      <c r="AT10" s="16" t="s">
        <v>4256</v>
      </c>
      <c r="AU10" s="15">
        <v>73</v>
      </c>
      <c r="AV10" s="16" t="s">
        <v>4257</v>
      </c>
      <c r="AW10" s="20">
        <v>1.0012939999999999</v>
      </c>
      <c r="AX10" s="16" t="s">
        <v>4256</v>
      </c>
      <c r="AY10" s="15">
        <v>212</v>
      </c>
      <c r="AZ10" s="16" t="s">
        <v>4257</v>
      </c>
      <c r="BA10" s="20">
        <v>0.8128031</v>
      </c>
      <c r="BB10" s="16" t="s">
        <v>4256</v>
      </c>
      <c r="BC10" s="15">
        <v>53</v>
      </c>
      <c r="BD10" s="16" t="s">
        <v>4257</v>
      </c>
      <c r="BE10" s="20">
        <v>1.0365880000000001</v>
      </c>
      <c r="BF10" s="16" t="s">
        <v>4258</v>
      </c>
      <c r="BG10" s="15">
        <v>22</v>
      </c>
      <c r="BH10" s="16" t="s">
        <v>4259</v>
      </c>
      <c r="BI10" s="20">
        <v>1.0513079999999999</v>
      </c>
      <c r="BJ10" s="16" t="s">
        <v>4258</v>
      </c>
      <c r="BK10" s="15">
        <v>67</v>
      </c>
      <c r="BL10" s="16" t="s">
        <v>4259</v>
      </c>
      <c r="BM10" s="20">
        <v>0.96894570000000002</v>
      </c>
      <c r="BN10" s="16" t="s">
        <v>4258</v>
      </c>
      <c r="BO10" s="15">
        <v>365</v>
      </c>
      <c r="BP10" s="16" t="s">
        <v>4259</v>
      </c>
      <c r="BQ10" s="20">
        <v>0.79784189999999999</v>
      </c>
      <c r="BR10" s="16" t="s">
        <v>4258</v>
      </c>
      <c r="BS10" s="15">
        <v>10</v>
      </c>
      <c r="BT10" s="16" t="s">
        <v>4259</v>
      </c>
      <c r="BU10" s="20">
        <v>1.039579</v>
      </c>
      <c r="BV10" s="16" t="s">
        <v>4260</v>
      </c>
      <c r="BW10" s="15">
        <v>34</v>
      </c>
      <c r="BX10" s="16" t="s">
        <v>4261</v>
      </c>
      <c r="BY10" s="20">
        <v>1.0595570000000001</v>
      </c>
      <c r="BZ10" s="16" t="s">
        <v>4260</v>
      </c>
      <c r="CA10" s="15">
        <v>116</v>
      </c>
      <c r="CB10" s="16" t="s">
        <v>4261</v>
      </c>
      <c r="CC10" s="20">
        <v>1.018694</v>
      </c>
      <c r="CD10" s="16" t="s">
        <v>4260</v>
      </c>
      <c r="CE10" s="15">
        <v>312</v>
      </c>
      <c r="CF10" s="16" t="s">
        <v>4261</v>
      </c>
      <c r="CG10" s="20">
        <v>0.82629410000000003</v>
      </c>
      <c r="CH10" s="16" t="s">
        <v>4260</v>
      </c>
      <c r="CI10" s="15">
        <v>5</v>
      </c>
      <c r="CJ10" s="16" t="s">
        <v>4261</v>
      </c>
      <c r="CK10" s="20">
        <v>1.0541389999999999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276.92393253333336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7</v>
      </c>
      <c r="H11" s="16" t="s">
        <v>4253</v>
      </c>
      <c r="I11" s="20">
        <v>1</v>
      </c>
      <c r="J11" s="16" t="s">
        <v>4252</v>
      </c>
      <c r="K11" s="15">
        <v>202</v>
      </c>
      <c r="L11" s="16" t="s">
        <v>4253</v>
      </c>
      <c r="M11" s="20">
        <v>1</v>
      </c>
      <c r="N11" s="16" t="s">
        <v>4252</v>
      </c>
      <c r="O11" s="15">
        <v>-652</v>
      </c>
      <c r="P11" s="16" t="s">
        <v>4253</v>
      </c>
      <c r="Q11" s="20">
        <v>1</v>
      </c>
      <c r="R11" s="16" t="s">
        <v>4252</v>
      </c>
      <c r="S11" s="15">
        <v>-47</v>
      </c>
      <c r="T11" s="16" t="s">
        <v>4253</v>
      </c>
      <c r="U11" s="20">
        <v>1</v>
      </c>
      <c r="V11" s="16" t="s">
        <v>4252</v>
      </c>
      <c r="W11" s="15">
        <v>-490</v>
      </c>
      <c r="X11" s="16" t="s">
        <v>4252</v>
      </c>
      <c r="Y11" s="15">
        <v>-490</v>
      </c>
      <c r="Z11" s="16" t="s">
        <v>4254</v>
      </c>
      <c r="AA11" s="15">
        <v>39</v>
      </c>
      <c r="AB11" s="16" t="s">
        <v>4255</v>
      </c>
      <c r="AC11" s="20">
        <v>1.0169950000000001</v>
      </c>
      <c r="AD11" s="16" t="s">
        <v>4254</v>
      </c>
      <c r="AE11" s="15">
        <v>17</v>
      </c>
      <c r="AF11" s="16" t="s">
        <v>4255</v>
      </c>
      <c r="AG11" s="20">
        <v>0.97382329999999995</v>
      </c>
      <c r="AH11" s="16" t="s">
        <v>4254</v>
      </c>
      <c r="AI11" s="15">
        <v>96</v>
      </c>
      <c r="AJ11" s="16" t="s">
        <v>4255</v>
      </c>
      <c r="AK11" s="20">
        <v>0.80927090000000002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</v>
      </c>
      <c r="AR11" s="16" t="s">
        <v>4257</v>
      </c>
      <c r="AS11" s="20">
        <v>1.041947</v>
      </c>
      <c r="AT11" s="16" t="s">
        <v>4256</v>
      </c>
      <c r="AU11" s="15">
        <v>337</v>
      </c>
      <c r="AV11" s="16" t="s">
        <v>4257</v>
      </c>
      <c r="AW11" s="20">
        <v>1.0012939999999999</v>
      </c>
      <c r="AX11" s="16" t="s">
        <v>4256</v>
      </c>
      <c r="AY11" s="15">
        <v>1052</v>
      </c>
      <c r="AZ11" s="16" t="s">
        <v>4257</v>
      </c>
      <c r="BA11" s="20">
        <v>0.8128031</v>
      </c>
      <c r="BB11" s="16" t="s">
        <v>4256</v>
      </c>
      <c r="BC11" s="15">
        <v>-4</v>
      </c>
      <c r="BD11" s="16" t="s">
        <v>4257</v>
      </c>
      <c r="BE11" s="20">
        <v>1.0365880000000001</v>
      </c>
      <c r="BF11" s="16" t="s">
        <v>4258</v>
      </c>
      <c r="BG11" s="15">
        <v>95</v>
      </c>
      <c r="BH11" s="16" t="s">
        <v>4259</v>
      </c>
      <c r="BI11" s="20">
        <v>1.0513079999999999</v>
      </c>
      <c r="BJ11" s="16" t="s">
        <v>4258</v>
      </c>
      <c r="BK11" s="15">
        <v>162</v>
      </c>
      <c r="BL11" s="16" t="s">
        <v>4259</v>
      </c>
      <c r="BM11" s="20">
        <v>0.96894570000000002</v>
      </c>
      <c r="BN11" s="16" t="s">
        <v>4258</v>
      </c>
      <c r="BO11" s="15">
        <v>337</v>
      </c>
      <c r="BP11" s="16" t="s">
        <v>4259</v>
      </c>
      <c r="BQ11" s="20">
        <v>0.79784189999999999</v>
      </c>
      <c r="BR11" s="16" t="s">
        <v>4258</v>
      </c>
      <c r="BS11" s="15">
        <v>-12</v>
      </c>
      <c r="BT11" s="16" t="s">
        <v>4259</v>
      </c>
      <c r="BU11" s="20">
        <v>1.039579</v>
      </c>
      <c r="BV11" s="16" t="s">
        <v>4260</v>
      </c>
      <c r="BW11" s="15">
        <v>188</v>
      </c>
      <c r="BX11" s="16" t="s">
        <v>4261</v>
      </c>
      <c r="BY11" s="20">
        <v>1.0595570000000001</v>
      </c>
      <c r="BZ11" s="16" t="s">
        <v>4260</v>
      </c>
      <c r="CA11" s="15">
        <v>70</v>
      </c>
      <c r="CB11" s="16" t="s">
        <v>4261</v>
      </c>
      <c r="CC11" s="20">
        <v>1.018694</v>
      </c>
      <c r="CD11" s="16" t="s">
        <v>4260</v>
      </c>
      <c r="CE11" s="15">
        <v>356</v>
      </c>
      <c r="CF11" s="16" t="s">
        <v>4261</v>
      </c>
      <c r="CG11" s="20">
        <v>0.82629410000000003</v>
      </c>
      <c r="CH11" s="16" t="s">
        <v>4260</v>
      </c>
      <c r="CI11" s="15">
        <v>13</v>
      </c>
      <c r="CJ11" s="16" t="s">
        <v>4261</v>
      </c>
      <c r="CK11" s="20">
        <v>1.0541389999999999</v>
      </c>
      <c r="CL11" s="16" t="s">
        <v>4512</v>
      </c>
      <c r="CM11" s="15">
        <f>SUM(A2L204C10)/A2L204C1</f>
        <v>-490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2930</v>
      </c>
      <c r="T12" s="16" t="s">
        <v>4253</v>
      </c>
      <c r="U12" s="20">
        <v>1</v>
      </c>
      <c r="V12" s="16" t="s">
        <v>4252</v>
      </c>
      <c r="W12" s="15">
        <v>2930</v>
      </c>
      <c r="X12" s="16" t="s">
        <v>4252</v>
      </c>
      <c r="Y12" s="15">
        <v>2930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3345</v>
      </c>
      <c r="AN12" s="16" t="s">
        <v>4255</v>
      </c>
      <c r="AO12" s="20">
        <v>1.0114320000000001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4584</v>
      </c>
      <c r="BD12" s="16" t="s">
        <v>4257</v>
      </c>
      <c r="BE12" s="20">
        <v>1.0365880000000001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5960</v>
      </c>
      <c r="BT12" s="16" t="s">
        <v>4259</v>
      </c>
      <c r="BU12" s="20">
        <v>1.039579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6182</v>
      </c>
      <c r="CJ12" s="16" t="s">
        <v>4261</v>
      </c>
      <c r="CK12" s="20">
        <v>1.0541389999999999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3688.3198106666664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626</v>
      </c>
      <c r="T13" s="16" t="s">
        <v>4253</v>
      </c>
      <c r="U13" s="20">
        <v>1</v>
      </c>
      <c r="V13" s="16" t="s">
        <v>4252</v>
      </c>
      <c r="W13" s="15">
        <v>626</v>
      </c>
      <c r="X13" s="16" t="s">
        <v>4252</v>
      </c>
      <c r="Y13" s="15">
        <v>626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338</v>
      </c>
      <c r="AN13" s="16" t="s">
        <v>4255</v>
      </c>
      <c r="AO13" s="20">
        <v>1.0114320000000001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779</v>
      </c>
      <c r="BD13" s="16" t="s">
        <v>4257</v>
      </c>
      <c r="BE13" s="20">
        <v>1.0365880000000001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967</v>
      </c>
      <c r="BT13" s="16" t="s">
        <v>4259</v>
      </c>
      <c r="BU13" s="20">
        <v>1.039579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1408</v>
      </c>
      <c r="CJ13" s="16" t="s">
        <v>4261</v>
      </c>
      <c r="CK13" s="20">
        <v>1.0541389999999999</v>
      </c>
      <c r="CL13" s="16" t="s">
        <v>4514</v>
      </c>
      <c r="CM13" s="15">
        <f>SUM(A2L206C10)/A2L206C1</f>
        <v>626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13918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13918</v>
      </c>
      <c r="X14" s="16" t="s">
        <v>4252</v>
      </c>
      <c r="Y14" s="15">
        <v>13918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12432</v>
      </c>
      <c r="AJ14" s="16" t="s">
        <v>4255</v>
      </c>
      <c r="AK14" s="20">
        <v>0.80927090000000002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15958</v>
      </c>
      <c r="AZ14" s="16" t="s">
        <v>4257</v>
      </c>
      <c r="BA14" s="20">
        <v>0.8128031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19481</v>
      </c>
      <c r="BP14" s="16" t="s">
        <v>4259</v>
      </c>
      <c r="BQ14" s="20">
        <v>0.79784189999999999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20835</v>
      </c>
      <c r="CF14" s="16" t="s">
        <v>4261</v>
      </c>
      <c r="CG14" s="20">
        <v>0.82629410000000003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13918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1911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1911</v>
      </c>
      <c r="X15" s="16" t="s">
        <v>4252</v>
      </c>
      <c r="Y15" s="15">
        <v>1911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8752</v>
      </c>
      <c r="AJ15" s="16" t="s">
        <v>4255</v>
      </c>
      <c r="AK15" s="20">
        <v>0.80927090000000002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1606</v>
      </c>
      <c r="AZ15" s="16" t="s">
        <v>4257</v>
      </c>
      <c r="BA15" s="20">
        <v>0.8128031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333</v>
      </c>
      <c r="BP15" s="16" t="s">
        <v>4259</v>
      </c>
      <c r="BQ15" s="20">
        <v>0.79784189999999999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383</v>
      </c>
      <c r="CF15" s="16" t="s">
        <v>4261</v>
      </c>
      <c r="CG15" s="20">
        <v>0.82629410000000003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1911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1469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1469</v>
      </c>
      <c r="X18" s="16" t="s">
        <v>4252</v>
      </c>
      <c r="Y18" s="15">
        <v>1469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6604</v>
      </c>
      <c r="AJ18" s="16" t="s">
        <v>4255</v>
      </c>
      <c r="AK18" s="20">
        <v>0.80927090000000002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18749</v>
      </c>
      <c r="AZ18" s="16" t="s">
        <v>4257</v>
      </c>
      <c r="BA18" s="20">
        <v>0.8128031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27623</v>
      </c>
      <c r="BP18" s="16" t="s">
        <v>4259</v>
      </c>
      <c r="BQ18" s="20">
        <v>0.79784189999999999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43652</v>
      </c>
      <c r="CF18" s="16" t="s">
        <v>4261</v>
      </c>
      <c r="CG18" s="20">
        <v>0.82629410000000003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1469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24616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24616</v>
      </c>
      <c r="X19" s="16" t="s">
        <v>4252</v>
      </c>
      <c r="Y19" s="15">
        <v>24616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13324</v>
      </c>
      <c r="AJ19" s="16" t="s">
        <v>4255</v>
      </c>
      <c r="AK19" s="20">
        <v>0.80927090000000002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26247</v>
      </c>
      <c r="AZ19" s="16" t="s">
        <v>4257</v>
      </c>
      <c r="BA19" s="20">
        <v>0.8128031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39084</v>
      </c>
      <c r="BP19" s="16" t="s">
        <v>4259</v>
      </c>
      <c r="BQ19" s="20">
        <v>0.79784189999999999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54018</v>
      </c>
      <c r="CF19" s="16" t="s">
        <v>4261</v>
      </c>
      <c r="CG19" s="20">
        <v>0.82629410000000003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24616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12594</v>
      </c>
      <c r="T20" s="16" t="s">
        <v>4253</v>
      </c>
      <c r="U20" s="20">
        <v>1</v>
      </c>
      <c r="V20" s="16" t="s">
        <v>4252</v>
      </c>
      <c r="W20" s="15">
        <v>12594</v>
      </c>
      <c r="X20" s="16" t="s">
        <v>4252</v>
      </c>
      <c r="Y20" s="15">
        <v>12594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9831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9200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9137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9152</v>
      </c>
      <c r="CJ20" s="16" t="s">
        <v>4261</v>
      </c>
      <c r="CK20" s="20">
        <v>1.0541389999999999</v>
      </c>
      <c r="CL20" s="16" t="s">
        <v>4521</v>
      </c>
      <c r="CM20" s="15">
        <f>SUM(A2L213C10)/A2L213C1</f>
        <v>12594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9734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9734</v>
      </c>
      <c r="X23" s="16" t="s">
        <v>4252</v>
      </c>
      <c r="Y23" s="15">
        <v>9734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10694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10976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13501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10619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9103.2232767333335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7298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6247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18434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16253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48232</v>
      </c>
      <c r="X26" s="16" t="s">
        <v>4532</v>
      </c>
      <c r="Y26" s="17">
        <f>SUM(A2L201C11:A2L218C11)-2*(A2L208C11+A2L210C11+A2L212C11+A2L215C11+A2L216C11)</f>
        <v>48232</v>
      </c>
      <c r="Z26" s="16" t="s">
        <v>4533</v>
      </c>
      <c r="AA26" s="17">
        <f>SUM(A2L201C12:A2L218C12)-2*SUM(A2L208C12,A2L210C12,A2L212C12,A2L215C12,A2L216C12)</f>
        <v>9633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7942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24596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13611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11237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7606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40905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14760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12897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4207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64657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16107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13863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5435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57072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16896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48472.515044133324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966</v>
      </c>
      <c r="H27" s="16" t="s">
        <v>4253</v>
      </c>
      <c r="I27" s="20">
        <v>1</v>
      </c>
      <c r="J27" s="16" t="s">
        <v>4252</v>
      </c>
      <c r="K27" s="15">
        <v>7</v>
      </c>
      <c r="L27" s="16" t="s">
        <v>4253</v>
      </c>
      <c r="M27" s="20">
        <v>1</v>
      </c>
      <c r="N27" s="16" t="s">
        <v>4252</v>
      </c>
      <c r="O27" s="15">
        <v>3495</v>
      </c>
      <c r="P27" s="16" t="s">
        <v>4253</v>
      </c>
      <c r="Q27" s="20">
        <v>1</v>
      </c>
      <c r="R27" s="16" t="s">
        <v>4252</v>
      </c>
      <c r="S27" s="15">
        <v>101</v>
      </c>
      <c r="T27" s="16" t="s">
        <v>4253</v>
      </c>
      <c r="U27" s="20">
        <v>1</v>
      </c>
      <c r="V27" s="16" t="s">
        <v>4252</v>
      </c>
      <c r="W27" s="15">
        <v>4569</v>
      </c>
      <c r="X27" s="16" t="s">
        <v>4252</v>
      </c>
      <c r="Y27" s="15">
        <v>4569</v>
      </c>
      <c r="Z27" s="16" t="s">
        <v>4254</v>
      </c>
      <c r="AA27" s="15">
        <v>1712</v>
      </c>
      <c r="AB27" s="16" t="s">
        <v>4255</v>
      </c>
      <c r="AC27" s="20">
        <v>1.0169950000000001</v>
      </c>
      <c r="AD27" s="16" t="s">
        <v>4254</v>
      </c>
      <c r="AE27" s="15">
        <v>5</v>
      </c>
      <c r="AF27" s="16" t="s">
        <v>4255</v>
      </c>
      <c r="AG27" s="20">
        <v>0.97382329999999995</v>
      </c>
      <c r="AH27" s="16" t="s">
        <v>4254</v>
      </c>
      <c r="AI27" s="15">
        <v>1627</v>
      </c>
      <c r="AJ27" s="16" t="s">
        <v>4255</v>
      </c>
      <c r="AK27" s="20">
        <v>0.80927090000000002</v>
      </c>
      <c r="AL27" s="16" t="s">
        <v>4254</v>
      </c>
      <c r="AM27" s="15">
        <v>16</v>
      </c>
      <c r="AN27" s="16" t="s">
        <v>4255</v>
      </c>
      <c r="AO27" s="20">
        <v>1.0114320000000001</v>
      </c>
      <c r="AP27" s="16" t="s">
        <v>4256</v>
      </c>
      <c r="AQ27" s="15">
        <v>1541</v>
      </c>
      <c r="AR27" s="16" t="s">
        <v>4257</v>
      </c>
      <c r="AS27" s="20">
        <v>1.041947</v>
      </c>
      <c r="AT27" s="16" t="s">
        <v>4256</v>
      </c>
      <c r="AU27" s="15">
        <v>176</v>
      </c>
      <c r="AV27" s="16" t="s">
        <v>4257</v>
      </c>
      <c r="AW27" s="20">
        <v>1.0012939999999999</v>
      </c>
      <c r="AX27" s="16" t="s">
        <v>4256</v>
      </c>
      <c r="AY27" s="15">
        <v>2826</v>
      </c>
      <c r="AZ27" s="16" t="s">
        <v>4257</v>
      </c>
      <c r="BA27" s="20">
        <v>0.8128031</v>
      </c>
      <c r="BB27" s="16" t="s">
        <v>4256</v>
      </c>
      <c r="BC27" s="15">
        <v>137</v>
      </c>
      <c r="BD27" s="16" t="s">
        <v>4257</v>
      </c>
      <c r="BE27" s="20">
        <v>1.0365880000000001</v>
      </c>
      <c r="BF27" s="16" t="s">
        <v>4258</v>
      </c>
      <c r="BG27" s="15">
        <v>1046</v>
      </c>
      <c r="BH27" s="16" t="s">
        <v>4259</v>
      </c>
      <c r="BI27" s="20">
        <v>1.0513079999999999</v>
      </c>
      <c r="BJ27" s="16" t="s">
        <v>4258</v>
      </c>
      <c r="BK27" s="15">
        <v>85</v>
      </c>
      <c r="BL27" s="16" t="s">
        <v>4259</v>
      </c>
      <c r="BM27" s="20">
        <v>0.96894570000000002</v>
      </c>
      <c r="BN27" s="16" t="s">
        <v>4258</v>
      </c>
      <c r="BO27" s="15">
        <v>2931</v>
      </c>
      <c r="BP27" s="16" t="s">
        <v>4259</v>
      </c>
      <c r="BQ27" s="20">
        <v>0.79784189999999999</v>
      </c>
      <c r="BR27" s="16" t="s">
        <v>4258</v>
      </c>
      <c r="BS27" s="15">
        <v>25</v>
      </c>
      <c r="BT27" s="16" t="s">
        <v>4259</v>
      </c>
      <c r="BU27" s="20">
        <v>1.039579</v>
      </c>
      <c r="BV27" s="16" t="s">
        <v>4260</v>
      </c>
      <c r="BW27" s="15">
        <v>1371</v>
      </c>
      <c r="BX27" s="16" t="s">
        <v>4261</v>
      </c>
      <c r="BY27" s="20">
        <v>1.0595570000000001</v>
      </c>
      <c r="BZ27" s="16" t="s">
        <v>4260</v>
      </c>
      <c r="CA27" s="15">
        <v>265</v>
      </c>
      <c r="CB27" s="16" t="s">
        <v>4261</v>
      </c>
      <c r="CC27" s="20">
        <v>1.018694</v>
      </c>
      <c r="CD27" s="16" t="s">
        <v>4260</v>
      </c>
      <c r="CE27" s="15">
        <v>2655</v>
      </c>
      <c r="CF27" s="16" t="s">
        <v>4261</v>
      </c>
      <c r="CG27" s="20">
        <v>0.82629410000000003</v>
      </c>
      <c r="CH27" s="16" t="s">
        <v>4260</v>
      </c>
      <c r="CI27" s="15">
        <v>77</v>
      </c>
      <c r="CJ27" s="16" t="s">
        <v>4261</v>
      </c>
      <c r="CK27" s="20">
        <v>1.0541389999999999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3956.2311368000005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7402</v>
      </c>
      <c r="H28" s="16" t="s">
        <v>4253</v>
      </c>
      <c r="I28" s="20">
        <v>1</v>
      </c>
      <c r="J28" s="16" t="s">
        <v>4252</v>
      </c>
      <c r="K28" s="15">
        <v>19537</v>
      </c>
      <c r="L28" s="16" t="s">
        <v>4253</v>
      </c>
      <c r="M28" s="20">
        <v>1</v>
      </c>
      <c r="N28" s="16" t="s">
        <v>4252</v>
      </c>
      <c r="O28" s="15">
        <v>26176</v>
      </c>
      <c r="P28" s="16" t="s">
        <v>4253</v>
      </c>
      <c r="Q28" s="20">
        <v>1</v>
      </c>
      <c r="R28" s="16" t="s">
        <v>4252</v>
      </c>
      <c r="S28" s="15">
        <v>158</v>
      </c>
      <c r="T28" s="16" t="s">
        <v>4253</v>
      </c>
      <c r="U28" s="20">
        <v>1</v>
      </c>
      <c r="V28" s="16" t="s">
        <v>4252</v>
      </c>
      <c r="W28" s="15">
        <v>53273</v>
      </c>
      <c r="X28" s="16" t="s">
        <v>4252</v>
      </c>
      <c r="Y28" s="15">
        <v>53273</v>
      </c>
      <c r="Z28" s="16" t="s">
        <v>4254</v>
      </c>
      <c r="AA28" s="15">
        <v>7767</v>
      </c>
      <c r="AB28" s="16" t="s">
        <v>4255</v>
      </c>
      <c r="AC28" s="20">
        <v>1.0169950000000001</v>
      </c>
      <c r="AD28" s="16" t="s">
        <v>4254</v>
      </c>
      <c r="AE28" s="15">
        <v>20034</v>
      </c>
      <c r="AF28" s="16" t="s">
        <v>4255</v>
      </c>
      <c r="AG28" s="20">
        <v>0.97382329999999995</v>
      </c>
      <c r="AH28" s="16" t="s">
        <v>4254</v>
      </c>
      <c r="AI28" s="15">
        <v>23012</v>
      </c>
      <c r="AJ28" s="16" t="s">
        <v>4255</v>
      </c>
      <c r="AK28" s="20">
        <v>0.80927090000000002</v>
      </c>
      <c r="AL28" s="16" t="s">
        <v>4254</v>
      </c>
      <c r="AM28" s="15">
        <v>204</v>
      </c>
      <c r="AN28" s="16" t="s">
        <v>4255</v>
      </c>
      <c r="AO28" s="20">
        <v>1.0114320000000001</v>
      </c>
      <c r="AP28" s="16" t="s">
        <v>4256</v>
      </c>
      <c r="AQ28" s="15">
        <v>7012</v>
      </c>
      <c r="AR28" s="16" t="s">
        <v>4257</v>
      </c>
      <c r="AS28" s="20">
        <v>1.041947</v>
      </c>
      <c r="AT28" s="16" t="s">
        <v>4256</v>
      </c>
      <c r="AU28" s="15">
        <v>21188</v>
      </c>
      <c r="AV28" s="16" t="s">
        <v>4257</v>
      </c>
      <c r="AW28" s="20">
        <v>1.0012939999999999</v>
      </c>
      <c r="AX28" s="16" t="s">
        <v>4256</v>
      </c>
      <c r="AY28" s="15">
        <v>20717</v>
      </c>
      <c r="AZ28" s="16" t="s">
        <v>4257</v>
      </c>
      <c r="BA28" s="20">
        <v>0.8128031</v>
      </c>
      <c r="BB28" s="16" t="s">
        <v>4256</v>
      </c>
      <c r="BC28" s="15">
        <v>152</v>
      </c>
      <c r="BD28" s="16" t="s">
        <v>4257</v>
      </c>
      <c r="BE28" s="20">
        <v>1.0365880000000001</v>
      </c>
      <c r="BF28" s="16" t="s">
        <v>4258</v>
      </c>
      <c r="BG28" s="15">
        <v>7547</v>
      </c>
      <c r="BH28" s="16" t="s">
        <v>4259</v>
      </c>
      <c r="BI28" s="20">
        <v>1.0513079999999999</v>
      </c>
      <c r="BJ28" s="16" t="s">
        <v>4258</v>
      </c>
      <c r="BK28" s="15">
        <v>18795</v>
      </c>
      <c r="BL28" s="16" t="s">
        <v>4259</v>
      </c>
      <c r="BM28" s="20">
        <v>0.96894570000000002</v>
      </c>
      <c r="BN28" s="16" t="s">
        <v>4258</v>
      </c>
      <c r="BO28" s="15">
        <v>19145</v>
      </c>
      <c r="BP28" s="16" t="s">
        <v>4259</v>
      </c>
      <c r="BQ28" s="20">
        <v>0.79784189999999999</v>
      </c>
      <c r="BR28" s="16" t="s">
        <v>4258</v>
      </c>
      <c r="BS28" s="15">
        <v>161</v>
      </c>
      <c r="BT28" s="16" t="s">
        <v>4259</v>
      </c>
      <c r="BU28" s="20">
        <v>1.039579</v>
      </c>
      <c r="BV28" s="16" t="s">
        <v>4260</v>
      </c>
      <c r="BW28" s="15">
        <v>7948</v>
      </c>
      <c r="BX28" s="16" t="s">
        <v>4261</v>
      </c>
      <c r="BY28" s="20">
        <v>1.0595570000000001</v>
      </c>
      <c r="BZ28" s="16" t="s">
        <v>4260</v>
      </c>
      <c r="CA28" s="15">
        <v>18050</v>
      </c>
      <c r="CB28" s="16" t="s">
        <v>4261</v>
      </c>
      <c r="CC28" s="20">
        <v>1.018694</v>
      </c>
      <c r="CD28" s="16" t="s">
        <v>4260</v>
      </c>
      <c r="CE28" s="15">
        <v>19671</v>
      </c>
      <c r="CF28" s="16" t="s">
        <v>4261</v>
      </c>
      <c r="CG28" s="20">
        <v>0.82629410000000003</v>
      </c>
      <c r="CH28" s="16" t="s">
        <v>4260</v>
      </c>
      <c r="CI28" s="15">
        <v>82</v>
      </c>
      <c r="CJ28" s="16" t="s">
        <v>4261</v>
      </c>
      <c r="CK28" s="20">
        <v>1.0541389999999999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48342.934356899998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64</v>
      </c>
      <c r="H29" s="16" t="s">
        <v>4253</v>
      </c>
      <c r="I29" s="20">
        <v>1</v>
      </c>
      <c r="J29" s="16" t="s">
        <v>4252</v>
      </c>
      <c r="K29" s="15">
        <v>6</v>
      </c>
      <c r="L29" s="16" t="s">
        <v>4253</v>
      </c>
      <c r="M29" s="20">
        <v>1</v>
      </c>
      <c r="N29" s="16" t="s">
        <v>4252</v>
      </c>
      <c r="O29" s="15">
        <v>475</v>
      </c>
      <c r="P29" s="16" t="s">
        <v>4253</v>
      </c>
      <c r="Q29" s="20">
        <v>1</v>
      </c>
      <c r="R29" s="16" t="s">
        <v>4252</v>
      </c>
      <c r="S29" s="15">
        <v>33</v>
      </c>
      <c r="T29" s="16" t="s">
        <v>4253</v>
      </c>
      <c r="U29" s="20">
        <v>1</v>
      </c>
      <c r="V29" s="16" t="s">
        <v>4252</v>
      </c>
      <c r="W29" s="15">
        <v>578</v>
      </c>
      <c r="X29" s="16" t="s">
        <v>4252</v>
      </c>
      <c r="Y29" s="15">
        <v>578</v>
      </c>
      <c r="Z29" s="16" t="s">
        <v>4254</v>
      </c>
      <c r="AA29" s="15">
        <v>72</v>
      </c>
      <c r="AB29" s="16" t="s">
        <v>4255</v>
      </c>
      <c r="AC29" s="20">
        <v>1.0169950000000001</v>
      </c>
      <c r="AD29" s="16" t="s">
        <v>4254</v>
      </c>
      <c r="AE29" s="15">
        <v>37</v>
      </c>
      <c r="AF29" s="16" t="s">
        <v>4255</v>
      </c>
      <c r="AG29" s="20">
        <v>0.97382329999999995</v>
      </c>
      <c r="AH29" s="16" t="s">
        <v>4254</v>
      </c>
      <c r="AI29" s="15">
        <v>300</v>
      </c>
      <c r="AJ29" s="16" t="s">
        <v>4255</v>
      </c>
      <c r="AK29" s="20">
        <v>0.80927090000000002</v>
      </c>
      <c r="AL29" s="16" t="s">
        <v>4254</v>
      </c>
      <c r="AM29" s="15">
        <v>82</v>
      </c>
      <c r="AN29" s="16" t="s">
        <v>4255</v>
      </c>
      <c r="AO29" s="20">
        <v>1.0114320000000001</v>
      </c>
      <c r="AP29" s="16" t="s">
        <v>4256</v>
      </c>
      <c r="AQ29" s="15">
        <v>37</v>
      </c>
      <c r="AR29" s="16" t="s">
        <v>4257</v>
      </c>
      <c r="AS29" s="20">
        <v>1.041947</v>
      </c>
      <c r="AT29" s="16" t="s">
        <v>4256</v>
      </c>
      <c r="AU29" s="15">
        <v>88</v>
      </c>
      <c r="AV29" s="16" t="s">
        <v>4257</v>
      </c>
      <c r="AW29" s="20">
        <v>1.0012939999999999</v>
      </c>
      <c r="AX29" s="16" t="s">
        <v>4256</v>
      </c>
      <c r="AY29" s="15">
        <v>371</v>
      </c>
      <c r="AZ29" s="16" t="s">
        <v>4257</v>
      </c>
      <c r="BA29" s="20">
        <v>0.8128031</v>
      </c>
      <c r="BB29" s="16" t="s">
        <v>4256</v>
      </c>
      <c r="BC29" s="15">
        <v>77</v>
      </c>
      <c r="BD29" s="16" t="s">
        <v>4257</v>
      </c>
      <c r="BE29" s="20">
        <v>1.0365880000000001</v>
      </c>
      <c r="BF29" s="16" t="s">
        <v>4258</v>
      </c>
      <c r="BG29" s="15">
        <v>22</v>
      </c>
      <c r="BH29" s="16" t="s">
        <v>4259</v>
      </c>
      <c r="BI29" s="20">
        <v>1.0513079999999999</v>
      </c>
      <c r="BJ29" s="16" t="s">
        <v>4258</v>
      </c>
      <c r="BK29" s="15">
        <v>56</v>
      </c>
      <c r="BL29" s="16" t="s">
        <v>4259</v>
      </c>
      <c r="BM29" s="20">
        <v>0.96894570000000002</v>
      </c>
      <c r="BN29" s="16" t="s">
        <v>4258</v>
      </c>
      <c r="BO29" s="15">
        <v>410</v>
      </c>
      <c r="BP29" s="16" t="s">
        <v>4259</v>
      </c>
      <c r="BQ29" s="20">
        <v>0.79784189999999999</v>
      </c>
      <c r="BR29" s="16" t="s">
        <v>4258</v>
      </c>
      <c r="BS29" s="15">
        <v>7</v>
      </c>
      <c r="BT29" s="16" t="s">
        <v>4259</v>
      </c>
      <c r="BU29" s="20">
        <v>1.039579</v>
      </c>
      <c r="BV29" s="16" t="s">
        <v>4260</v>
      </c>
      <c r="BW29" s="15">
        <v>31</v>
      </c>
      <c r="BX29" s="16" t="s">
        <v>4261</v>
      </c>
      <c r="BY29" s="20">
        <v>1.0595570000000001</v>
      </c>
      <c r="BZ29" s="16" t="s">
        <v>4260</v>
      </c>
      <c r="CA29" s="15">
        <v>136</v>
      </c>
      <c r="CB29" s="16" t="s">
        <v>4261</v>
      </c>
      <c r="CC29" s="20">
        <v>1.018694</v>
      </c>
      <c r="CD29" s="16" t="s">
        <v>4260</v>
      </c>
      <c r="CE29" s="15">
        <v>547</v>
      </c>
      <c r="CF29" s="16" t="s">
        <v>4261</v>
      </c>
      <c r="CG29" s="20">
        <v>0.82629410000000003</v>
      </c>
      <c r="CH29" s="16" t="s">
        <v>4260</v>
      </c>
      <c r="CI29" s="15">
        <v>12</v>
      </c>
      <c r="CJ29" s="16" t="s">
        <v>4261</v>
      </c>
      <c r="CK29" s="20">
        <v>1.0541389999999999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507.00231106666661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77</v>
      </c>
      <c r="H30" s="16" t="s">
        <v>4253</v>
      </c>
      <c r="I30" s="20">
        <v>1</v>
      </c>
      <c r="J30" s="16" t="s">
        <v>4252</v>
      </c>
      <c r="K30" s="15">
        <v>189</v>
      </c>
      <c r="L30" s="16" t="s">
        <v>4253</v>
      </c>
      <c r="M30" s="20">
        <v>1</v>
      </c>
      <c r="N30" s="16" t="s">
        <v>4252</v>
      </c>
      <c r="O30" s="15">
        <v>3830</v>
      </c>
      <c r="P30" s="16" t="s">
        <v>4253</v>
      </c>
      <c r="Q30" s="20">
        <v>1</v>
      </c>
      <c r="R30" s="16" t="s">
        <v>4252</v>
      </c>
      <c r="S30" s="15">
        <v>-2</v>
      </c>
      <c r="T30" s="16" t="s">
        <v>4253</v>
      </c>
      <c r="U30" s="20">
        <v>1</v>
      </c>
      <c r="V30" s="16" t="s">
        <v>4252</v>
      </c>
      <c r="W30" s="15">
        <v>4094</v>
      </c>
      <c r="X30" s="16" t="s">
        <v>4252</v>
      </c>
      <c r="Y30" s="15">
        <v>4094</v>
      </c>
      <c r="Z30" s="16" t="s">
        <v>4254</v>
      </c>
      <c r="AA30" s="15">
        <v>119</v>
      </c>
      <c r="AB30" s="16" t="s">
        <v>4255</v>
      </c>
      <c r="AC30" s="20">
        <v>1.0169950000000001</v>
      </c>
      <c r="AD30" s="16" t="s">
        <v>4254</v>
      </c>
      <c r="AE30" s="15">
        <v>203</v>
      </c>
      <c r="AF30" s="16" t="s">
        <v>4255</v>
      </c>
      <c r="AG30" s="20">
        <v>0.97382329999999995</v>
      </c>
      <c r="AH30" s="16" t="s">
        <v>4254</v>
      </c>
      <c r="AI30" s="15">
        <v>-175</v>
      </c>
      <c r="AJ30" s="16" t="s">
        <v>4255</v>
      </c>
      <c r="AK30" s="20">
        <v>0.80927090000000002</v>
      </c>
      <c r="AL30" s="16" t="s">
        <v>4254</v>
      </c>
      <c r="AM30" s="15">
        <v>2</v>
      </c>
      <c r="AN30" s="16" t="s">
        <v>4255</v>
      </c>
      <c r="AO30" s="20">
        <v>1.0114320000000001</v>
      </c>
      <c r="AP30" s="16" t="s">
        <v>4256</v>
      </c>
      <c r="AQ30" s="15">
        <v>107</v>
      </c>
      <c r="AR30" s="16" t="s">
        <v>4257</v>
      </c>
      <c r="AS30" s="20">
        <v>1.041947</v>
      </c>
      <c r="AT30" s="16" t="s">
        <v>4256</v>
      </c>
      <c r="AU30" s="15">
        <v>87</v>
      </c>
      <c r="AV30" s="16" t="s">
        <v>4257</v>
      </c>
      <c r="AW30" s="20">
        <v>1.0012939999999999</v>
      </c>
      <c r="AX30" s="16" t="s">
        <v>4256</v>
      </c>
      <c r="AY30" s="15">
        <v>4536</v>
      </c>
      <c r="AZ30" s="16" t="s">
        <v>4257</v>
      </c>
      <c r="BA30" s="20">
        <v>0.8128031</v>
      </c>
      <c r="BB30" s="16" t="s">
        <v>4256</v>
      </c>
      <c r="BC30" s="15">
        <v>35</v>
      </c>
      <c r="BD30" s="16" t="s">
        <v>4257</v>
      </c>
      <c r="BE30" s="20">
        <v>1.0365880000000001</v>
      </c>
      <c r="BF30" s="16" t="s">
        <v>4258</v>
      </c>
      <c r="BG30" s="15">
        <v>138</v>
      </c>
      <c r="BH30" s="16" t="s">
        <v>4259</v>
      </c>
      <c r="BI30" s="20">
        <v>1.0513079999999999</v>
      </c>
      <c r="BJ30" s="16" t="s">
        <v>4258</v>
      </c>
      <c r="BK30" s="15">
        <v>47</v>
      </c>
      <c r="BL30" s="16" t="s">
        <v>4259</v>
      </c>
      <c r="BM30" s="20">
        <v>0.96894570000000002</v>
      </c>
      <c r="BN30" s="16" t="s">
        <v>4258</v>
      </c>
      <c r="BO30" s="15">
        <v>2435</v>
      </c>
      <c r="BP30" s="16" t="s">
        <v>4259</v>
      </c>
      <c r="BQ30" s="20">
        <v>0.79784189999999999</v>
      </c>
      <c r="BR30" s="16" t="s">
        <v>4258</v>
      </c>
      <c r="BS30" s="15">
        <v>-41</v>
      </c>
      <c r="BT30" s="16" t="s">
        <v>4259</v>
      </c>
      <c r="BU30" s="20">
        <v>1.039579</v>
      </c>
      <c r="BV30" s="16" t="s">
        <v>4260</v>
      </c>
      <c r="BW30" s="15">
        <v>122</v>
      </c>
      <c r="BX30" s="16" t="s">
        <v>4261</v>
      </c>
      <c r="BY30" s="20">
        <v>1.0595570000000001</v>
      </c>
      <c r="BZ30" s="16" t="s">
        <v>4260</v>
      </c>
      <c r="CA30" s="15">
        <v>30</v>
      </c>
      <c r="CB30" s="16" t="s">
        <v>4261</v>
      </c>
      <c r="CC30" s="20">
        <v>1.018694</v>
      </c>
      <c r="CD30" s="16" t="s">
        <v>4260</v>
      </c>
      <c r="CE30" s="15">
        <v>5805</v>
      </c>
      <c r="CF30" s="16" t="s">
        <v>4261</v>
      </c>
      <c r="CG30" s="20">
        <v>0.82629410000000003</v>
      </c>
      <c r="CH30" s="16" t="s">
        <v>4260</v>
      </c>
      <c r="CI30" s="15">
        <v>-31</v>
      </c>
      <c r="CJ30" s="16" t="s">
        <v>4261</v>
      </c>
      <c r="CK30" s="20">
        <v>1.0541389999999999</v>
      </c>
      <c r="CL30" s="16" t="s">
        <v>4553</v>
      </c>
      <c r="CM30" s="15">
        <f>SUM(A2L223C10)/A2L223C1</f>
        <v>4094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3382</v>
      </c>
      <c r="T31" s="16" t="s">
        <v>4253</v>
      </c>
      <c r="U31" s="20">
        <v>1</v>
      </c>
      <c r="V31" s="16" t="s">
        <v>4252</v>
      </c>
      <c r="W31" s="15">
        <v>3382</v>
      </c>
      <c r="X31" s="16" t="s">
        <v>4252</v>
      </c>
      <c r="Y31" s="15">
        <v>3382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3359</v>
      </c>
      <c r="AN31" s="16" t="s">
        <v>4255</v>
      </c>
      <c r="AO31" s="20">
        <v>1.0114320000000001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3571</v>
      </c>
      <c r="BD31" s="16" t="s">
        <v>4257</v>
      </c>
      <c r="BE31" s="20">
        <v>1.0365880000000001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4014</v>
      </c>
      <c r="BT31" s="16" t="s">
        <v>4259</v>
      </c>
      <c r="BU31" s="20">
        <v>1.039579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4201</v>
      </c>
      <c r="CJ31" s="16" t="s">
        <v>4261</v>
      </c>
      <c r="CK31" s="20">
        <v>1.0541389999999999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3493.6852786666664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1181</v>
      </c>
      <c r="T32" s="16" t="s">
        <v>4253</v>
      </c>
      <c r="U32" s="20">
        <v>1</v>
      </c>
      <c r="V32" s="16" t="s">
        <v>4252</v>
      </c>
      <c r="W32" s="15">
        <v>1181</v>
      </c>
      <c r="X32" s="16" t="s">
        <v>4252</v>
      </c>
      <c r="Y32" s="15">
        <v>1181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286</v>
      </c>
      <c r="AN32" s="16" t="s">
        <v>4255</v>
      </c>
      <c r="AO32" s="20">
        <v>1.0114320000000001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1303</v>
      </c>
      <c r="BD32" s="16" t="s">
        <v>4257</v>
      </c>
      <c r="BE32" s="20">
        <v>1.0365880000000001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968</v>
      </c>
      <c r="BT32" s="16" t="s">
        <v>4259</v>
      </c>
      <c r="BU32" s="20">
        <v>1.039579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1142</v>
      </c>
      <c r="CJ32" s="16" t="s">
        <v>4261</v>
      </c>
      <c r="CK32" s="20">
        <v>1.0541389999999999</v>
      </c>
      <c r="CL32" s="16" t="s">
        <v>4555</v>
      </c>
      <c r="CM32" s="15">
        <f>SUM(A2L225C10)/A2L225C1</f>
        <v>1181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34272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34272</v>
      </c>
      <c r="X33" s="16" t="s">
        <v>4252</v>
      </c>
      <c r="Y33" s="15">
        <v>34272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40668</v>
      </c>
      <c r="AJ33" s="16" t="s">
        <v>4255</v>
      </c>
      <c r="AK33" s="20">
        <v>0.80927090000000002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44424</v>
      </c>
      <c r="AZ33" s="16" t="s">
        <v>4257</v>
      </c>
      <c r="BA33" s="20">
        <v>0.8128031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54176</v>
      </c>
      <c r="BP33" s="16" t="s">
        <v>4259</v>
      </c>
      <c r="BQ33" s="20">
        <v>0.79784189999999999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53755</v>
      </c>
      <c r="CF33" s="16" t="s">
        <v>4261</v>
      </c>
      <c r="CG33" s="20">
        <v>0.82629410000000003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34272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2155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2155</v>
      </c>
      <c r="X34" s="16" t="s">
        <v>4252</v>
      </c>
      <c r="Y34" s="15">
        <v>2155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1549</v>
      </c>
      <c r="AJ34" s="16" t="s">
        <v>4255</v>
      </c>
      <c r="AK34" s="20">
        <v>0.80927090000000002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2155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50612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50612</v>
      </c>
      <c r="X37" s="16" t="s">
        <v>4252</v>
      </c>
      <c r="Y37" s="15">
        <v>50612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61803</v>
      </c>
      <c r="AJ37" s="16" t="s">
        <v>4255</v>
      </c>
      <c r="AK37" s="20">
        <v>0.80927090000000002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50246</v>
      </c>
      <c r="AZ37" s="16" t="s">
        <v>4257</v>
      </c>
      <c r="BA37" s="20">
        <v>0.8128031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54605</v>
      </c>
      <c r="BP37" s="16" t="s">
        <v>4259</v>
      </c>
      <c r="BQ37" s="20">
        <v>0.79784189999999999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63910</v>
      </c>
      <c r="CF37" s="16" t="s">
        <v>4261</v>
      </c>
      <c r="CG37" s="20">
        <v>0.82629410000000003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50612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69343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69343</v>
      </c>
      <c r="X38" s="16" t="s">
        <v>4252</v>
      </c>
      <c r="Y38" s="15">
        <v>69343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83413</v>
      </c>
      <c r="AJ38" s="16" t="s">
        <v>4255</v>
      </c>
      <c r="AK38" s="20">
        <v>0.80927090000000002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73308</v>
      </c>
      <c r="AZ38" s="16" t="s">
        <v>4257</v>
      </c>
      <c r="BA38" s="20">
        <v>0.8128031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71708</v>
      </c>
      <c r="BP38" s="16" t="s">
        <v>4259</v>
      </c>
      <c r="BQ38" s="20">
        <v>0.79784189999999999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73010</v>
      </c>
      <c r="CF38" s="16" t="s">
        <v>4261</v>
      </c>
      <c r="CG38" s="20">
        <v>0.82629410000000003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69343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5870</v>
      </c>
      <c r="T39" s="16" t="s">
        <v>4253</v>
      </c>
      <c r="U39" s="20">
        <v>1</v>
      </c>
      <c r="V39" s="16" t="s">
        <v>4252</v>
      </c>
      <c r="W39" s="15">
        <v>5870</v>
      </c>
      <c r="X39" s="16" t="s">
        <v>4252</v>
      </c>
      <c r="Y39" s="15">
        <v>5870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5381</v>
      </c>
      <c r="AN39" s="16" t="s">
        <v>4255</v>
      </c>
      <c r="AO39" s="20">
        <v>1.0114320000000001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6076</v>
      </c>
      <c r="BD39" s="16" t="s">
        <v>4257</v>
      </c>
      <c r="BE39" s="20">
        <v>1.0365880000000001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9828</v>
      </c>
      <c r="BT39" s="16" t="s">
        <v>4259</v>
      </c>
      <c r="BU39" s="20">
        <v>1.039579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7666</v>
      </c>
      <c r="CJ39" s="16" t="s">
        <v>4261</v>
      </c>
      <c r="CK39" s="20">
        <v>1.0541389999999999</v>
      </c>
      <c r="CL39" s="16" t="s">
        <v>4562</v>
      </c>
      <c r="CM39" s="15">
        <f>SUM(A2L232C10)/A2L232C1</f>
        <v>5870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20236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20236</v>
      </c>
      <c r="X42" s="16" t="s">
        <v>4252</v>
      </c>
      <c r="Y42" s="15">
        <v>20236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23471</v>
      </c>
      <c r="AJ42" s="16" t="s">
        <v>4255</v>
      </c>
      <c r="AK42" s="20">
        <v>0.80927090000000002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24654</v>
      </c>
      <c r="AZ42" s="16" t="s">
        <v>4257</v>
      </c>
      <c r="BA42" s="20">
        <v>0.8128031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24421</v>
      </c>
      <c r="BP42" s="16" t="s">
        <v>4259</v>
      </c>
      <c r="BQ42" s="20">
        <v>0.79784189999999999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22022</v>
      </c>
      <c r="CF42" s="16" t="s">
        <v>4261</v>
      </c>
      <c r="CG42" s="20">
        <v>0.82629410000000003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19756.414973766667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1219</v>
      </c>
      <c r="BD44" s="16" t="s">
        <v>4257</v>
      </c>
      <c r="BE44" s="20">
        <v>1.0365880000000001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8509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19739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27126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10723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66097</v>
      </c>
      <c r="X45" s="16" t="s">
        <v>4573</v>
      </c>
      <c r="Y45" s="17">
        <f>SUM(A2L220C11:A2L237C11)-2*(A2L227C11+A2L229C11+A2L231C11+A2L234C11+A2L235C11)</f>
        <v>66097</v>
      </c>
      <c r="Z45" s="16" t="s">
        <v>4574</v>
      </c>
      <c r="AA45" s="17">
        <f>SUM(A2L220C12:A2L237C12)-2*SUM(A2L227C12,A2L229C12,A2L231C12,A2L234C12,A2L235C12)</f>
        <v>9670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20279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18802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9330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8697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21539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25158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12570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8753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18983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37573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14962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9472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18481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51311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13149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61074.438109666662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58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58</v>
      </c>
      <c r="X46" s="16" t="s">
        <v>4252</v>
      </c>
      <c r="Y46" s="15">
        <v>58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95</v>
      </c>
      <c r="AJ46" s="16" t="s">
        <v>4255</v>
      </c>
      <c r="AK46" s="20">
        <v>0.80927090000000002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15</v>
      </c>
      <c r="BH46" s="16" t="s">
        <v>4259</v>
      </c>
      <c r="BI46" s="20">
        <v>1.0513079999999999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15</v>
      </c>
      <c r="BX46" s="16" t="s">
        <v>4261</v>
      </c>
      <c r="BY46" s="20">
        <v>1.0595570000000001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44.960245166666674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927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927</v>
      </c>
      <c r="X47" s="16" t="s">
        <v>4252</v>
      </c>
      <c r="Y47" s="15">
        <v>927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1242</v>
      </c>
      <c r="AJ47" s="16" t="s">
        <v>4255</v>
      </c>
      <c r="AK47" s="20">
        <v>0.80927090000000002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828</v>
      </c>
      <c r="AZ47" s="16" t="s">
        <v>4257</v>
      </c>
      <c r="BA47" s="20">
        <v>0.8128031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1413</v>
      </c>
      <c r="BP47" s="16" t="s">
        <v>4259</v>
      </c>
      <c r="BQ47" s="20">
        <v>0.79784189999999999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1623</v>
      </c>
      <c r="CF47" s="16" t="s">
        <v>4261</v>
      </c>
      <c r="CG47" s="20">
        <v>0.82629410000000003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868.37180819999992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120</v>
      </c>
      <c r="H50" s="16" t="s">
        <v>4253</v>
      </c>
      <c r="I50" s="20">
        <v>1</v>
      </c>
      <c r="J50" s="16" t="s">
        <v>4252</v>
      </c>
      <c r="K50" s="15">
        <v>2</v>
      </c>
      <c r="L50" s="16" t="s">
        <v>4253</v>
      </c>
      <c r="M50" s="20">
        <v>1</v>
      </c>
      <c r="N50" s="16" t="s">
        <v>4252</v>
      </c>
      <c r="O50" s="15">
        <v>102</v>
      </c>
      <c r="P50" s="16" t="s">
        <v>4253</v>
      </c>
      <c r="Q50" s="20">
        <v>1</v>
      </c>
      <c r="R50" s="16" t="s">
        <v>4252</v>
      </c>
      <c r="S50" s="15">
        <v>4</v>
      </c>
      <c r="T50" s="16" t="s">
        <v>4253</v>
      </c>
      <c r="U50" s="20">
        <v>1</v>
      </c>
      <c r="V50" s="16" t="s">
        <v>4252</v>
      </c>
      <c r="W50" s="15">
        <v>228</v>
      </c>
      <c r="X50" s="16" t="s">
        <v>4252</v>
      </c>
      <c r="Y50" s="15">
        <v>228</v>
      </c>
      <c r="Z50" s="16" t="s">
        <v>4254</v>
      </c>
      <c r="AA50" s="15">
        <v>120</v>
      </c>
      <c r="AB50" s="16" t="s">
        <v>4255</v>
      </c>
      <c r="AC50" s="20">
        <v>1.0169950000000001</v>
      </c>
      <c r="AD50" s="16" t="s">
        <v>4254</v>
      </c>
      <c r="AE50" s="15">
        <v>2</v>
      </c>
      <c r="AF50" s="16" t="s">
        <v>4255</v>
      </c>
      <c r="AG50" s="20">
        <v>0.97382329999999995</v>
      </c>
      <c r="AH50" s="16" t="s">
        <v>4254</v>
      </c>
      <c r="AI50" s="15">
        <v>837</v>
      </c>
      <c r="AJ50" s="16" t="s">
        <v>4255</v>
      </c>
      <c r="AK50" s="20">
        <v>0.80927090000000002</v>
      </c>
      <c r="AL50" s="16" t="s">
        <v>4254</v>
      </c>
      <c r="AM50" s="15">
        <v>10</v>
      </c>
      <c r="AN50" s="16" t="s">
        <v>4255</v>
      </c>
      <c r="AO50" s="20">
        <v>1.0114320000000001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</v>
      </c>
      <c r="AV50" s="16" t="s">
        <v>4257</v>
      </c>
      <c r="AW50" s="20">
        <v>1.0012939999999999</v>
      </c>
      <c r="AX50" s="16" t="s">
        <v>4256</v>
      </c>
      <c r="AY50" s="15">
        <v>2089</v>
      </c>
      <c r="AZ50" s="16" t="s">
        <v>4257</v>
      </c>
      <c r="BA50" s="20">
        <v>0.8128031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1765</v>
      </c>
      <c r="BP50" s="16" t="s">
        <v>4259</v>
      </c>
      <c r="BQ50" s="20">
        <v>0.79784189999999999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1224</v>
      </c>
      <c r="CF50" s="16" t="s">
        <v>4261</v>
      </c>
      <c r="CG50" s="20">
        <v>0.82629410000000003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912.80269326666655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3</v>
      </c>
      <c r="L51" s="16" t="s">
        <v>4253</v>
      </c>
      <c r="M51" s="20">
        <v>1</v>
      </c>
      <c r="N51" s="16" t="s">
        <v>4252</v>
      </c>
      <c r="O51" s="15">
        <v>110</v>
      </c>
      <c r="P51" s="16" t="s">
        <v>4253</v>
      </c>
      <c r="Q51" s="20">
        <v>1</v>
      </c>
      <c r="R51" s="16" t="s">
        <v>4252</v>
      </c>
      <c r="S51" s="15">
        <v>1</v>
      </c>
      <c r="T51" s="16" t="s">
        <v>4253</v>
      </c>
      <c r="U51" s="20">
        <v>1</v>
      </c>
      <c r="V51" s="16" t="s">
        <v>4252</v>
      </c>
      <c r="W51" s="15">
        <v>114</v>
      </c>
      <c r="X51" s="16" t="s">
        <v>4252</v>
      </c>
      <c r="Y51" s="15">
        <v>114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8</v>
      </c>
      <c r="AF51" s="16" t="s">
        <v>4255</v>
      </c>
      <c r="AG51" s="20">
        <v>0.97382329999999995</v>
      </c>
      <c r="AH51" s="16" t="s">
        <v>4254</v>
      </c>
      <c r="AI51" s="15">
        <v>86</v>
      </c>
      <c r="AJ51" s="16" t="s">
        <v>4255</v>
      </c>
      <c r="AK51" s="20">
        <v>0.80927090000000002</v>
      </c>
      <c r="AL51" s="16" t="s">
        <v>4254</v>
      </c>
      <c r="AM51" s="15">
        <v>7</v>
      </c>
      <c r="AN51" s="16" t="s">
        <v>4255</v>
      </c>
      <c r="AO51" s="20">
        <v>1.0114320000000001</v>
      </c>
      <c r="AP51" s="16" t="s">
        <v>4256</v>
      </c>
      <c r="AQ51" s="15">
        <v>1</v>
      </c>
      <c r="AR51" s="16" t="s">
        <v>4257</v>
      </c>
      <c r="AS51" s="20">
        <v>1.041947</v>
      </c>
      <c r="AT51" s="16" t="s">
        <v>4256</v>
      </c>
      <c r="AU51" s="15">
        <v>70</v>
      </c>
      <c r="AV51" s="16" t="s">
        <v>4257</v>
      </c>
      <c r="AW51" s="20">
        <v>1.0012939999999999</v>
      </c>
      <c r="AX51" s="16" t="s">
        <v>4256</v>
      </c>
      <c r="AY51" s="15">
        <v>116</v>
      </c>
      <c r="AZ51" s="16" t="s">
        <v>4257</v>
      </c>
      <c r="BA51" s="20">
        <v>0.8128031</v>
      </c>
      <c r="BB51" s="16" t="s">
        <v>4256</v>
      </c>
      <c r="BC51" s="15">
        <v>14</v>
      </c>
      <c r="BD51" s="16" t="s">
        <v>4257</v>
      </c>
      <c r="BE51" s="20">
        <v>1.0365880000000001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126.1326088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67</v>
      </c>
      <c r="H52" s="16" t="s">
        <v>4253</v>
      </c>
      <c r="I52" s="20">
        <v>1</v>
      </c>
      <c r="J52" s="16" t="s">
        <v>4252</v>
      </c>
      <c r="K52" s="15">
        <v>323</v>
      </c>
      <c r="L52" s="16" t="s">
        <v>4253</v>
      </c>
      <c r="M52" s="20">
        <v>1</v>
      </c>
      <c r="N52" s="16" t="s">
        <v>4252</v>
      </c>
      <c r="O52" s="15">
        <v>1305</v>
      </c>
      <c r="P52" s="16" t="s">
        <v>4253</v>
      </c>
      <c r="Q52" s="20">
        <v>1</v>
      </c>
      <c r="R52" s="16" t="s">
        <v>4252</v>
      </c>
      <c r="S52" s="15">
        <v>12</v>
      </c>
      <c r="T52" s="16" t="s">
        <v>4253</v>
      </c>
      <c r="U52" s="20">
        <v>1</v>
      </c>
      <c r="V52" s="16" t="s">
        <v>4252</v>
      </c>
      <c r="W52" s="15">
        <v>1707</v>
      </c>
      <c r="X52" s="16" t="s">
        <v>4252</v>
      </c>
      <c r="Y52" s="15">
        <v>1707</v>
      </c>
      <c r="Z52" s="16" t="s">
        <v>4254</v>
      </c>
      <c r="AA52" s="15">
        <v>60</v>
      </c>
      <c r="AB52" s="16" t="s">
        <v>4255</v>
      </c>
      <c r="AC52" s="20">
        <v>1.0169950000000001</v>
      </c>
      <c r="AD52" s="16" t="s">
        <v>4254</v>
      </c>
      <c r="AE52" s="15">
        <v>234</v>
      </c>
      <c r="AF52" s="16" t="s">
        <v>4255</v>
      </c>
      <c r="AG52" s="20">
        <v>0.97382329999999995</v>
      </c>
      <c r="AH52" s="16" t="s">
        <v>4254</v>
      </c>
      <c r="AI52" s="15">
        <v>1297</v>
      </c>
      <c r="AJ52" s="16" t="s">
        <v>4255</v>
      </c>
      <c r="AK52" s="20">
        <v>0.80927090000000002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161</v>
      </c>
      <c r="AR52" s="16" t="s">
        <v>4257</v>
      </c>
      <c r="AS52" s="20">
        <v>1.041947</v>
      </c>
      <c r="AT52" s="16" t="s">
        <v>4256</v>
      </c>
      <c r="AU52" s="15">
        <v>509</v>
      </c>
      <c r="AV52" s="16" t="s">
        <v>4257</v>
      </c>
      <c r="AW52" s="20">
        <v>1.0012939999999999</v>
      </c>
      <c r="AX52" s="16" t="s">
        <v>4256</v>
      </c>
      <c r="AY52" s="15">
        <v>1181</v>
      </c>
      <c r="AZ52" s="16" t="s">
        <v>4257</v>
      </c>
      <c r="BA52" s="20">
        <v>0.8128031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149</v>
      </c>
      <c r="BH52" s="16" t="s">
        <v>4259</v>
      </c>
      <c r="BI52" s="20">
        <v>1.0513079999999999</v>
      </c>
      <c r="BJ52" s="16" t="s">
        <v>4258</v>
      </c>
      <c r="BK52" s="15">
        <v>351</v>
      </c>
      <c r="BL52" s="16" t="s">
        <v>4259</v>
      </c>
      <c r="BM52" s="20">
        <v>0.96894570000000002</v>
      </c>
      <c r="BN52" s="16" t="s">
        <v>4258</v>
      </c>
      <c r="BO52" s="15">
        <v>1290</v>
      </c>
      <c r="BP52" s="16" t="s">
        <v>4259</v>
      </c>
      <c r="BQ52" s="20">
        <v>0.79784189999999999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93</v>
      </c>
      <c r="BX52" s="16" t="s">
        <v>4261</v>
      </c>
      <c r="BY52" s="20">
        <v>1.0595570000000001</v>
      </c>
      <c r="BZ52" s="16" t="s">
        <v>4260</v>
      </c>
      <c r="CA52" s="15">
        <v>308</v>
      </c>
      <c r="CB52" s="16" t="s">
        <v>4261</v>
      </c>
      <c r="CC52" s="20">
        <v>1.018694</v>
      </c>
      <c r="CD52" s="16" t="s">
        <v>4260</v>
      </c>
      <c r="CE52" s="15">
        <v>1343</v>
      </c>
      <c r="CF52" s="16" t="s">
        <v>4261</v>
      </c>
      <c r="CG52" s="20">
        <v>0.82629410000000003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1560.9504278666666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75</v>
      </c>
      <c r="T54" s="16" t="s">
        <v>4253</v>
      </c>
      <c r="U54" s="20">
        <v>1</v>
      </c>
      <c r="V54" s="16" t="s">
        <v>4252</v>
      </c>
      <c r="W54" s="15">
        <v>75</v>
      </c>
      <c r="X54" s="16" t="s">
        <v>4252</v>
      </c>
      <c r="Y54" s="15">
        <v>75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63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69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78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49</v>
      </c>
      <c r="CJ54" s="16" t="s">
        <v>4261</v>
      </c>
      <c r="CK54" s="20">
        <v>1.0541389999999999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70.081596000000005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105</v>
      </c>
      <c r="T55" s="16" t="s">
        <v>4253</v>
      </c>
      <c r="U55" s="20">
        <v>1</v>
      </c>
      <c r="V55" s="16" t="s">
        <v>4252</v>
      </c>
      <c r="W55" s="15">
        <v>105</v>
      </c>
      <c r="X55" s="16" t="s">
        <v>4252</v>
      </c>
      <c r="Y55" s="15">
        <v>105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93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76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60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58</v>
      </c>
      <c r="CJ55" s="16" t="s">
        <v>4261</v>
      </c>
      <c r="CK55" s="20">
        <v>1.0541389999999999</v>
      </c>
      <c r="CL55" s="16" t="s">
        <v>4600</v>
      </c>
      <c r="CM55" s="15">
        <f>SUM(A2L248C10)/A2L248C1</f>
        <v>105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4195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4195</v>
      </c>
      <c r="X56" s="16" t="s">
        <v>4252</v>
      </c>
      <c r="Y56" s="15">
        <v>4195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4165</v>
      </c>
      <c r="AJ56" s="16" t="s">
        <v>4255</v>
      </c>
      <c r="AK56" s="20">
        <v>0.80927090000000002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3266</v>
      </c>
      <c r="AZ56" s="16" t="s">
        <v>4257</v>
      </c>
      <c r="BA56" s="20">
        <v>0.8128031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3276</v>
      </c>
      <c r="BP56" s="16" t="s">
        <v>4259</v>
      </c>
      <c r="BQ56" s="20">
        <v>0.79784189999999999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3503</v>
      </c>
      <c r="CF56" s="16" t="s">
        <v>4261</v>
      </c>
      <c r="CG56" s="20">
        <v>0.82629410000000003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4195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11</v>
      </c>
      <c r="CF57" s="16" t="s">
        <v>4261</v>
      </c>
      <c r="CG57" s="20">
        <v>0.82629410000000003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509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509</v>
      </c>
      <c r="X60" s="16" t="s">
        <v>4252</v>
      </c>
      <c r="Y60" s="15">
        <v>509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519</v>
      </c>
      <c r="AJ60" s="16" t="s">
        <v>4255</v>
      </c>
      <c r="AK60" s="20">
        <v>0.80927090000000002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-45</v>
      </c>
      <c r="AZ60" s="16" t="s">
        <v>4257</v>
      </c>
      <c r="BA60" s="20">
        <v>0.8128031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425</v>
      </c>
      <c r="BP60" s="16" t="s">
        <v>4259</v>
      </c>
      <c r="BQ60" s="20">
        <v>0.79784189999999999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625</v>
      </c>
      <c r="CF60" s="16" t="s">
        <v>4261</v>
      </c>
      <c r="CG60" s="20">
        <v>0.82629410000000003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509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3184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3184</v>
      </c>
      <c r="X61" s="16" t="s">
        <v>4252</v>
      </c>
      <c r="Y61" s="15">
        <v>3184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553</v>
      </c>
      <c r="AJ61" s="16" t="s">
        <v>4255</v>
      </c>
      <c r="AK61" s="20">
        <v>0.80927090000000002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-12</v>
      </c>
      <c r="AZ61" s="16" t="s">
        <v>4257</v>
      </c>
      <c r="BA61" s="20">
        <v>0.8128031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441</v>
      </c>
      <c r="BP61" s="16" t="s">
        <v>4259</v>
      </c>
      <c r="BQ61" s="20">
        <v>0.79784189999999999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481</v>
      </c>
      <c r="CF61" s="16" t="s">
        <v>4261</v>
      </c>
      <c r="CG61" s="20">
        <v>0.82629410000000003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3184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4015</v>
      </c>
      <c r="T62" s="16" t="s">
        <v>4253</v>
      </c>
      <c r="U62" s="20">
        <v>1</v>
      </c>
      <c r="V62" s="16" t="s">
        <v>4252</v>
      </c>
      <c r="W62" s="15">
        <v>4015</v>
      </c>
      <c r="X62" s="16" t="s">
        <v>4252</v>
      </c>
      <c r="Y62" s="15">
        <v>4015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3445</v>
      </c>
      <c r="AN62" s="16" t="s">
        <v>4255</v>
      </c>
      <c r="AO62" s="20">
        <v>1.0114320000000001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3759</v>
      </c>
      <c r="BD62" s="16" t="s">
        <v>4257</v>
      </c>
      <c r="BE62" s="20">
        <v>1.0365880000000001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3365</v>
      </c>
      <c r="BT62" s="16" t="s">
        <v>4259</v>
      </c>
      <c r="BU62" s="20">
        <v>1.039579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3524</v>
      </c>
      <c r="CJ62" s="16" t="s">
        <v>4261</v>
      </c>
      <c r="CK62" s="20">
        <v>1.0541389999999999</v>
      </c>
      <c r="CL62" s="16" t="s">
        <v>4607</v>
      </c>
      <c r="CM62" s="15">
        <f>SUM(A2L255C10)/A2L255C1</f>
        <v>4015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75</v>
      </c>
      <c r="X65" s="16" t="s">
        <v>4252</v>
      </c>
      <c r="Y65" s="15">
        <v>75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210</v>
      </c>
      <c r="AJ65" s="16" t="s">
        <v>4255</v>
      </c>
      <c r="AK65" s="20">
        <v>0.80927090000000002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275</v>
      </c>
      <c r="AZ65" s="16" t="s">
        <v>4257</v>
      </c>
      <c r="BA65" s="20">
        <v>0.8128031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306</v>
      </c>
      <c r="BP65" s="16" t="s">
        <v>4259</v>
      </c>
      <c r="BQ65" s="20">
        <v>0.79784189999999999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204</v>
      </c>
      <c r="CF65" s="16" t="s">
        <v>4261</v>
      </c>
      <c r="CG65" s="20">
        <v>0.82629410000000003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156.15591383333333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187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328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3947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4212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8674</v>
      </c>
      <c r="X68" s="16" t="s">
        <v>4618</v>
      </c>
      <c r="Y68" s="17">
        <f>SUM(A2L239C11:A2L260C11)-2*(A2L250C11+A2L252C11+A2L254C11+A2L257C11+A2L258C11)</f>
        <v>8674</v>
      </c>
      <c r="Z68" s="16" t="s">
        <v>4619</v>
      </c>
      <c r="AA68" s="17">
        <f>SUM(A2L239C12:A2L260C12)-2*SUM(A2L250C12,A2L252C12,A2L254C12,A2L257C12,A2L258C12)</f>
        <v>180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244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7478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3618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162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580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7172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3918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164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351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7422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3503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108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308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7622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3631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9067.1434654666664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15994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26314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49507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31188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123003</v>
      </c>
      <c r="X69" s="16" t="s">
        <v>4641</v>
      </c>
      <c r="Y69" s="17">
        <f>A2L219C11+A2L238C11+A2L261C11</f>
        <v>123003</v>
      </c>
      <c r="Z69" s="16" t="s">
        <v>4642</v>
      </c>
      <c r="AA69" s="17">
        <f>A2L219C12+A2L238C12+A2L261C12</f>
        <v>19483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28465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50876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26559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20096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29725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73235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31248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21814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23541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109652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34572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23443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24224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116005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33676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118614.09661926665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11669</v>
      </c>
      <c r="H8" s="16" t="s">
        <v>4253</v>
      </c>
      <c r="I8" s="20">
        <v>1</v>
      </c>
      <c r="J8" s="16" t="s">
        <v>4252</v>
      </c>
      <c r="K8" s="15">
        <v>739</v>
      </c>
      <c r="L8" s="16" t="s">
        <v>4253</v>
      </c>
      <c r="M8" s="20">
        <v>1</v>
      </c>
      <c r="N8" s="16" t="s">
        <v>4252</v>
      </c>
      <c r="O8" s="15">
        <v>17983</v>
      </c>
      <c r="P8" s="16" t="s">
        <v>4253</v>
      </c>
      <c r="Q8" s="20">
        <v>1</v>
      </c>
      <c r="R8" s="16" t="s">
        <v>4252</v>
      </c>
      <c r="S8" s="15">
        <v>1725</v>
      </c>
      <c r="T8" s="16" t="s">
        <v>4253</v>
      </c>
      <c r="U8" s="20">
        <v>1</v>
      </c>
      <c r="V8" s="16" t="s">
        <v>4252</v>
      </c>
      <c r="W8" s="15">
        <v>32116</v>
      </c>
      <c r="X8" s="16" t="s">
        <v>4252</v>
      </c>
      <c r="Y8" s="15">
        <v>32116</v>
      </c>
      <c r="Z8" s="16" t="s">
        <v>4254</v>
      </c>
      <c r="AA8" s="15">
        <v>16276</v>
      </c>
      <c r="AB8" s="16" t="s">
        <v>4255</v>
      </c>
      <c r="AC8" s="20">
        <v>1.0169950000000001</v>
      </c>
      <c r="AD8" s="16" t="s">
        <v>4254</v>
      </c>
      <c r="AE8" s="15">
        <v>611</v>
      </c>
      <c r="AF8" s="16" t="s">
        <v>4255</v>
      </c>
      <c r="AG8" s="20">
        <v>0.97382329999999995</v>
      </c>
      <c r="AH8" s="16" t="s">
        <v>4254</v>
      </c>
      <c r="AI8" s="15">
        <v>24384</v>
      </c>
      <c r="AJ8" s="16" t="s">
        <v>4255</v>
      </c>
      <c r="AK8" s="20">
        <v>0.80927090000000002</v>
      </c>
      <c r="AL8" s="16" t="s">
        <v>4254</v>
      </c>
      <c r="AM8" s="15">
        <v>3161</v>
      </c>
      <c r="AN8" s="16" t="s">
        <v>4255</v>
      </c>
      <c r="AO8" s="20">
        <v>1.0114320000000001</v>
      </c>
      <c r="AP8" s="16" t="s">
        <v>4256</v>
      </c>
      <c r="AQ8" s="15">
        <v>14627</v>
      </c>
      <c r="AR8" s="16" t="s">
        <v>4257</v>
      </c>
      <c r="AS8" s="20">
        <v>1.041947</v>
      </c>
      <c r="AT8" s="16" t="s">
        <v>4256</v>
      </c>
      <c r="AU8" s="15">
        <v>452</v>
      </c>
      <c r="AV8" s="16" t="s">
        <v>4257</v>
      </c>
      <c r="AW8" s="20">
        <v>1.0012939999999999</v>
      </c>
      <c r="AX8" s="16" t="s">
        <v>4256</v>
      </c>
      <c r="AY8" s="15">
        <v>27113</v>
      </c>
      <c r="AZ8" s="16" t="s">
        <v>4257</v>
      </c>
      <c r="BA8" s="20">
        <v>0.8128031</v>
      </c>
      <c r="BB8" s="16" t="s">
        <v>4256</v>
      </c>
      <c r="BC8" s="15">
        <v>2018</v>
      </c>
      <c r="BD8" s="16" t="s">
        <v>4257</v>
      </c>
      <c r="BE8" s="20">
        <v>1.0365880000000001</v>
      </c>
      <c r="BF8" s="16" t="s">
        <v>4258</v>
      </c>
      <c r="BG8" s="15">
        <v>13508</v>
      </c>
      <c r="BH8" s="16" t="s">
        <v>4259</v>
      </c>
      <c r="BI8" s="20">
        <v>1.0513079999999999</v>
      </c>
      <c r="BJ8" s="16" t="s">
        <v>4258</v>
      </c>
      <c r="BK8" s="15">
        <v>856</v>
      </c>
      <c r="BL8" s="16" t="s">
        <v>4259</v>
      </c>
      <c r="BM8" s="20">
        <v>0.96894570000000002</v>
      </c>
      <c r="BN8" s="16" t="s">
        <v>4258</v>
      </c>
      <c r="BO8" s="15">
        <v>27799</v>
      </c>
      <c r="BP8" s="16" t="s">
        <v>4259</v>
      </c>
      <c r="BQ8" s="20">
        <v>0.79784189999999999</v>
      </c>
      <c r="BR8" s="16" t="s">
        <v>4258</v>
      </c>
      <c r="BS8" s="15">
        <v>976</v>
      </c>
      <c r="BT8" s="16" t="s">
        <v>4259</v>
      </c>
      <c r="BU8" s="20">
        <v>1.039579</v>
      </c>
      <c r="BV8" s="16" t="s">
        <v>4260</v>
      </c>
      <c r="BW8" s="15">
        <v>11790</v>
      </c>
      <c r="BX8" s="16" t="s">
        <v>4261</v>
      </c>
      <c r="BY8" s="20">
        <v>1.0595570000000001</v>
      </c>
      <c r="BZ8" s="16" t="s">
        <v>4260</v>
      </c>
      <c r="CA8" s="15">
        <v>854</v>
      </c>
      <c r="CB8" s="16" t="s">
        <v>4261</v>
      </c>
      <c r="CC8" s="20">
        <v>1.018694</v>
      </c>
      <c r="CD8" s="16" t="s">
        <v>4260</v>
      </c>
      <c r="CE8" s="15">
        <v>8676</v>
      </c>
      <c r="CF8" s="16" t="s">
        <v>4261</v>
      </c>
      <c r="CG8" s="20">
        <v>0.82629410000000003</v>
      </c>
      <c r="CH8" s="16" t="s">
        <v>4260</v>
      </c>
      <c r="CI8" s="15">
        <v>1044</v>
      </c>
      <c r="CJ8" s="16" t="s">
        <v>4261</v>
      </c>
      <c r="CK8" s="20">
        <v>1.0541389999999999</v>
      </c>
      <c r="CL8" s="16" t="s">
        <v>4789</v>
      </c>
      <c r="CM8" s="15">
        <f>SUM(A2L301C10)/A2L301C1</f>
        <v>32116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48033</v>
      </c>
      <c r="H9" s="16" t="s">
        <v>4253</v>
      </c>
      <c r="I9" s="20">
        <v>1</v>
      </c>
      <c r="J9" s="16" t="s">
        <v>4252</v>
      </c>
      <c r="K9" s="15">
        <v>206</v>
      </c>
      <c r="L9" s="16" t="s">
        <v>4253</v>
      </c>
      <c r="M9" s="20">
        <v>1</v>
      </c>
      <c r="N9" s="16" t="s">
        <v>4252</v>
      </c>
      <c r="O9" s="15">
        <v>12916</v>
      </c>
      <c r="P9" s="16" t="s">
        <v>4253</v>
      </c>
      <c r="Q9" s="20">
        <v>1</v>
      </c>
      <c r="R9" s="16" t="s">
        <v>4252</v>
      </c>
      <c r="S9" s="15">
        <v>907</v>
      </c>
      <c r="T9" s="16" t="s">
        <v>4253</v>
      </c>
      <c r="U9" s="20">
        <v>1</v>
      </c>
      <c r="V9" s="16" t="s">
        <v>4252</v>
      </c>
      <c r="W9" s="15">
        <v>62062</v>
      </c>
      <c r="X9" s="16" t="s">
        <v>4252</v>
      </c>
      <c r="Y9" s="15">
        <v>62062</v>
      </c>
      <c r="Z9" s="16" t="s">
        <v>4254</v>
      </c>
      <c r="AA9" s="15">
        <v>47938</v>
      </c>
      <c r="AB9" s="16" t="s">
        <v>4255</v>
      </c>
      <c r="AC9" s="20">
        <v>1.0169950000000001</v>
      </c>
      <c r="AD9" s="16" t="s">
        <v>4254</v>
      </c>
      <c r="AE9" s="15">
        <v>220</v>
      </c>
      <c r="AF9" s="16" t="s">
        <v>4255</v>
      </c>
      <c r="AG9" s="20">
        <v>0.97382329999999995</v>
      </c>
      <c r="AH9" s="16" t="s">
        <v>4254</v>
      </c>
      <c r="AI9" s="15">
        <v>12817</v>
      </c>
      <c r="AJ9" s="16" t="s">
        <v>4255</v>
      </c>
      <c r="AK9" s="20">
        <v>0.80927090000000002</v>
      </c>
      <c r="AL9" s="16" t="s">
        <v>4254</v>
      </c>
      <c r="AM9" s="15">
        <v>758</v>
      </c>
      <c r="AN9" s="16" t="s">
        <v>4255</v>
      </c>
      <c r="AO9" s="20">
        <v>1.0114320000000001</v>
      </c>
      <c r="AP9" s="16" t="s">
        <v>4256</v>
      </c>
      <c r="AQ9" s="15">
        <v>44875</v>
      </c>
      <c r="AR9" s="16" t="s">
        <v>4257</v>
      </c>
      <c r="AS9" s="20">
        <v>1.041947</v>
      </c>
      <c r="AT9" s="16" t="s">
        <v>4256</v>
      </c>
      <c r="AU9" s="15">
        <v>228</v>
      </c>
      <c r="AV9" s="16" t="s">
        <v>4257</v>
      </c>
      <c r="AW9" s="20">
        <v>1.0012939999999999</v>
      </c>
      <c r="AX9" s="16" t="s">
        <v>4256</v>
      </c>
      <c r="AY9" s="15">
        <v>7791</v>
      </c>
      <c r="AZ9" s="16" t="s">
        <v>4257</v>
      </c>
      <c r="BA9" s="20">
        <v>0.8128031</v>
      </c>
      <c r="BB9" s="16" t="s">
        <v>4256</v>
      </c>
      <c r="BC9" s="15">
        <v>671</v>
      </c>
      <c r="BD9" s="16" t="s">
        <v>4257</v>
      </c>
      <c r="BE9" s="20">
        <v>1.0365880000000001</v>
      </c>
      <c r="BF9" s="16" t="s">
        <v>4258</v>
      </c>
      <c r="BG9" s="15">
        <v>46410</v>
      </c>
      <c r="BH9" s="16" t="s">
        <v>4259</v>
      </c>
      <c r="BI9" s="20">
        <v>1.0513079999999999</v>
      </c>
      <c r="BJ9" s="16" t="s">
        <v>4258</v>
      </c>
      <c r="BK9" s="15">
        <v>353</v>
      </c>
      <c r="BL9" s="16" t="s">
        <v>4259</v>
      </c>
      <c r="BM9" s="20">
        <v>0.96894570000000002</v>
      </c>
      <c r="BN9" s="16" t="s">
        <v>4258</v>
      </c>
      <c r="BO9" s="15">
        <v>8101</v>
      </c>
      <c r="BP9" s="16" t="s">
        <v>4259</v>
      </c>
      <c r="BQ9" s="20">
        <v>0.79784189999999999</v>
      </c>
      <c r="BR9" s="16" t="s">
        <v>4258</v>
      </c>
      <c r="BS9" s="15">
        <v>1133</v>
      </c>
      <c r="BT9" s="16" t="s">
        <v>4259</v>
      </c>
      <c r="BU9" s="20">
        <v>1.039579</v>
      </c>
      <c r="BV9" s="16" t="s">
        <v>4260</v>
      </c>
      <c r="BW9" s="15">
        <v>44904</v>
      </c>
      <c r="BX9" s="16" t="s">
        <v>4261</v>
      </c>
      <c r="BY9" s="20">
        <v>1.0595570000000001</v>
      </c>
      <c r="BZ9" s="16" t="s">
        <v>4260</v>
      </c>
      <c r="CA9" s="15">
        <v>381</v>
      </c>
      <c r="CB9" s="16" t="s">
        <v>4261</v>
      </c>
      <c r="CC9" s="20">
        <v>1.018694</v>
      </c>
      <c r="CD9" s="16" t="s">
        <v>4260</v>
      </c>
      <c r="CE9" s="15">
        <v>9988</v>
      </c>
      <c r="CF9" s="16" t="s">
        <v>4261</v>
      </c>
      <c r="CG9" s="20">
        <v>0.82629410000000003</v>
      </c>
      <c r="CH9" s="16" t="s">
        <v>4260</v>
      </c>
      <c r="CI9" s="15">
        <v>1233</v>
      </c>
      <c r="CJ9" s="16" t="s">
        <v>4261</v>
      </c>
      <c r="CK9" s="20">
        <v>1.0541389999999999</v>
      </c>
      <c r="CL9" s="16" t="s">
        <v>4790</v>
      </c>
      <c r="CM9" s="15">
        <f>SUM(A2L302C10)/A2L302C1</f>
        <v>62062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43603</v>
      </c>
      <c r="H10" s="16" t="s">
        <v>4253</v>
      </c>
      <c r="I10" s="20">
        <v>1</v>
      </c>
      <c r="J10" s="16" t="s">
        <v>4252</v>
      </c>
      <c r="K10" s="15">
        <v>180</v>
      </c>
      <c r="L10" s="16" t="s">
        <v>4253</v>
      </c>
      <c r="M10" s="20">
        <v>1</v>
      </c>
      <c r="N10" s="16" t="s">
        <v>4252</v>
      </c>
      <c r="O10" s="15">
        <v>10633</v>
      </c>
      <c r="P10" s="16" t="s">
        <v>4253</v>
      </c>
      <c r="Q10" s="20">
        <v>1</v>
      </c>
      <c r="R10" s="16" t="s">
        <v>4252</v>
      </c>
      <c r="S10" s="15">
        <v>743</v>
      </c>
      <c r="T10" s="16" t="s">
        <v>4253</v>
      </c>
      <c r="U10" s="20">
        <v>1</v>
      </c>
      <c r="V10" s="16" t="s">
        <v>4252</v>
      </c>
      <c r="W10" s="15">
        <v>55159</v>
      </c>
      <c r="X10" s="16" t="s">
        <v>4252</v>
      </c>
      <c r="Y10" s="15">
        <v>55159</v>
      </c>
      <c r="Z10" s="16" t="s">
        <v>4254</v>
      </c>
      <c r="AA10" s="15">
        <v>42853</v>
      </c>
      <c r="AB10" s="16" t="s">
        <v>4255</v>
      </c>
      <c r="AC10" s="20">
        <v>1.0169950000000001</v>
      </c>
      <c r="AD10" s="16" t="s">
        <v>4254</v>
      </c>
      <c r="AE10" s="15">
        <v>199</v>
      </c>
      <c r="AF10" s="16" t="s">
        <v>4255</v>
      </c>
      <c r="AG10" s="20">
        <v>0.97382329999999995</v>
      </c>
      <c r="AH10" s="16" t="s">
        <v>4254</v>
      </c>
      <c r="AI10" s="15">
        <v>13894</v>
      </c>
      <c r="AJ10" s="16" t="s">
        <v>4255</v>
      </c>
      <c r="AK10" s="20">
        <v>0.80927090000000002</v>
      </c>
      <c r="AL10" s="16" t="s">
        <v>4254</v>
      </c>
      <c r="AM10" s="15">
        <v>44</v>
      </c>
      <c r="AN10" s="16" t="s">
        <v>4255</v>
      </c>
      <c r="AO10" s="20">
        <v>1.0114320000000001</v>
      </c>
      <c r="AP10" s="16" t="s">
        <v>4256</v>
      </c>
      <c r="AQ10" s="15">
        <v>39777</v>
      </c>
      <c r="AR10" s="16" t="s">
        <v>4257</v>
      </c>
      <c r="AS10" s="20">
        <v>1.041947</v>
      </c>
      <c r="AT10" s="16" t="s">
        <v>4256</v>
      </c>
      <c r="AU10" s="15">
        <v>183</v>
      </c>
      <c r="AV10" s="16" t="s">
        <v>4257</v>
      </c>
      <c r="AW10" s="20">
        <v>1.0012939999999999</v>
      </c>
      <c r="AX10" s="16" t="s">
        <v>4256</v>
      </c>
      <c r="AY10" s="15">
        <v>9122</v>
      </c>
      <c r="AZ10" s="16" t="s">
        <v>4257</v>
      </c>
      <c r="BA10" s="20">
        <v>0.8128031</v>
      </c>
      <c r="BB10" s="16" t="s">
        <v>4256</v>
      </c>
      <c r="BC10" s="15">
        <v>115</v>
      </c>
      <c r="BD10" s="16" t="s">
        <v>4257</v>
      </c>
      <c r="BE10" s="20">
        <v>1.0365880000000001</v>
      </c>
      <c r="BF10" s="16" t="s">
        <v>4258</v>
      </c>
      <c r="BG10" s="15">
        <v>45298</v>
      </c>
      <c r="BH10" s="16" t="s">
        <v>4259</v>
      </c>
      <c r="BI10" s="20">
        <v>1.0513079999999999</v>
      </c>
      <c r="BJ10" s="16" t="s">
        <v>4258</v>
      </c>
      <c r="BK10" s="15">
        <v>349</v>
      </c>
      <c r="BL10" s="16" t="s">
        <v>4259</v>
      </c>
      <c r="BM10" s="20">
        <v>0.96894570000000002</v>
      </c>
      <c r="BN10" s="16" t="s">
        <v>4258</v>
      </c>
      <c r="BO10" s="15">
        <v>8006</v>
      </c>
      <c r="BP10" s="16" t="s">
        <v>4259</v>
      </c>
      <c r="BQ10" s="20">
        <v>0.79784189999999999</v>
      </c>
      <c r="BR10" s="16" t="s">
        <v>4258</v>
      </c>
      <c r="BS10" s="15">
        <v>1054</v>
      </c>
      <c r="BT10" s="16" t="s">
        <v>4259</v>
      </c>
      <c r="BU10" s="20">
        <v>1.039579</v>
      </c>
      <c r="BV10" s="16" t="s">
        <v>4260</v>
      </c>
      <c r="BW10" s="15">
        <v>47256</v>
      </c>
      <c r="BX10" s="16" t="s">
        <v>4261</v>
      </c>
      <c r="BY10" s="20">
        <v>1.0595570000000001</v>
      </c>
      <c r="BZ10" s="16" t="s">
        <v>4260</v>
      </c>
      <c r="CA10" s="15">
        <v>404</v>
      </c>
      <c r="CB10" s="16" t="s">
        <v>4261</v>
      </c>
      <c r="CC10" s="20">
        <v>1.018694</v>
      </c>
      <c r="CD10" s="16" t="s">
        <v>4260</v>
      </c>
      <c r="CE10" s="15">
        <v>10631</v>
      </c>
      <c r="CF10" s="16" t="s">
        <v>4261</v>
      </c>
      <c r="CG10" s="20">
        <v>0.82629410000000003</v>
      </c>
      <c r="CH10" s="16" t="s">
        <v>4260</v>
      </c>
      <c r="CI10" s="15">
        <v>1311</v>
      </c>
      <c r="CJ10" s="16" t="s">
        <v>4261</v>
      </c>
      <c r="CK10" s="20">
        <v>1.0541389999999999</v>
      </c>
      <c r="CL10" s="16" t="s">
        <v>4791</v>
      </c>
      <c r="CM10" s="15">
        <f>SUM(A2L303C10)/A2L303C1</f>
        <v>55159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6954</v>
      </c>
      <c r="H11" s="16" t="s">
        <v>4253</v>
      </c>
      <c r="I11" s="20">
        <v>1</v>
      </c>
      <c r="J11" s="16" t="s">
        <v>4252</v>
      </c>
      <c r="K11" s="15">
        <v>137</v>
      </c>
      <c r="L11" s="16" t="s">
        <v>4253</v>
      </c>
      <c r="M11" s="20">
        <v>1</v>
      </c>
      <c r="N11" s="16" t="s">
        <v>4252</v>
      </c>
      <c r="O11" s="15">
        <v>547</v>
      </c>
      <c r="P11" s="16" t="s">
        <v>4253</v>
      </c>
      <c r="Q11" s="20">
        <v>1</v>
      </c>
      <c r="R11" s="16" t="s">
        <v>4252</v>
      </c>
      <c r="S11" s="15">
        <v>206</v>
      </c>
      <c r="T11" s="16" t="s">
        <v>4253</v>
      </c>
      <c r="U11" s="20">
        <v>1</v>
      </c>
      <c r="V11" s="16" t="s">
        <v>4252</v>
      </c>
      <c r="W11" s="15">
        <v>7844</v>
      </c>
      <c r="X11" s="16" t="s">
        <v>4252</v>
      </c>
      <c r="Y11" s="15">
        <v>7844</v>
      </c>
      <c r="Z11" s="16" t="s">
        <v>4254</v>
      </c>
      <c r="AA11" s="15">
        <v>9587</v>
      </c>
      <c r="AB11" s="16" t="s">
        <v>4255</v>
      </c>
      <c r="AC11" s="20">
        <v>1.0169950000000001</v>
      </c>
      <c r="AD11" s="16" t="s">
        <v>4254</v>
      </c>
      <c r="AE11" s="15">
        <v>163</v>
      </c>
      <c r="AF11" s="16" t="s">
        <v>4255</v>
      </c>
      <c r="AG11" s="20">
        <v>0.97382329999999995</v>
      </c>
      <c r="AH11" s="16" t="s">
        <v>4254</v>
      </c>
      <c r="AI11" s="15">
        <v>703</v>
      </c>
      <c r="AJ11" s="16" t="s">
        <v>4255</v>
      </c>
      <c r="AK11" s="20">
        <v>0.80927090000000002</v>
      </c>
      <c r="AL11" s="16" t="s">
        <v>4254</v>
      </c>
      <c r="AM11" s="15">
        <v>178</v>
      </c>
      <c r="AN11" s="16" t="s">
        <v>4255</v>
      </c>
      <c r="AO11" s="20">
        <v>1.0114320000000001</v>
      </c>
      <c r="AP11" s="16" t="s">
        <v>4256</v>
      </c>
      <c r="AQ11" s="15">
        <v>9289</v>
      </c>
      <c r="AR11" s="16" t="s">
        <v>4257</v>
      </c>
      <c r="AS11" s="20">
        <v>1.041947</v>
      </c>
      <c r="AT11" s="16" t="s">
        <v>4256</v>
      </c>
      <c r="AU11" s="15">
        <v>117</v>
      </c>
      <c r="AV11" s="16" t="s">
        <v>4257</v>
      </c>
      <c r="AW11" s="20">
        <v>1.0012939999999999</v>
      </c>
      <c r="AX11" s="16" t="s">
        <v>4256</v>
      </c>
      <c r="AY11" s="15">
        <v>587</v>
      </c>
      <c r="AZ11" s="16" t="s">
        <v>4257</v>
      </c>
      <c r="BA11" s="20">
        <v>0.8128031</v>
      </c>
      <c r="BB11" s="16" t="s">
        <v>4256</v>
      </c>
      <c r="BC11" s="15">
        <v>272</v>
      </c>
      <c r="BD11" s="16" t="s">
        <v>4257</v>
      </c>
      <c r="BE11" s="20">
        <v>1.0365880000000001</v>
      </c>
      <c r="BF11" s="16" t="s">
        <v>4258</v>
      </c>
      <c r="BG11" s="15">
        <v>9091</v>
      </c>
      <c r="BH11" s="16" t="s">
        <v>4259</v>
      </c>
      <c r="BI11" s="20">
        <v>1.0513079999999999</v>
      </c>
      <c r="BJ11" s="16" t="s">
        <v>4258</v>
      </c>
      <c r="BK11" s="15">
        <v>148</v>
      </c>
      <c r="BL11" s="16" t="s">
        <v>4259</v>
      </c>
      <c r="BM11" s="20">
        <v>0.96894570000000002</v>
      </c>
      <c r="BN11" s="16" t="s">
        <v>4258</v>
      </c>
      <c r="BO11" s="15">
        <v>405</v>
      </c>
      <c r="BP11" s="16" t="s">
        <v>4259</v>
      </c>
      <c r="BQ11" s="20">
        <v>0.79784189999999999</v>
      </c>
      <c r="BR11" s="16" t="s">
        <v>4258</v>
      </c>
      <c r="BS11" s="15">
        <v>128</v>
      </c>
      <c r="BT11" s="16" t="s">
        <v>4259</v>
      </c>
      <c r="BU11" s="20">
        <v>1.039579</v>
      </c>
      <c r="BV11" s="16" t="s">
        <v>4260</v>
      </c>
      <c r="BW11" s="15">
        <v>7546</v>
      </c>
      <c r="BX11" s="16" t="s">
        <v>4261</v>
      </c>
      <c r="BY11" s="20">
        <v>1.0595570000000001</v>
      </c>
      <c r="BZ11" s="16" t="s">
        <v>4260</v>
      </c>
      <c r="CA11" s="15">
        <v>77</v>
      </c>
      <c r="CB11" s="16" t="s">
        <v>4261</v>
      </c>
      <c r="CC11" s="20">
        <v>1.018694</v>
      </c>
      <c r="CD11" s="16" t="s">
        <v>4260</v>
      </c>
      <c r="CE11" s="15">
        <v>484</v>
      </c>
      <c r="CF11" s="16" t="s">
        <v>4261</v>
      </c>
      <c r="CG11" s="20">
        <v>0.82629410000000003</v>
      </c>
      <c r="CH11" s="16" t="s">
        <v>4260</v>
      </c>
      <c r="CI11" s="15">
        <v>182</v>
      </c>
      <c r="CJ11" s="16" t="s">
        <v>4261</v>
      </c>
      <c r="CK11" s="20">
        <v>1.0541389999999999</v>
      </c>
      <c r="CL11" s="16" t="s">
        <v>4792</v>
      </c>
      <c r="CM11" s="15">
        <f>SUM(A2L304C10)/A2L304C1</f>
        <v>7844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4117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4117</v>
      </c>
      <c r="X12" s="16" t="s">
        <v>4252</v>
      </c>
      <c r="Y12" s="15">
        <v>4117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3347</v>
      </c>
      <c r="AJ12" s="16" t="s">
        <v>4255</v>
      </c>
      <c r="AK12" s="20">
        <v>0.80927090000000002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4117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629</v>
      </c>
      <c r="H13" s="16" t="s">
        <v>4253</v>
      </c>
      <c r="I13" s="20">
        <v>1</v>
      </c>
      <c r="J13" s="16" t="s">
        <v>4252</v>
      </c>
      <c r="K13" s="15">
        <v>-1</v>
      </c>
      <c r="L13" s="16" t="s">
        <v>4253</v>
      </c>
      <c r="M13" s="20">
        <v>1</v>
      </c>
      <c r="N13" s="16" t="s">
        <v>4252</v>
      </c>
      <c r="O13" s="15">
        <v>21</v>
      </c>
      <c r="P13" s="16" t="s">
        <v>4253</v>
      </c>
      <c r="Q13" s="20">
        <v>1</v>
      </c>
      <c r="R13" s="16" t="s">
        <v>4252</v>
      </c>
      <c r="S13" s="15">
        <v>8</v>
      </c>
      <c r="T13" s="16" t="s">
        <v>4253</v>
      </c>
      <c r="U13" s="20">
        <v>1</v>
      </c>
      <c r="V13" s="16" t="s">
        <v>4252</v>
      </c>
      <c r="W13" s="15">
        <v>657</v>
      </c>
      <c r="X13" s="16" t="s">
        <v>4252</v>
      </c>
      <c r="Y13" s="15">
        <v>657</v>
      </c>
      <c r="Z13" s="16" t="s">
        <v>4254</v>
      </c>
      <c r="AA13" s="15">
        <v>657</v>
      </c>
      <c r="AB13" s="16" t="s">
        <v>4255</v>
      </c>
      <c r="AC13" s="20">
        <v>1.0169950000000001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35</v>
      </c>
      <c r="AJ13" s="16" t="s">
        <v>4255</v>
      </c>
      <c r="AK13" s="20">
        <v>0.80927090000000002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718</v>
      </c>
      <c r="AR13" s="16" t="s">
        <v>4257</v>
      </c>
      <c r="AS13" s="20">
        <v>1.041947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39</v>
      </c>
      <c r="AZ13" s="16" t="s">
        <v>4257</v>
      </c>
      <c r="BA13" s="20">
        <v>0.8128031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868</v>
      </c>
      <c r="BH13" s="16" t="s">
        <v>4259</v>
      </c>
      <c r="BI13" s="20">
        <v>1.0513079999999999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35</v>
      </c>
      <c r="BP13" s="16" t="s">
        <v>4259</v>
      </c>
      <c r="BQ13" s="20">
        <v>0.79784189999999999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860</v>
      </c>
      <c r="BX13" s="16" t="s">
        <v>4261</v>
      </c>
      <c r="BY13" s="20">
        <v>1.0595570000000001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52</v>
      </c>
      <c r="CF13" s="16" t="s">
        <v>4261</v>
      </c>
      <c r="CG13" s="20">
        <v>0.82629410000000003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657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37</v>
      </c>
      <c r="L14" s="16" t="s">
        <v>4253</v>
      </c>
      <c r="M14" s="20">
        <v>1</v>
      </c>
      <c r="N14" s="16" t="s">
        <v>4252</v>
      </c>
      <c r="O14" s="15">
        <v>1968</v>
      </c>
      <c r="P14" s="16" t="s">
        <v>4253</v>
      </c>
      <c r="Q14" s="20">
        <v>1</v>
      </c>
      <c r="R14" s="16" t="s">
        <v>4252</v>
      </c>
      <c r="S14" s="15">
        <v>3</v>
      </c>
      <c r="T14" s="16" t="s">
        <v>4253</v>
      </c>
      <c r="U14" s="20">
        <v>1</v>
      </c>
      <c r="V14" s="16" t="s">
        <v>4252</v>
      </c>
      <c r="W14" s="15">
        <v>2008</v>
      </c>
      <c r="X14" s="16" t="s">
        <v>4252</v>
      </c>
      <c r="Y14" s="15">
        <v>2008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2164</v>
      </c>
      <c r="AJ14" s="16" t="s">
        <v>4255</v>
      </c>
      <c r="AK14" s="20">
        <v>0.80927090000000002</v>
      </c>
      <c r="AL14" s="16" t="s">
        <v>4254</v>
      </c>
      <c r="AM14" s="15">
        <v>1</v>
      </c>
      <c r="AN14" s="16" t="s">
        <v>4255</v>
      </c>
      <c r="AO14" s="20">
        <v>1.0114320000000001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1886</v>
      </c>
      <c r="AZ14" s="16" t="s">
        <v>4257</v>
      </c>
      <c r="BA14" s="20">
        <v>0.8128031</v>
      </c>
      <c r="BB14" s="16" t="s">
        <v>4256</v>
      </c>
      <c r="BC14" s="15">
        <v>1</v>
      </c>
      <c r="BD14" s="16" t="s">
        <v>4257</v>
      </c>
      <c r="BE14" s="20">
        <v>1.0365880000000001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1894</v>
      </c>
      <c r="BP14" s="16" t="s">
        <v>4259</v>
      </c>
      <c r="BQ14" s="20">
        <v>0.79784189999999999</v>
      </c>
      <c r="BR14" s="16" t="s">
        <v>4258</v>
      </c>
      <c r="BS14" s="15">
        <v>2</v>
      </c>
      <c r="BT14" s="16" t="s">
        <v>4259</v>
      </c>
      <c r="BU14" s="20">
        <v>1.039579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2714</v>
      </c>
      <c r="CF14" s="16" t="s">
        <v>4261</v>
      </c>
      <c r="CG14" s="20">
        <v>0.82629410000000003</v>
      </c>
      <c r="CH14" s="16" t="s">
        <v>4260</v>
      </c>
      <c r="CI14" s="15">
        <v>2</v>
      </c>
      <c r="CJ14" s="16" t="s">
        <v>4261</v>
      </c>
      <c r="CK14" s="20">
        <v>1.0541389999999999</v>
      </c>
      <c r="CL14" s="16" t="s">
        <v>4795</v>
      </c>
      <c r="CM14" s="15">
        <f>SUM(A2L307C10)/A2L307C1</f>
        <v>2008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5088</v>
      </c>
      <c r="H15" s="16" t="s">
        <v>4253</v>
      </c>
      <c r="I15" s="20">
        <v>1</v>
      </c>
      <c r="J15" s="16" t="s">
        <v>4252</v>
      </c>
      <c r="K15" s="15">
        <v>150</v>
      </c>
      <c r="L15" s="16" t="s">
        <v>4253</v>
      </c>
      <c r="M15" s="20">
        <v>1</v>
      </c>
      <c r="N15" s="16" t="s">
        <v>4252</v>
      </c>
      <c r="O15" s="15">
        <v>753</v>
      </c>
      <c r="P15" s="16" t="s">
        <v>4253</v>
      </c>
      <c r="Q15" s="20">
        <v>1</v>
      </c>
      <c r="R15" s="16" t="s">
        <v>4252</v>
      </c>
      <c r="S15" s="15">
        <v>145</v>
      </c>
      <c r="T15" s="16" t="s">
        <v>4253</v>
      </c>
      <c r="U15" s="20">
        <v>1</v>
      </c>
      <c r="V15" s="16" t="s">
        <v>4252</v>
      </c>
      <c r="W15" s="15">
        <v>6136</v>
      </c>
      <c r="X15" s="16" t="s">
        <v>4252</v>
      </c>
      <c r="Y15" s="15">
        <v>6136</v>
      </c>
      <c r="Z15" s="16" t="s">
        <v>4254</v>
      </c>
      <c r="AA15" s="15">
        <v>5395</v>
      </c>
      <c r="AB15" s="16" t="s">
        <v>4255</v>
      </c>
      <c r="AC15" s="20">
        <v>1.0169950000000001</v>
      </c>
      <c r="AD15" s="16" t="s">
        <v>4254</v>
      </c>
      <c r="AE15" s="15">
        <v>297</v>
      </c>
      <c r="AF15" s="16" t="s">
        <v>4255</v>
      </c>
      <c r="AG15" s="20">
        <v>0.97382329999999995</v>
      </c>
      <c r="AH15" s="16" t="s">
        <v>4254</v>
      </c>
      <c r="AI15" s="15">
        <v>795</v>
      </c>
      <c r="AJ15" s="16" t="s">
        <v>4255</v>
      </c>
      <c r="AK15" s="20">
        <v>0.80927090000000002</v>
      </c>
      <c r="AL15" s="16" t="s">
        <v>4254</v>
      </c>
      <c r="AM15" s="15">
        <v>74</v>
      </c>
      <c r="AN15" s="16" t="s">
        <v>4255</v>
      </c>
      <c r="AO15" s="20">
        <v>1.0114320000000001</v>
      </c>
      <c r="AP15" s="16" t="s">
        <v>4256</v>
      </c>
      <c r="AQ15" s="15">
        <v>5528</v>
      </c>
      <c r="AR15" s="16" t="s">
        <v>4257</v>
      </c>
      <c r="AS15" s="20">
        <v>1.041947</v>
      </c>
      <c r="AT15" s="16" t="s">
        <v>4256</v>
      </c>
      <c r="AU15" s="15">
        <v>406</v>
      </c>
      <c r="AV15" s="16" t="s">
        <v>4257</v>
      </c>
      <c r="AW15" s="20">
        <v>1.0012939999999999</v>
      </c>
      <c r="AX15" s="16" t="s">
        <v>4256</v>
      </c>
      <c r="AY15" s="15">
        <v>1528</v>
      </c>
      <c r="AZ15" s="16" t="s">
        <v>4257</v>
      </c>
      <c r="BA15" s="20">
        <v>0.8128031</v>
      </c>
      <c r="BB15" s="16" t="s">
        <v>4256</v>
      </c>
      <c r="BC15" s="15">
        <v>13</v>
      </c>
      <c r="BD15" s="16" t="s">
        <v>4257</v>
      </c>
      <c r="BE15" s="20">
        <v>1.0365880000000001</v>
      </c>
      <c r="BF15" s="16" t="s">
        <v>4258</v>
      </c>
      <c r="BG15" s="15">
        <v>6689</v>
      </c>
      <c r="BH15" s="16" t="s">
        <v>4259</v>
      </c>
      <c r="BI15" s="20">
        <v>1.0513079999999999</v>
      </c>
      <c r="BJ15" s="16" t="s">
        <v>4258</v>
      </c>
      <c r="BK15" s="15">
        <v>467</v>
      </c>
      <c r="BL15" s="16" t="s">
        <v>4259</v>
      </c>
      <c r="BM15" s="20">
        <v>0.96894570000000002</v>
      </c>
      <c r="BN15" s="16" t="s">
        <v>4258</v>
      </c>
      <c r="BO15" s="15">
        <v>3161</v>
      </c>
      <c r="BP15" s="16" t="s">
        <v>4259</v>
      </c>
      <c r="BQ15" s="20">
        <v>0.79784189999999999</v>
      </c>
      <c r="BR15" s="16" t="s">
        <v>4258</v>
      </c>
      <c r="BS15" s="15">
        <v>146</v>
      </c>
      <c r="BT15" s="16" t="s">
        <v>4259</v>
      </c>
      <c r="BU15" s="20">
        <v>1.039579</v>
      </c>
      <c r="BV15" s="16" t="s">
        <v>4260</v>
      </c>
      <c r="BW15" s="15">
        <v>5858</v>
      </c>
      <c r="BX15" s="16" t="s">
        <v>4261</v>
      </c>
      <c r="BY15" s="20">
        <v>1.0595570000000001</v>
      </c>
      <c r="BZ15" s="16" t="s">
        <v>4260</v>
      </c>
      <c r="CA15" s="15">
        <v>229</v>
      </c>
      <c r="CB15" s="16" t="s">
        <v>4261</v>
      </c>
      <c r="CC15" s="20">
        <v>1.018694</v>
      </c>
      <c r="CD15" s="16" t="s">
        <v>4260</v>
      </c>
      <c r="CE15" s="15">
        <v>3999</v>
      </c>
      <c r="CF15" s="16" t="s">
        <v>4261</v>
      </c>
      <c r="CG15" s="20">
        <v>0.82629410000000003</v>
      </c>
      <c r="CH15" s="16" t="s">
        <v>4260</v>
      </c>
      <c r="CI15" s="15">
        <v>36</v>
      </c>
      <c r="CJ15" s="16" t="s">
        <v>4261</v>
      </c>
      <c r="CK15" s="20">
        <v>1.0541389999999999</v>
      </c>
      <c r="CL15" s="16" t="s">
        <v>4796</v>
      </c>
      <c r="CM15" s="15">
        <f>SUM(A2L308C10)/A2L308C1</f>
        <v>6136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119096</v>
      </c>
      <c r="L16" s="16" t="s">
        <v>4253</v>
      </c>
      <c r="M16" s="20">
        <v>1</v>
      </c>
      <c r="N16" s="16" t="s">
        <v>4252</v>
      </c>
      <c r="O16" s="15">
        <v>226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119322</v>
      </c>
      <c r="X16" s="16" t="s">
        <v>4252</v>
      </c>
      <c r="Y16" s="15">
        <v>119322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236766</v>
      </c>
      <c r="AF16" s="16" t="s">
        <v>4255</v>
      </c>
      <c r="AG16" s="20">
        <v>0.5859799</v>
      </c>
      <c r="AH16" s="16" t="s">
        <v>4254</v>
      </c>
      <c r="AI16" s="15">
        <v>123</v>
      </c>
      <c r="AJ16" s="16" t="s">
        <v>4255</v>
      </c>
      <c r="AK16" s="20">
        <v>0.80927090000000002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234050</v>
      </c>
      <c r="AV16" s="16" t="s">
        <v>4257</v>
      </c>
      <c r="AW16" s="20">
        <v>0.56434209999999996</v>
      </c>
      <c r="AX16" s="16" t="s">
        <v>4256</v>
      </c>
      <c r="AY16" s="15">
        <v>296</v>
      </c>
      <c r="AZ16" s="16" t="s">
        <v>4257</v>
      </c>
      <c r="BA16" s="20">
        <v>0.8128031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215577</v>
      </c>
      <c r="BL16" s="16" t="s">
        <v>4259</v>
      </c>
      <c r="BM16" s="20">
        <v>0.54576740000000001</v>
      </c>
      <c r="BN16" s="16" t="s">
        <v>4258</v>
      </c>
      <c r="BO16" s="15">
        <v>198</v>
      </c>
      <c r="BP16" s="16" t="s">
        <v>4259</v>
      </c>
      <c r="BQ16" s="20">
        <v>0.79784189999999999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54</v>
      </c>
      <c r="BX16" s="16" t="s">
        <v>4261</v>
      </c>
      <c r="BY16" s="20">
        <v>1.0595570000000001</v>
      </c>
      <c r="BZ16" s="16" t="s">
        <v>4260</v>
      </c>
      <c r="CA16" s="15">
        <v>216505</v>
      </c>
      <c r="CB16" s="16" t="s">
        <v>4261</v>
      </c>
      <c r="CC16" s="20">
        <v>0.56667409999999996</v>
      </c>
      <c r="CD16" s="16" t="s">
        <v>4260</v>
      </c>
      <c r="CE16" s="15">
        <v>577</v>
      </c>
      <c r="CF16" s="16" t="s">
        <v>4261</v>
      </c>
      <c r="CG16" s="20">
        <v>0.82629410000000003</v>
      </c>
      <c r="CH16" s="16" t="s">
        <v>4260</v>
      </c>
      <c r="CI16" s="15">
        <v>3</v>
      </c>
      <c r="CJ16" s="16" t="s">
        <v>4261</v>
      </c>
      <c r="CK16" s="20">
        <v>1.0541389999999999</v>
      </c>
      <c r="CL16" s="16" t="s">
        <v>4797</v>
      </c>
      <c r="CM16" s="15">
        <f>SUM(A2L309C10)/A2L309C1</f>
        <v>119322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3885</v>
      </c>
      <c r="H18" s="16" t="s">
        <v>4253</v>
      </c>
      <c r="I18" s="20">
        <v>1</v>
      </c>
      <c r="J18" s="16" t="s">
        <v>4252</v>
      </c>
      <c r="K18" s="15">
        <v>2077</v>
      </c>
      <c r="L18" s="16" t="s">
        <v>4253</v>
      </c>
      <c r="M18" s="20">
        <v>1</v>
      </c>
      <c r="N18" s="16" t="s">
        <v>4252</v>
      </c>
      <c r="O18" s="15">
        <v>307</v>
      </c>
      <c r="P18" s="16" t="s">
        <v>4253</v>
      </c>
      <c r="Q18" s="20">
        <v>1</v>
      </c>
      <c r="R18" s="16" t="s">
        <v>4252</v>
      </c>
      <c r="S18" s="15">
        <v>48</v>
      </c>
      <c r="T18" s="16" t="s">
        <v>4253</v>
      </c>
      <c r="U18" s="20">
        <v>1</v>
      </c>
      <c r="V18" s="16" t="s">
        <v>4252</v>
      </c>
      <c r="W18" s="15">
        <v>6317</v>
      </c>
      <c r="X18" s="16" t="s">
        <v>4252</v>
      </c>
      <c r="Y18" s="15">
        <v>6317</v>
      </c>
      <c r="Z18" s="16" t="s">
        <v>4254</v>
      </c>
      <c r="AA18" s="15">
        <v>4072</v>
      </c>
      <c r="AB18" s="16" t="s">
        <v>4255</v>
      </c>
      <c r="AC18" s="20">
        <v>1.0169950000000001</v>
      </c>
      <c r="AD18" s="16" t="s">
        <v>4254</v>
      </c>
      <c r="AE18" s="15">
        <v>3052</v>
      </c>
      <c r="AF18" s="16" t="s">
        <v>4255</v>
      </c>
      <c r="AG18" s="20">
        <v>0.97382329999999995</v>
      </c>
      <c r="AH18" s="16" t="s">
        <v>4254</v>
      </c>
      <c r="AI18" s="15">
        <v>448</v>
      </c>
      <c r="AJ18" s="16" t="s">
        <v>4255</v>
      </c>
      <c r="AK18" s="20">
        <v>0.80927090000000002</v>
      </c>
      <c r="AL18" s="16" t="s">
        <v>4254</v>
      </c>
      <c r="AM18" s="15">
        <v>59</v>
      </c>
      <c r="AN18" s="16" t="s">
        <v>4255</v>
      </c>
      <c r="AO18" s="20">
        <v>1.0114320000000001</v>
      </c>
      <c r="AP18" s="16" t="s">
        <v>4256</v>
      </c>
      <c r="AQ18" s="15">
        <v>4323</v>
      </c>
      <c r="AR18" s="16" t="s">
        <v>4257</v>
      </c>
      <c r="AS18" s="20">
        <v>1.041947</v>
      </c>
      <c r="AT18" s="16" t="s">
        <v>4256</v>
      </c>
      <c r="AU18" s="15">
        <v>2979</v>
      </c>
      <c r="AV18" s="16" t="s">
        <v>4257</v>
      </c>
      <c r="AW18" s="20">
        <v>1.0012939999999999</v>
      </c>
      <c r="AX18" s="16" t="s">
        <v>4256</v>
      </c>
      <c r="AY18" s="15">
        <v>332</v>
      </c>
      <c r="AZ18" s="16" t="s">
        <v>4257</v>
      </c>
      <c r="BA18" s="20">
        <v>0.8128031</v>
      </c>
      <c r="BB18" s="16" t="s">
        <v>4256</v>
      </c>
      <c r="BC18" s="15">
        <v>33</v>
      </c>
      <c r="BD18" s="16" t="s">
        <v>4257</v>
      </c>
      <c r="BE18" s="20">
        <v>1.0365880000000001</v>
      </c>
      <c r="BF18" s="16" t="s">
        <v>4258</v>
      </c>
      <c r="BG18" s="15">
        <v>4984</v>
      </c>
      <c r="BH18" s="16" t="s">
        <v>4259</v>
      </c>
      <c r="BI18" s="20">
        <v>1.0513079999999999</v>
      </c>
      <c r="BJ18" s="16" t="s">
        <v>4258</v>
      </c>
      <c r="BK18" s="15">
        <v>3765</v>
      </c>
      <c r="BL18" s="16" t="s">
        <v>4259</v>
      </c>
      <c r="BM18" s="20">
        <v>0.96894570000000002</v>
      </c>
      <c r="BN18" s="16" t="s">
        <v>4258</v>
      </c>
      <c r="BO18" s="15">
        <v>454</v>
      </c>
      <c r="BP18" s="16" t="s">
        <v>4259</v>
      </c>
      <c r="BQ18" s="20">
        <v>0.79784189999999999</v>
      </c>
      <c r="BR18" s="16" t="s">
        <v>4258</v>
      </c>
      <c r="BS18" s="15">
        <v>114</v>
      </c>
      <c r="BT18" s="16" t="s">
        <v>4259</v>
      </c>
      <c r="BU18" s="20">
        <v>1.039579</v>
      </c>
      <c r="BV18" s="16" t="s">
        <v>4260</v>
      </c>
      <c r="BW18" s="15">
        <v>4161</v>
      </c>
      <c r="BX18" s="16" t="s">
        <v>4261</v>
      </c>
      <c r="BY18" s="20">
        <v>1.0595570000000001</v>
      </c>
      <c r="BZ18" s="16" t="s">
        <v>4260</v>
      </c>
      <c r="CA18" s="15">
        <v>3707</v>
      </c>
      <c r="CB18" s="16" t="s">
        <v>4261</v>
      </c>
      <c r="CC18" s="20">
        <v>1.018694</v>
      </c>
      <c r="CD18" s="16" t="s">
        <v>4260</v>
      </c>
      <c r="CE18" s="15">
        <v>229</v>
      </c>
      <c r="CF18" s="16" t="s">
        <v>4261</v>
      </c>
      <c r="CG18" s="20">
        <v>0.82629410000000003</v>
      </c>
      <c r="CH18" s="16" t="s">
        <v>4260</v>
      </c>
      <c r="CI18" s="15">
        <v>24</v>
      </c>
      <c r="CJ18" s="16" t="s">
        <v>4261</v>
      </c>
      <c r="CK18" s="20">
        <v>1.0541389999999999</v>
      </c>
      <c r="CL18" s="16" t="s">
        <v>4799</v>
      </c>
      <c r="CM18" s="15">
        <f>SUM(A2L311C10)/A2L311C1</f>
        <v>6317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2489</v>
      </c>
      <c r="T19" s="16" t="s">
        <v>4253</v>
      </c>
      <c r="U19" s="20">
        <v>1</v>
      </c>
      <c r="V19" s="16" t="s">
        <v>4252</v>
      </c>
      <c r="W19" s="15">
        <v>2489</v>
      </c>
      <c r="X19" s="16" t="s">
        <v>4252</v>
      </c>
      <c r="Y19" s="15">
        <v>2489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-1046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1273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3392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2534</v>
      </c>
      <c r="CJ19" s="16" t="s">
        <v>4261</v>
      </c>
      <c r="CK19" s="20">
        <v>1.0541389999999999</v>
      </c>
      <c r="CL19" s="16" t="s">
        <v>4800</v>
      </c>
      <c r="CM19" s="15">
        <f>SUM(A2L312C10)/A2L312C1</f>
        <v>2489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2</v>
      </c>
      <c r="L20" s="16" t="s">
        <v>4253</v>
      </c>
      <c r="M20" s="20">
        <v>1</v>
      </c>
      <c r="N20" s="16" t="s">
        <v>4252</v>
      </c>
      <c r="O20" s="15">
        <v>2193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2195</v>
      </c>
      <c r="X20" s="16" t="s">
        <v>4252</v>
      </c>
      <c r="Y20" s="15">
        <v>2195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1454</v>
      </c>
      <c r="AJ20" s="16" t="s">
        <v>4255</v>
      </c>
      <c r="AK20" s="20">
        <v>0.80927090000000002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303</v>
      </c>
      <c r="AR20" s="16" t="s">
        <v>4257</v>
      </c>
      <c r="AS20" s="20">
        <v>1.041947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679</v>
      </c>
      <c r="AZ20" s="16" t="s">
        <v>4257</v>
      </c>
      <c r="BA20" s="20">
        <v>0.8128031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275</v>
      </c>
      <c r="BH20" s="16" t="s">
        <v>4259</v>
      </c>
      <c r="BI20" s="20">
        <v>1.0513079999999999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3222</v>
      </c>
      <c r="BP20" s="16" t="s">
        <v>4259</v>
      </c>
      <c r="BQ20" s="20">
        <v>0.79784189999999999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230</v>
      </c>
      <c r="BX20" s="16" t="s">
        <v>4261</v>
      </c>
      <c r="BY20" s="20">
        <v>1.0595570000000001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6286</v>
      </c>
      <c r="CF20" s="16" t="s">
        <v>4261</v>
      </c>
      <c r="CG20" s="20">
        <v>0.82629410000000003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2195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47691</v>
      </c>
      <c r="T21" s="16" t="s">
        <v>4253</v>
      </c>
      <c r="U21" s="20">
        <v>1</v>
      </c>
      <c r="V21" s="16" t="s">
        <v>4252</v>
      </c>
      <c r="W21" s="15">
        <v>47691</v>
      </c>
      <c r="X21" s="16" t="s">
        <v>4252</v>
      </c>
      <c r="Y21" s="15">
        <v>47691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41700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49176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54689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54829</v>
      </c>
      <c r="CJ21" s="16" t="s">
        <v>4261</v>
      </c>
      <c r="CK21" s="20">
        <v>1.0541389999999999</v>
      </c>
      <c r="CL21" s="16" t="s">
        <v>4802</v>
      </c>
      <c r="CM21" s="15">
        <f>SUM(A2L314C10)/A2L314C1</f>
        <v>47691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13825</v>
      </c>
      <c r="T22" s="16" t="s">
        <v>4253</v>
      </c>
      <c r="U22" s="20">
        <v>1</v>
      </c>
      <c r="V22" s="16" t="s">
        <v>4252</v>
      </c>
      <c r="W22" s="15">
        <v>13825</v>
      </c>
      <c r="X22" s="16" t="s">
        <v>4252</v>
      </c>
      <c r="Y22" s="15">
        <v>13825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5055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10367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12219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10055</v>
      </c>
      <c r="CJ22" s="16" t="s">
        <v>4261</v>
      </c>
      <c r="CK22" s="20">
        <v>1.0541389999999999</v>
      </c>
      <c r="CL22" s="16" t="s">
        <v>4803</v>
      </c>
      <c r="CM22" s="15">
        <f>SUM(A2L315C10)/A2L315C1</f>
        <v>13825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7509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7509</v>
      </c>
      <c r="X23" s="16" t="s">
        <v>4252</v>
      </c>
      <c r="Y23" s="15">
        <v>7509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7620</v>
      </c>
      <c r="AJ23" s="16" t="s">
        <v>4255</v>
      </c>
      <c r="AK23" s="20">
        <v>0.80927090000000002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9519</v>
      </c>
      <c r="AZ23" s="16" t="s">
        <v>4257</v>
      </c>
      <c r="BA23" s="20">
        <v>0.8128031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11709</v>
      </c>
      <c r="BP23" s="16" t="s">
        <v>4259</v>
      </c>
      <c r="BQ23" s="20">
        <v>0.79784189999999999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11139</v>
      </c>
      <c r="CF23" s="16" t="s">
        <v>4261</v>
      </c>
      <c r="CG23" s="20">
        <v>0.82629410000000003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7509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3005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3005</v>
      </c>
      <c r="X24" s="16" t="s">
        <v>4252</v>
      </c>
      <c r="Y24" s="15">
        <v>3005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4416</v>
      </c>
      <c r="AJ24" s="16" t="s">
        <v>4255</v>
      </c>
      <c r="AK24" s="20">
        <v>0.80927090000000002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3452</v>
      </c>
      <c r="AZ24" s="16" t="s">
        <v>4257</v>
      </c>
      <c r="BA24" s="20">
        <v>0.8128031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3815</v>
      </c>
      <c r="BP24" s="16" t="s">
        <v>4259</v>
      </c>
      <c r="BQ24" s="20">
        <v>0.79784189999999999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3298</v>
      </c>
      <c r="CF24" s="16" t="s">
        <v>4261</v>
      </c>
      <c r="CG24" s="20">
        <v>0.82629410000000003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3005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119861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122623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56168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67790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366442</v>
      </c>
      <c r="X26" s="16" t="s">
        <v>4812</v>
      </c>
      <c r="Y26" s="17">
        <f>SUM(A2L301C11:A2L318C11)-2*SUM(A2L317C11)</f>
        <v>366442</v>
      </c>
      <c r="Z26" s="16" t="s">
        <v>4813</v>
      </c>
      <c r="AA26" s="17">
        <f>SUM(A2L301C12:A2L318C12)-2*SUM(A2L317C12)</f>
        <v>126778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241308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63368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49984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119440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238415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55440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63939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127123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221515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61169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73853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122659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222157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51477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71253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366442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2193</v>
      </c>
      <c r="H27" s="16" t="s">
        <v>4253</v>
      </c>
      <c r="I27" s="20">
        <v>1</v>
      </c>
      <c r="J27" s="16" t="s">
        <v>4252</v>
      </c>
      <c r="K27" s="15">
        <v>32</v>
      </c>
      <c r="L27" s="16" t="s">
        <v>4253</v>
      </c>
      <c r="M27" s="20">
        <v>1</v>
      </c>
      <c r="N27" s="16" t="s">
        <v>4252</v>
      </c>
      <c r="O27" s="15">
        <v>2735</v>
      </c>
      <c r="P27" s="16" t="s">
        <v>4253</v>
      </c>
      <c r="Q27" s="20">
        <v>1</v>
      </c>
      <c r="R27" s="16" t="s">
        <v>4252</v>
      </c>
      <c r="S27" s="15">
        <v>112</v>
      </c>
      <c r="T27" s="16" t="s">
        <v>4253</v>
      </c>
      <c r="U27" s="20">
        <v>1</v>
      </c>
      <c r="V27" s="16" t="s">
        <v>4252</v>
      </c>
      <c r="W27" s="15">
        <v>5072</v>
      </c>
      <c r="X27" s="16" t="s">
        <v>4252</v>
      </c>
      <c r="Y27" s="15">
        <v>5072</v>
      </c>
      <c r="Z27" s="16" t="s">
        <v>4254</v>
      </c>
      <c r="AA27" s="15">
        <v>6622</v>
      </c>
      <c r="AB27" s="16" t="s">
        <v>4255</v>
      </c>
      <c r="AC27" s="20">
        <v>1.0169950000000001</v>
      </c>
      <c r="AD27" s="16" t="s">
        <v>4254</v>
      </c>
      <c r="AE27" s="15">
        <v>196</v>
      </c>
      <c r="AF27" s="16" t="s">
        <v>4255</v>
      </c>
      <c r="AG27" s="20">
        <v>0.97382329999999995</v>
      </c>
      <c r="AH27" s="16" t="s">
        <v>4254</v>
      </c>
      <c r="AI27" s="15">
        <v>4309</v>
      </c>
      <c r="AJ27" s="16" t="s">
        <v>4255</v>
      </c>
      <c r="AK27" s="20">
        <v>0.80927090000000002</v>
      </c>
      <c r="AL27" s="16" t="s">
        <v>4254</v>
      </c>
      <c r="AM27" s="15">
        <v>1058</v>
      </c>
      <c r="AN27" s="16" t="s">
        <v>4255</v>
      </c>
      <c r="AO27" s="20">
        <v>1.0114320000000001</v>
      </c>
      <c r="AP27" s="16" t="s">
        <v>4256</v>
      </c>
      <c r="AQ27" s="15">
        <v>4815</v>
      </c>
      <c r="AR27" s="16" t="s">
        <v>4257</v>
      </c>
      <c r="AS27" s="20">
        <v>1.041947</v>
      </c>
      <c r="AT27" s="16" t="s">
        <v>4256</v>
      </c>
      <c r="AU27" s="15">
        <v>105</v>
      </c>
      <c r="AV27" s="16" t="s">
        <v>4257</v>
      </c>
      <c r="AW27" s="20">
        <v>1.0012939999999999</v>
      </c>
      <c r="AX27" s="16" t="s">
        <v>4256</v>
      </c>
      <c r="AY27" s="15">
        <v>5839</v>
      </c>
      <c r="AZ27" s="16" t="s">
        <v>4257</v>
      </c>
      <c r="BA27" s="20">
        <v>0.8128031</v>
      </c>
      <c r="BB27" s="16" t="s">
        <v>4256</v>
      </c>
      <c r="BC27" s="15">
        <v>440</v>
      </c>
      <c r="BD27" s="16" t="s">
        <v>4257</v>
      </c>
      <c r="BE27" s="20">
        <v>1.0365880000000001</v>
      </c>
      <c r="BF27" s="16" t="s">
        <v>4258</v>
      </c>
      <c r="BG27" s="15">
        <v>5209</v>
      </c>
      <c r="BH27" s="16" t="s">
        <v>4259</v>
      </c>
      <c r="BI27" s="20">
        <v>1.0513079999999999</v>
      </c>
      <c r="BJ27" s="16" t="s">
        <v>4258</v>
      </c>
      <c r="BK27" s="15">
        <v>250</v>
      </c>
      <c r="BL27" s="16" t="s">
        <v>4259</v>
      </c>
      <c r="BM27" s="20">
        <v>0.96894570000000002</v>
      </c>
      <c r="BN27" s="16" t="s">
        <v>4258</v>
      </c>
      <c r="BO27" s="15">
        <v>8373</v>
      </c>
      <c r="BP27" s="16" t="s">
        <v>4259</v>
      </c>
      <c r="BQ27" s="20">
        <v>0.79784189999999999</v>
      </c>
      <c r="BR27" s="16" t="s">
        <v>4258</v>
      </c>
      <c r="BS27" s="15">
        <v>409</v>
      </c>
      <c r="BT27" s="16" t="s">
        <v>4259</v>
      </c>
      <c r="BU27" s="20">
        <v>1.039579</v>
      </c>
      <c r="BV27" s="16" t="s">
        <v>4260</v>
      </c>
      <c r="BW27" s="15">
        <v>5089</v>
      </c>
      <c r="BX27" s="16" t="s">
        <v>4261</v>
      </c>
      <c r="BY27" s="20">
        <v>1.0595570000000001</v>
      </c>
      <c r="BZ27" s="16" t="s">
        <v>4260</v>
      </c>
      <c r="CA27" s="15">
        <v>291</v>
      </c>
      <c r="CB27" s="16" t="s">
        <v>4261</v>
      </c>
      <c r="CC27" s="20">
        <v>1.018694</v>
      </c>
      <c r="CD27" s="16" t="s">
        <v>4260</v>
      </c>
      <c r="CE27" s="15">
        <v>3666</v>
      </c>
      <c r="CF27" s="16" t="s">
        <v>4261</v>
      </c>
      <c r="CG27" s="20">
        <v>0.82629410000000003</v>
      </c>
      <c r="CH27" s="16" t="s">
        <v>4260</v>
      </c>
      <c r="CI27" s="15">
        <v>456</v>
      </c>
      <c r="CJ27" s="16" t="s">
        <v>4261</v>
      </c>
      <c r="CK27" s="20">
        <v>1.0541389999999999</v>
      </c>
      <c r="CL27" s="16" t="s">
        <v>4830</v>
      </c>
      <c r="CM27" s="15">
        <f>SUM(A2L320C10)/A2L320C1</f>
        <v>5072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24331</v>
      </c>
      <c r="H28" s="16" t="s">
        <v>4253</v>
      </c>
      <c r="I28" s="20">
        <v>1</v>
      </c>
      <c r="J28" s="16" t="s">
        <v>4252</v>
      </c>
      <c r="K28" s="15">
        <v>146</v>
      </c>
      <c r="L28" s="16" t="s">
        <v>4253</v>
      </c>
      <c r="M28" s="20">
        <v>1</v>
      </c>
      <c r="N28" s="16" t="s">
        <v>4252</v>
      </c>
      <c r="O28" s="15">
        <v>3517</v>
      </c>
      <c r="P28" s="16" t="s">
        <v>4253</v>
      </c>
      <c r="Q28" s="20">
        <v>1</v>
      </c>
      <c r="R28" s="16" t="s">
        <v>4252</v>
      </c>
      <c r="S28" s="15">
        <v>434</v>
      </c>
      <c r="T28" s="16" t="s">
        <v>4253</v>
      </c>
      <c r="U28" s="20">
        <v>1</v>
      </c>
      <c r="V28" s="16" t="s">
        <v>4252</v>
      </c>
      <c r="W28" s="15">
        <v>28428</v>
      </c>
      <c r="X28" s="16" t="s">
        <v>4252</v>
      </c>
      <c r="Y28" s="15">
        <v>28428</v>
      </c>
      <c r="Z28" s="16" t="s">
        <v>4254</v>
      </c>
      <c r="AA28" s="15">
        <v>27106</v>
      </c>
      <c r="AB28" s="16" t="s">
        <v>4255</v>
      </c>
      <c r="AC28" s="20">
        <v>1.0169950000000001</v>
      </c>
      <c r="AD28" s="16" t="s">
        <v>4254</v>
      </c>
      <c r="AE28" s="15">
        <v>79</v>
      </c>
      <c r="AF28" s="16" t="s">
        <v>4255</v>
      </c>
      <c r="AG28" s="20">
        <v>0.97382329999999995</v>
      </c>
      <c r="AH28" s="16" t="s">
        <v>4254</v>
      </c>
      <c r="AI28" s="15">
        <v>2309</v>
      </c>
      <c r="AJ28" s="16" t="s">
        <v>4255</v>
      </c>
      <c r="AK28" s="20">
        <v>0.80927090000000002</v>
      </c>
      <c r="AL28" s="16" t="s">
        <v>4254</v>
      </c>
      <c r="AM28" s="15">
        <v>-35</v>
      </c>
      <c r="AN28" s="16" t="s">
        <v>4255</v>
      </c>
      <c r="AO28" s="20">
        <v>1.0114320000000001</v>
      </c>
      <c r="AP28" s="16" t="s">
        <v>4256</v>
      </c>
      <c r="AQ28" s="15">
        <v>22689</v>
      </c>
      <c r="AR28" s="16" t="s">
        <v>4257</v>
      </c>
      <c r="AS28" s="20">
        <v>1.041947</v>
      </c>
      <c r="AT28" s="16" t="s">
        <v>4256</v>
      </c>
      <c r="AU28" s="15">
        <v>116</v>
      </c>
      <c r="AV28" s="16" t="s">
        <v>4257</v>
      </c>
      <c r="AW28" s="20">
        <v>1.0012939999999999</v>
      </c>
      <c r="AX28" s="16" t="s">
        <v>4256</v>
      </c>
      <c r="AY28" s="15">
        <v>2147</v>
      </c>
      <c r="AZ28" s="16" t="s">
        <v>4257</v>
      </c>
      <c r="BA28" s="20">
        <v>0.8128031</v>
      </c>
      <c r="BB28" s="16" t="s">
        <v>4256</v>
      </c>
      <c r="BC28" s="15">
        <v>338</v>
      </c>
      <c r="BD28" s="16" t="s">
        <v>4257</v>
      </c>
      <c r="BE28" s="20">
        <v>1.0365880000000001</v>
      </c>
      <c r="BF28" s="16" t="s">
        <v>4258</v>
      </c>
      <c r="BG28" s="15">
        <v>30138</v>
      </c>
      <c r="BH28" s="16" t="s">
        <v>4259</v>
      </c>
      <c r="BI28" s="20">
        <v>1.0513079999999999</v>
      </c>
      <c r="BJ28" s="16" t="s">
        <v>4258</v>
      </c>
      <c r="BK28" s="15">
        <v>226</v>
      </c>
      <c r="BL28" s="16" t="s">
        <v>4259</v>
      </c>
      <c r="BM28" s="20">
        <v>0.96894570000000002</v>
      </c>
      <c r="BN28" s="16" t="s">
        <v>4258</v>
      </c>
      <c r="BO28" s="15">
        <v>2022</v>
      </c>
      <c r="BP28" s="16" t="s">
        <v>4259</v>
      </c>
      <c r="BQ28" s="20">
        <v>0.79784189999999999</v>
      </c>
      <c r="BR28" s="16" t="s">
        <v>4258</v>
      </c>
      <c r="BS28" s="15">
        <v>659</v>
      </c>
      <c r="BT28" s="16" t="s">
        <v>4259</v>
      </c>
      <c r="BU28" s="20">
        <v>1.039579</v>
      </c>
      <c r="BV28" s="16" t="s">
        <v>4260</v>
      </c>
      <c r="BW28" s="15">
        <v>34567</v>
      </c>
      <c r="BX28" s="16" t="s">
        <v>4261</v>
      </c>
      <c r="BY28" s="20">
        <v>1.0595570000000001</v>
      </c>
      <c r="BZ28" s="16" t="s">
        <v>4260</v>
      </c>
      <c r="CA28" s="15">
        <v>362</v>
      </c>
      <c r="CB28" s="16" t="s">
        <v>4261</v>
      </c>
      <c r="CC28" s="20">
        <v>1.018694</v>
      </c>
      <c r="CD28" s="16" t="s">
        <v>4260</v>
      </c>
      <c r="CE28" s="15">
        <v>2299</v>
      </c>
      <c r="CF28" s="16" t="s">
        <v>4261</v>
      </c>
      <c r="CG28" s="20">
        <v>0.82629410000000003</v>
      </c>
      <c r="CH28" s="16" t="s">
        <v>4260</v>
      </c>
      <c r="CI28" s="15">
        <v>792</v>
      </c>
      <c r="CJ28" s="16" t="s">
        <v>4261</v>
      </c>
      <c r="CK28" s="20">
        <v>1.0541389999999999</v>
      </c>
      <c r="CL28" s="16" t="s">
        <v>4831</v>
      </c>
      <c r="CM28" s="15">
        <f>SUM(A2L321C10)/A2L321C1</f>
        <v>28428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2891</v>
      </c>
      <c r="H29" s="16" t="s">
        <v>4253</v>
      </c>
      <c r="I29" s="20">
        <v>1</v>
      </c>
      <c r="J29" s="16" t="s">
        <v>4252</v>
      </c>
      <c r="K29" s="15">
        <v>3</v>
      </c>
      <c r="L29" s="16" t="s">
        <v>4253</v>
      </c>
      <c r="M29" s="20">
        <v>1</v>
      </c>
      <c r="N29" s="16" t="s">
        <v>4252</v>
      </c>
      <c r="O29" s="15">
        <v>150</v>
      </c>
      <c r="P29" s="16" t="s">
        <v>4253</v>
      </c>
      <c r="Q29" s="20">
        <v>1</v>
      </c>
      <c r="R29" s="16" t="s">
        <v>4252</v>
      </c>
      <c r="S29" s="15">
        <v>2</v>
      </c>
      <c r="T29" s="16" t="s">
        <v>4253</v>
      </c>
      <c r="U29" s="20">
        <v>1</v>
      </c>
      <c r="V29" s="16" t="s">
        <v>4252</v>
      </c>
      <c r="W29" s="15">
        <v>3046</v>
      </c>
      <c r="X29" s="16" t="s">
        <v>4252</v>
      </c>
      <c r="Y29" s="15">
        <v>3046</v>
      </c>
      <c r="Z29" s="16" t="s">
        <v>4254</v>
      </c>
      <c r="AA29" s="15">
        <v>3983</v>
      </c>
      <c r="AB29" s="16" t="s">
        <v>4255</v>
      </c>
      <c r="AC29" s="20">
        <v>1.0169950000000001</v>
      </c>
      <c r="AD29" s="16" t="s">
        <v>4254</v>
      </c>
      <c r="AE29" s="15">
        <v>4</v>
      </c>
      <c r="AF29" s="16" t="s">
        <v>4255</v>
      </c>
      <c r="AG29" s="20">
        <v>0.97382329999999995</v>
      </c>
      <c r="AH29" s="16" t="s">
        <v>4254</v>
      </c>
      <c r="AI29" s="15">
        <v>215</v>
      </c>
      <c r="AJ29" s="16" t="s">
        <v>4255</v>
      </c>
      <c r="AK29" s="20">
        <v>0.80927090000000002</v>
      </c>
      <c r="AL29" s="16" t="s">
        <v>4254</v>
      </c>
      <c r="AM29" s="15">
        <v>7</v>
      </c>
      <c r="AN29" s="16" t="s">
        <v>4255</v>
      </c>
      <c r="AO29" s="20">
        <v>1.0114320000000001</v>
      </c>
      <c r="AP29" s="16" t="s">
        <v>4256</v>
      </c>
      <c r="AQ29" s="15">
        <v>3887</v>
      </c>
      <c r="AR29" s="16" t="s">
        <v>4257</v>
      </c>
      <c r="AS29" s="20">
        <v>1.041947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118</v>
      </c>
      <c r="AZ29" s="16" t="s">
        <v>4257</v>
      </c>
      <c r="BA29" s="20">
        <v>0.8128031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4282</v>
      </c>
      <c r="BH29" s="16" t="s">
        <v>4259</v>
      </c>
      <c r="BI29" s="20">
        <v>1.0513079999999999</v>
      </c>
      <c r="BJ29" s="16" t="s">
        <v>4258</v>
      </c>
      <c r="BK29" s="15">
        <v>41</v>
      </c>
      <c r="BL29" s="16" t="s">
        <v>4259</v>
      </c>
      <c r="BM29" s="20">
        <v>0.96894570000000002</v>
      </c>
      <c r="BN29" s="16" t="s">
        <v>4258</v>
      </c>
      <c r="BO29" s="15">
        <v>310</v>
      </c>
      <c r="BP29" s="16" t="s">
        <v>4259</v>
      </c>
      <c r="BQ29" s="20">
        <v>0.79784189999999999</v>
      </c>
      <c r="BR29" s="16" t="s">
        <v>4258</v>
      </c>
      <c r="BS29" s="15">
        <v>115</v>
      </c>
      <c r="BT29" s="16" t="s">
        <v>4259</v>
      </c>
      <c r="BU29" s="20">
        <v>1.039579</v>
      </c>
      <c r="BV29" s="16" t="s">
        <v>4260</v>
      </c>
      <c r="BW29" s="15">
        <v>3841</v>
      </c>
      <c r="BX29" s="16" t="s">
        <v>4261</v>
      </c>
      <c r="BY29" s="20">
        <v>1.0595570000000001</v>
      </c>
      <c r="BZ29" s="16" t="s">
        <v>4260</v>
      </c>
      <c r="CA29" s="15">
        <v>54</v>
      </c>
      <c r="CB29" s="16" t="s">
        <v>4261</v>
      </c>
      <c r="CC29" s="20">
        <v>1.018694</v>
      </c>
      <c r="CD29" s="16" t="s">
        <v>4260</v>
      </c>
      <c r="CE29" s="15">
        <v>446</v>
      </c>
      <c r="CF29" s="16" t="s">
        <v>4261</v>
      </c>
      <c r="CG29" s="20">
        <v>0.82629410000000003</v>
      </c>
      <c r="CH29" s="16" t="s">
        <v>4260</v>
      </c>
      <c r="CI29" s="15">
        <v>209</v>
      </c>
      <c r="CJ29" s="16" t="s">
        <v>4261</v>
      </c>
      <c r="CK29" s="20">
        <v>1.0541389999999999</v>
      </c>
      <c r="CL29" s="16" t="s">
        <v>4832</v>
      </c>
      <c r="CM29" s="15">
        <f>SUM(A2L322C10)/A2L322C1</f>
        <v>3046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1844</v>
      </c>
      <c r="H30" s="16" t="s">
        <v>4253</v>
      </c>
      <c r="I30" s="20">
        <v>1</v>
      </c>
      <c r="J30" s="16" t="s">
        <v>4252</v>
      </c>
      <c r="K30" s="15">
        <v>-1</v>
      </c>
      <c r="L30" s="16" t="s">
        <v>4253</v>
      </c>
      <c r="M30" s="20">
        <v>1</v>
      </c>
      <c r="N30" s="16" t="s">
        <v>4252</v>
      </c>
      <c r="O30" s="15">
        <v>54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1897</v>
      </c>
      <c r="X30" s="16" t="s">
        <v>4252</v>
      </c>
      <c r="Y30" s="15">
        <v>1897</v>
      </c>
      <c r="Z30" s="16" t="s">
        <v>4254</v>
      </c>
      <c r="AA30" s="15">
        <v>1688</v>
      </c>
      <c r="AB30" s="16" t="s">
        <v>4255</v>
      </c>
      <c r="AC30" s="20">
        <v>1.0169950000000001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70</v>
      </c>
      <c r="AJ30" s="16" t="s">
        <v>4255</v>
      </c>
      <c r="AK30" s="20">
        <v>0.80927090000000002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1485</v>
      </c>
      <c r="AR30" s="16" t="s">
        <v>4257</v>
      </c>
      <c r="AS30" s="20">
        <v>1.041947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78</v>
      </c>
      <c r="AZ30" s="16" t="s">
        <v>4257</v>
      </c>
      <c r="BA30" s="20">
        <v>0.8128031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1915</v>
      </c>
      <c r="BH30" s="16" t="s">
        <v>4259</v>
      </c>
      <c r="BI30" s="20">
        <v>1.0513079999999999</v>
      </c>
      <c r="BJ30" s="16" t="s">
        <v>4258</v>
      </c>
      <c r="BK30" s="15">
        <v>22</v>
      </c>
      <c r="BL30" s="16" t="s">
        <v>4259</v>
      </c>
      <c r="BM30" s="20">
        <v>0.96894570000000002</v>
      </c>
      <c r="BN30" s="16" t="s">
        <v>4258</v>
      </c>
      <c r="BO30" s="15">
        <v>204</v>
      </c>
      <c r="BP30" s="16" t="s">
        <v>4259</v>
      </c>
      <c r="BQ30" s="20">
        <v>0.79784189999999999</v>
      </c>
      <c r="BR30" s="16" t="s">
        <v>4258</v>
      </c>
      <c r="BS30" s="15">
        <v>38</v>
      </c>
      <c r="BT30" s="16" t="s">
        <v>4259</v>
      </c>
      <c r="BU30" s="20">
        <v>1.039579</v>
      </c>
      <c r="BV30" s="16" t="s">
        <v>4260</v>
      </c>
      <c r="BW30" s="15">
        <v>1660</v>
      </c>
      <c r="BX30" s="16" t="s">
        <v>4261</v>
      </c>
      <c r="BY30" s="20">
        <v>1.0595570000000001</v>
      </c>
      <c r="BZ30" s="16" t="s">
        <v>4260</v>
      </c>
      <c r="CA30" s="15">
        <v>17</v>
      </c>
      <c r="CB30" s="16" t="s">
        <v>4261</v>
      </c>
      <c r="CC30" s="20">
        <v>1.018694</v>
      </c>
      <c r="CD30" s="16" t="s">
        <v>4260</v>
      </c>
      <c r="CE30" s="15">
        <v>230</v>
      </c>
      <c r="CF30" s="16" t="s">
        <v>4261</v>
      </c>
      <c r="CG30" s="20">
        <v>0.82629410000000003</v>
      </c>
      <c r="CH30" s="16" t="s">
        <v>4260</v>
      </c>
      <c r="CI30" s="15">
        <v>35</v>
      </c>
      <c r="CJ30" s="16" t="s">
        <v>4261</v>
      </c>
      <c r="CK30" s="20">
        <v>1.0541389999999999</v>
      </c>
      <c r="CL30" s="16" t="s">
        <v>4833</v>
      </c>
      <c r="CM30" s="15">
        <f>SUM(A2L323C10)/A2L323C1</f>
        <v>1897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2384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2384</v>
      </c>
      <c r="X31" s="16" t="s">
        <v>4252</v>
      </c>
      <c r="Y31" s="15">
        <v>2384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2497</v>
      </c>
      <c r="AJ31" s="16" t="s">
        <v>4255</v>
      </c>
      <c r="AK31" s="20">
        <v>0.80927090000000002</v>
      </c>
      <c r="AL31" s="16" t="s">
        <v>4254</v>
      </c>
      <c r="AM31" s="15">
        <v>1</v>
      </c>
      <c r="AN31" s="16" t="s">
        <v>4255</v>
      </c>
      <c r="AO31" s="20">
        <v>1.0114320000000001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957</v>
      </c>
      <c r="AZ31" s="16" t="s">
        <v>4257</v>
      </c>
      <c r="BA31" s="20">
        <v>0.8128031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350</v>
      </c>
      <c r="BH31" s="16" t="s">
        <v>4259</v>
      </c>
      <c r="BI31" s="20">
        <v>1.0513079999999999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693</v>
      </c>
      <c r="BP31" s="16" t="s">
        <v>4259</v>
      </c>
      <c r="BQ31" s="20">
        <v>0.79784189999999999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493</v>
      </c>
      <c r="BX31" s="16" t="s">
        <v>4261</v>
      </c>
      <c r="BY31" s="20">
        <v>1.0595570000000001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1179</v>
      </c>
      <c r="CF31" s="16" t="s">
        <v>4261</v>
      </c>
      <c r="CG31" s="20">
        <v>0.82629410000000003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2384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4206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4206</v>
      </c>
      <c r="X32" s="16" t="s">
        <v>4252</v>
      </c>
      <c r="Y32" s="15">
        <v>4206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7197</v>
      </c>
      <c r="AF32" s="16" t="s">
        <v>4255</v>
      </c>
      <c r="AG32" s="20">
        <v>0.5859799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10995</v>
      </c>
      <c r="AV32" s="16" t="s">
        <v>4257</v>
      </c>
      <c r="AW32" s="20">
        <v>0.56434209999999996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15436</v>
      </c>
      <c r="BL32" s="16" t="s">
        <v>4259</v>
      </c>
      <c r="BM32" s="20">
        <v>0.54576740000000001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4</v>
      </c>
      <c r="BX32" s="16" t="s">
        <v>4261</v>
      </c>
      <c r="BY32" s="20">
        <v>1.0595570000000001</v>
      </c>
      <c r="BZ32" s="16" t="s">
        <v>4260</v>
      </c>
      <c r="CA32" s="15">
        <v>13601</v>
      </c>
      <c r="CB32" s="16" t="s">
        <v>4261</v>
      </c>
      <c r="CC32" s="20">
        <v>0.56667409999999996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4206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229</v>
      </c>
      <c r="H34" s="16" t="s">
        <v>4253</v>
      </c>
      <c r="I34" s="20">
        <v>1</v>
      </c>
      <c r="J34" s="16" t="s">
        <v>4252</v>
      </c>
      <c r="K34" s="15">
        <v>142</v>
      </c>
      <c r="L34" s="16" t="s">
        <v>4253</v>
      </c>
      <c r="M34" s="20">
        <v>1</v>
      </c>
      <c r="N34" s="16" t="s">
        <v>4252</v>
      </c>
      <c r="O34" s="15">
        <v>18</v>
      </c>
      <c r="P34" s="16" t="s">
        <v>4253</v>
      </c>
      <c r="Q34" s="20">
        <v>1</v>
      </c>
      <c r="R34" s="16" t="s">
        <v>4252</v>
      </c>
      <c r="S34" s="15">
        <v>2</v>
      </c>
      <c r="T34" s="16" t="s">
        <v>4253</v>
      </c>
      <c r="U34" s="20">
        <v>1</v>
      </c>
      <c r="V34" s="16" t="s">
        <v>4252</v>
      </c>
      <c r="W34" s="15">
        <v>391</v>
      </c>
      <c r="X34" s="16" t="s">
        <v>4252</v>
      </c>
      <c r="Y34" s="15">
        <v>391</v>
      </c>
      <c r="Z34" s="16" t="s">
        <v>4254</v>
      </c>
      <c r="AA34" s="15">
        <v>232</v>
      </c>
      <c r="AB34" s="16" t="s">
        <v>4255</v>
      </c>
      <c r="AC34" s="20">
        <v>1.0169950000000001</v>
      </c>
      <c r="AD34" s="16" t="s">
        <v>4254</v>
      </c>
      <c r="AE34" s="15">
        <v>214</v>
      </c>
      <c r="AF34" s="16" t="s">
        <v>4255</v>
      </c>
      <c r="AG34" s="20">
        <v>0.97382329999999995</v>
      </c>
      <c r="AH34" s="16" t="s">
        <v>4254</v>
      </c>
      <c r="AI34" s="15">
        <v>25</v>
      </c>
      <c r="AJ34" s="16" t="s">
        <v>4255</v>
      </c>
      <c r="AK34" s="20">
        <v>0.80927090000000002</v>
      </c>
      <c r="AL34" s="16" t="s">
        <v>4254</v>
      </c>
      <c r="AM34" s="15">
        <v>4</v>
      </c>
      <c r="AN34" s="16" t="s">
        <v>4255</v>
      </c>
      <c r="AO34" s="20">
        <v>1.0114320000000001</v>
      </c>
      <c r="AP34" s="16" t="s">
        <v>4256</v>
      </c>
      <c r="AQ34" s="15">
        <v>264</v>
      </c>
      <c r="AR34" s="16" t="s">
        <v>4257</v>
      </c>
      <c r="AS34" s="20">
        <v>1.041947</v>
      </c>
      <c r="AT34" s="16" t="s">
        <v>4256</v>
      </c>
      <c r="AU34" s="15">
        <v>256</v>
      </c>
      <c r="AV34" s="16" t="s">
        <v>4257</v>
      </c>
      <c r="AW34" s="20">
        <v>1.0012939999999999</v>
      </c>
      <c r="AX34" s="16" t="s">
        <v>4256</v>
      </c>
      <c r="AY34" s="15">
        <v>8</v>
      </c>
      <c r="AZ34" s="16" t="s">
        <v>4257</v>
      </c>
      <c r="BA34" s="20">
        <v>0.8128031</v>
      </c>
      <c r="BB34" s="16" t="s">
        <v>4256</v>
      </c>
      <c r="BC34" s="15">
        <v>1</v>
      </c>
      <c r="BD34" s="16" t="s">
        <v>4257</v>
      </c>
      <c r="BE34" s="20">
        <v>1.0365880000000001</v>
      </c>
      <c r="BF34" s="16" t="s">
        <v>4258</v>
      </c>
      <c r="BG34" s="15">
        <v>425</v>
      </c>
      <c r="BH34" s="16" t="s">
        <v>4259</v>
      </c>
      <c r="BI34" s="20">
        <v>1.0513079999999999</v>
      </c>
      <c r="BJ34" s="16" t="s">
        <v>4258</v>
      </c>
      <c r="BK34" s="15">
        <v>324</v>
      </c>
      <c r="BL34" s="16" t="s">
        <v>4259</v>
      </c>
      <c r="BM34" s="20">
        <v>0.96894570000000002</v>
      </c>
      <c r="BN34" s="16" t="s">
        <v>4258</v>
      </c>
      <c r="BO34" s="15">
        <v>29</v>
      </c>
      <c r="BP34" s="16" t="s">
        <v>4259</v>
      </c>
      <c r="BQ34" s="20">
        <v>0.79784189999999999</v>
      </c>
      <c r="BR34" s="16" t="s">
        <v>4258</v>
      </c>
      <c r="BS34" s="15">
        <v>8</v>
      </c>
      <c r="BT34" s="16" t="s">
        <v>4259</v>
      </c>
      <c r="BU34" s="20">
        <v>1.039579</v>
      </c>
      <c r="BV34" s="16" t="s">
        <v>4260</v>
      </c>
      <c r="BW34" s="15">
        <v>250</v>
      </c>
      <c r="BX34" s="16" t="s">
        <v>4261</v>
      </c>
      <c r="BY34" s="20">
        <v>1.0595570000000001</v>
      </c>
      <c r="BZ34" s="16" t="s">
        <v>4260</v>
      </c>
      <c r="CA34" s="15">
        <v>222</v>
      </c>
      <c r="CB34" s="16" t="s">
        <v>4261</v>
      </c>
      <c r="CC34" s="20">
        <v>1.018694</v>
      </c>
      <c r="CD34" s="16" t="s">
        <v>4260</v>
      </c>
      <c r="CE34" s="15">
        <v>25</v>
      </c>
      <c r="CF34" s="16" t="s">
        <v>4261</v>
      </c>
      <c r="CG34" s="20">
        <v>0.82629410000000003</v>
      </c>
      <c r="CH34" s="16" t="s">
        <v>4260</v>
      </c>
      <c r="CI34" s="15">
        <v>1</v>
      </c>
      <c r="CJ34" s="16" t="s">
        <v>4261</v>
      </c>
      <c r="CK34" s="20">
        <v>1.0541389999999999</v>
      </c>
      <c r="CL34" s="16" t="s">
        <v>4837</v>
      </c>
      <c r="CM34" s="15">
        <f>SUM(A2L327C10)/A2L327C1</f>
        <v>391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35</v>
      </c>
      <c r="BH36" s="16" t="s">
        <v>4259</v>
      </c>
      <c r="BI36" s="20">
        <v>1.0513079999999999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28</v>
      </c>
      <c r="BX36" s="16" t="s">
        <v>4261</v>
      </c>
      <c r="BY36" s="20">
        <v>1.0595570000000001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12528</v>
      </c>
      <c r="T37" s="16" t="s">
        <v>4253</v>
      </c>
      <c r="U37" s="20">
        <v>1</v>
      </c>
      <c r="V37" s="16" t="s">
        <v>4252</v>
      </c>
      <c r="W37" s="15">
        <v>12528</v>
      </c>
      <c r="X37" s="16" t="s">
        <v>4252</v>
      </c>
      <c r="Y37" s="15">
        <v>12528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13036</v>
      </c>
      <c r="AN37" s="16" t="s">
        <v>4255</v>
      </c>
      <c r="AO37" s="20">
        <v>1.0114320000000001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13683</v>
      </c>
      <c r="BD37" s="16" t="s">
        <v>4257</v>
      </c>
      <c r="BE37" s="20">
        <v>1.0365880000000001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18316</v>
      </c>
      <c r="BT37" s="16" t="s">
        <v>4259</v>
      </c>
      <c r="BU37" s="20">
        <v>1.039579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20860</v>
      </c>
      <c r="CJ37" s="16" t="s">
        <v>4261</v>
      </c>
      <c r="CK37" s="20">
        <v>1.0541389999999999</v>
      </c>
      <c r="CL37" s="16" t="s">
        <v>4840</v>
      </c>
      <c r="CM37" s="15">
        <f>SUM(A2L330C10)/A2L330C1</f>
        <v>12528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685</v>
      </c>
      <c r="T38" s="16" t="s">
        <v>4253</v>
      </c>
      <c r="U38" s="20">
        <v>1</v>
      </c>
      <c r="V38" s="16" t="s">
        <v>4252</v>
      </c>
      <c r="W38" s="15">
        <v>685</v>
      </c>
      <c r="X38" s="16" t="s">
        <v>4252</v>
      </c>
      <c r="Y38" s="15">
        <v>685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882</v>
      </c>
      <c r="AN38" s="16" t="s">
        <v>4255</v>
      </c>
      <c r="AO38" s="20">
        <v>1.0114320000000001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2868</v>
      </c>
      <c r="BD38" s="16" t="s">
        <v>4257</v>
      </c>
      <c r="BE38" s="20">
        <v>1.0365880000000001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3403</v>
      </c>
      <c r="BT38" s="16" t="s">
        <v>4259</v>
      </c>
      <c r="BU38" s="20">
        <v>1.039579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2916</v>
      </c>
      <c r="CJ38" s="16" t="s">
        <v>4261</v>
      </c>
      <c r="CK38" s="20">
        <v>1.0541389999999999</v>
      </c>
      <c r="CL38" s="16" t="s">
        <v>4841</v>
      </c>
      <c r="CM38" s="15">
        <f>SUM(A2L331C10)/A2L331C1</f>
        <v>685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3103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3103</v>
      </c>
      <c r="X39" s="16" t="s">
        <v>4252</v>
      </c>
      <c r="Y39" s="15">
        <v>3103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3572</v>
      </c>
      <c r="AJ39" s="16" t="s">
        <v>4255</v>
      </c>
      <c r="AK39" s="20">
        <v>0.80927090000000002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3067</v>
      </c>
      <c r="AZ39" s="16" t="s">
        <v>4257</v>
      </c>
      <c r="BA39" s="20">
        <v>0.8128031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3213</v>
      </c>
      <c r="BP39" s="16" t="s">
        <v>4259</v>
      </c>
      <c r="BQ39" s="20">
        <v>0.79784189999999999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2413</v>
      </c>
      <c r="CF39" s="16" t="s">
        <v>4261</v>
      </c>
      <c r="CG39" s="20">
        <v>0.82629410000000003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3103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218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218</v>
      </c>
      <c r="X40" s="16" t="s">
        <v>4252</v>
      </c>
      <c r="Y40" s="15">
        <v>218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85</v>
      </c>
      <c r="AJ40" s="16" t="s">
        <v>4255</v>
      </c>
      <c r="AK40" s="20">
        <v>0.80927090000000002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174</v>
      </c>
      <c r="AZ40" s="16" t="s">
        <v>4257</v>
      </c>
      <c r="BA40" s="20">
        <v>0.8128031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232</v>
      </c>
      <c r="BP40" s="16" t="s">
        <v>4259</v>
      </c>
      <c r="BQ40" s="20">
        <v>0.79784189999999999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79</v>
      </c>
      <c r="CF40" s="16" t="s">
        <v>4261</v>
      </c>
      <c r="CG40" s="20">
        <v>0.82629410000000003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218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31488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4528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11743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13763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61522</v>
      </c>
      <c r="X42" s="16" t="s">
        <v>4850</v>
      </c>
      <c r="Y42" s="17">
        <f>SUM(A2L320C11:A2L334C11)-2*SUM(A2L333C11)</f>
        <v>61522</v>
      </c>
      <c r="Z42" s="16" t="s">
        <v>4851</v>
      </c>
      <c r="AA42" s="17">
        <f>SUM(A2L320C12:A2L334C12)-2*SUM(A2L333C12)</f>
        <v>39631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7690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12912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14953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33140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11472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12040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17330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42354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16299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14612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22948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45932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14547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10179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25269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61522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657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657</v>
      </c>
      <c r="X43" s="16" t="s">
        <v>4252</v>
      </c>
      <c r="Y43" s="15">
        <v>657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805</v>
      </c>
      <c r="AJ43" s="16" t="s">
        <v>4255</v>
      </c>
      <c r="AK43" s="20">
        <v>0.80927090000000002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1296</v>
      </c>
      <c r="AZ43" s="16" t="s">
        <v>4257</v>
      </c>
      <c r="BA43" s="20">
        <v>0.8128031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1285</v>
      </c>
      <c r="BP43" s="16" t="s">
        <v>4259</v>
      </c>
      <c r="BQ43" s="20">
        <v>0.79784189999999999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1179</v>
      </c>
      <c r="CF43" s="16" t="s">
        <v>4261</v>
      </c>
      <c r="CG43" s="20">
        <v>0.82629410000000003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657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657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657</v>
      </c>
      <c r="X48" s="16" t="s">
        <v>4878</v>
      </c>
      <c r="Y48" s="15">
        <f>SUM(A2L336C11:A2L340C11)</f>
        <v>657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805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1296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1285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1179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657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406</v>
      </c>
      <c r="H49" s="16" t="s">
        <v>4253</v>
      </c>
      <c r="I49" s="20">
        <v>1</v>
      </c>
      <c r="J49" s="16" t="s">
        <v>4252</v>
      </c>
      <c r="K49" s="15">
        <v>7</v>
      </c>
      <c r="L49" s="16" t="s">
        <v>4253</v>
      </c>
      <c r="M49" s="20">
        <v>1</v>
      </c>
      <c r="N49" s="16" t="s">
        <v>4252</v>
      </c>
      <c r="O49" s="15">
        <v>4664</v>
      </c>
      <c r="P49" s="16" t="s">
        <v>4253</v>
      </c>
      <c r="Q49" s="20">
        <v>1</v>
      </c>
      <c r="R49" s="16" t="s">
        <v>4252</v>
      </c>
      <c r="S49" s="15">
        <v>-31</v>
      </c>
      <c r="T49" s="16" t="s">
        <v>4253</v>
      </c>
      <c r="U49" s="20">
        <v>1</v>
      </c>
      <c r="V49" s="16" t="s">
        <v>4252</v>
      </c>
      <c r="W49" s="15">
        <v>5046</v>
      </c>
      <c r="X49" s="16" t="s">
        <v>4252</v>
      </c>
      <c r="Y49" s="15">
        <v>5046</v>
      </c>
      <c r="Z49" s="16" t="s">
        <v>4254</v>
      </c>
      <c r="AA49" s="15">
        <v>844</v>
      </c>
      <c r="AB49" s="16" t="s">
        <v>4255</v>
      </c>
      <c r="AC49" s="20">
        <v>1.0169950000000001</v>
      </c>
      <c r="AD49" s="16" t="s">
        <v>4254</v>
      </c>
      <c r="AE49" s="15">
        <v>7</v>
      </c>
      <c r="AF49" s="16" t="s">
        <v>4255</v>
      </c>
      <c r="AG49" s="20">
        <v>0.97382329999999995</v>
      </c>
      <c r="AH49" s="16" t="s">
        <v>4254</v>
      </c>
      <c r="AI49" s="15">
        <v>5431</v>
      </c>
      <c r="AJ49" s="16" t="s">
        <v>4255</v>
      </c>
      <c r="AK49" s="20">
        <v>0.80927090000000002</v>
      </c>
      <c r="AL49" s="16" t="s">
        <v>4254</v>
      </c>
      <c r="AM49" s="15">
        <v>7</v>
      </c>
      <c r="AN49" s="16" t="s">
        <v>4255</v>
      </c>
      <c r="AO49" s="20">
        <v>1.0114320000000001</v>
      </c>
      <c r="AP49" s="16" t="s">
        <v>4256</v>
      </c>
      <c r="AQ49" s="15">
        <v>780</v>
      </c>
      <c r="AR49" s="16" t="s">
        <v>4257</v>
      </c>
      <c r="AS49" s="20">
        <v>1.041947</v>
      </c>
      <c r="AT49" s="16" t="s">
        <v>4256</v>
      </c>
      <c r="AU49" s="15">
        <v>2</v>
      </c>
      <c r="AV49" s="16" t="s">
        <v>4257</v>
      </c>
      <c r="AW49" s="20">
        <v>1.0012939999999999</v>
      </c>
      <c r="AX49" s="16" t="s">
        <v>4256</v>
      </c>
      <c r="AY49" s="15">
        <v>5032</v>
      </c>
      <c r="AZ49" s="16" t="s">
        <v>4257</v>
      </c>
      <c r="BA49" s="20">
        <v>0.8128031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489</v>
      </c>
      <c r="BH49" s="16" t="s">
        <v>4259</v>
      </c>
      <c r="BI49" s="20">
        <v>1.0513079999999999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196</v>
      </c>
      <c r="BP49" s="16" t="s">
        <v>4259</v>
      </c>
      <c r="BQ49" s="20">
        <v>0.79784189999999999</v>
      </c>
      <c r="BR49" s="16" t="s">
        <v>4258</v>
      </c>
      <c r="BS49" s="15">
        <v>26</v>
      </c>
      <c r="BT49" s="16" t="s">
        <v>4259</v>
      </c>
      <c r="BU49" s="20">
        <v>1.039579</v>
      </c>
      <c r="BV49" s="16" t="s">
        <v>4260</v>
      </c>
      <c r="BW49" s="15">
        <v>577</v>
      </c>
      <c r="BX49" s="16" t="s">
        <v>4261</v>
      </c>
      <c r="BY49" s="20">
        <v>1.0595570000000001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25</v>
      </c>
      <c r="CF49" s="16" t="s">
        <v>4261</v>
      </c>
      <c r="CG49" s="20">
        <v>0.82629410000000003</v>
      </c>
      <c r="CH49" s="16" t="s">
        <v>4260</v>
      </c>
      <c r="CI49" s="15">
        <v>32</v>
      </c>
      <c r="CJ49" s="16" t="s">
        <v>4261</v>
      </c>
      <c r="CK49" s="20">
        <v>1.0541389999999999</v>
      </c>
      <c r="CL49" s="16" t="s">
        <v>4896</v>
      </c>
      <c r="CM49" s="15">
        <f>SUM(A2L342C10)/A2L342C1</f>
        <v>5046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</v>
      </c>
      <c r="H51" s="16" t="s">
        <v>4253</v>
      </c>
      <c r="I51" s="20">
        <v>1</v>
      </c>
      <c r="J51" s="16" t="s">
        <v>4252</v>
      </c>
      <c r="K51" s="15">
        <v>28</v>
      </c>
      <c r="L51" s="16" t="s">
        <v>4253</v>
      </c>
      <c r="M51" s="20">
        <v>1</v>
      </c>
      <c r="N51" s="16" t="s">
        <v>4252</v>
      </c>
      <c r="O51" s="15">
        <v>14863</v>
      </c>
      <c r="P51" s="16" t="s">
        <v>4253</v>
      </c>
      <c r="Q51" s="20">
        <v>1</v>
      </c>
      <c r="R51" s="16" t="s">
        <v>4252</v>
      </c>
      <c r="S51" s="15">
        <v>4</v>
      </c>
      <c r="T51" s="16" t="s">
        <v>4253</v>
      </c>
      <c r="U51" s="20">
        <v>1</v>
      </c>
      <c r="V51" s="16" t="s">
        <v>4252</v>
      </c>
      <c r="W51" s="15">
        <v>14897</v>
      </c>
      <c r="X51" s="16" t="s">
        <v>4252</v>
      </c>
      <c r="Y51" s="15">
        <v>14897</v>
      </c>
      <c r="Z51" s="16" t="s">
        <v>4254</v>
      </c>
      <c r="AA51" s="15">
        <v>2</v>
      </c>
      <c r="AB51" s="16" t="s">
        <v>4255</v>
      </c>
      <c r="AC51" s="20">
        <v>1.0169950000000001</v>
      </c>
      <c r="AD51" s="16" t="s">
        <v>4254</v>
      </c>
      <c r="AE51" s="15">
        <v>28</v>
      </c>
      <c r="AF51" s="16" t="s">
        <v>4255</v>
      </c>
      <c r="AG51" s="20">
        <v>0.97382329999999995</v>
      </c>
      <c r="AH51" s="16" t="s">
        <v>4254</v>
      </c>
      <c r="AI51" s="15">
        <v>13096</v>
      </c>
      <c r="AJ51" s="16" t="s">
        <v>4255</v>
      </c>
      <c r="AK51" s="20">
        <v>0.80927090000000002</v>
      </c>
      <c r="AL51" s="16" t="s">
        <v>4254</v>
      </c>
      <c r="AM51" s="15">
        <v>8</v>
      </c>
      <c r="AN51" s="16" t="s">
        <v>4255</v>
      </c>
      <c r="AO51" s="20">
        <v>1.0114320000000001</v>
      </c>
      <c r="AP51" s="16" t="s">
        <v>4256</v>
      </c>
      <c r="AQ51" s="15">
        <v>427</v>
      </c>
      <c r="AR51" s="16" t="s">
        <v>4257</v>
      </c>
      <c r="AS51" s="20">
        <v>1.041947</v>
      </c>
      <c r="AT51" s="16" t="s">
        <v>4256</v>
      </c>
      <c r="AU51" s="15">
        <v>41</v>
      </c>
      <c r="AV51" s="16" t="s">
        <v>4257</v>
      </c>
      <c r="AW51" s="20">
        <v>1.0012939999999999</v>
      </c>
      <c r="AX51" s="16" t="s">
        <v>4256</v>
      </c>
      <c r="AY51" s="15">
        <v>13991</v>
      </c>
      <c r="AZ51" s="16" t="s">
        <v>4257</v>
      </c>
      <c r="BA51" s="20">
        <v>0.8128031</v>
      </c>
      <c r="BB51" s="16" t="s">
        <v>4256</v>
      </c>
      <c r="BC51" s="15">
        <v>9</v>
      </c>
      <c r="BD51" s="16" t="s">
        <v>4257</v>
      </c>
      <c r="BE51" s="20">
        <v>1.0365880000000001</v>
      </c>
      <c r="BF51" s="16" t="s">
        <v>4258</v>
      </c>
      <c r="BG51" s="15">
        <v>1302</v>
      </c>
      <c r="BH51" s="16" t="s">
        <v>4259</v>
      </c>
      <c r="BI51" s="20">
        <v>1.0513079999999999</v>
      </c>
      <c r="BJ51" s="16" t="s">
        <v>4258</v>
      </c>
      <c r="BK51" s="15">
        <v>217</v>
      </c>
      <c r="BL51" s="16" t="s">
        <v>4259</v>
      </c>
      <c r="BM51" s="20">
        <v>0.96894570000000002</v>
      </c>
      <c r="BN51" s="16" t="s">
        <v>4258</v>
      </c>
      <c r="BO51" s="15">
        <v>14399</v>
      </c>
      <c r="BP51" s="16" t="s">
        <v>4259</v>
      </c>
      <c r="BQ51" s="20">
        <v>0.79784189999999999</v>
      </c>
      <c r="BR51" s="16" t="s">
        <v>4258</v>
      </c>
      <c r="BS51" s="15">
        <v>52</v>
      </c>
      <c r="BT51" s="16" t="s">
        <v>4259</v>
      </c>
      <c r="BU51" s="20">
        <v>1.039579</v>
      </c>
      <c r="BV51" s="16" t="s">
        <v>4260</v>
      </c>
      <c r="BW51" s="15">
        <v>1084</v>
      </c>
      <c r="BX51" s="16" t="s">
        <v>4261</v>
      </c>
      <c r="BY51" s="20">
        <v>1.0595570000000001</v>
      </c>
      <c r="BZ51" s="16" t="s">
        <v>4260</v>
      </c>
      <c r="CA51" s="15">
        <v>330</v>
      </c>
      <c r="CB51" s="16" t="s">
        <v>4261</v>
      </c>
      <c r="CC51" s="20">
        <v>1.018694</v>
      </c>
      <c r="CD51" s="16" t="s">
        <v>4260</v>
      </c>
      <c r="CE51" s="15">
        <v>12798</v>
      </c>
      <c r="CF51" s="16" t="s">
        <v>4261</v>
      </c>
      <c r="CG51" s="20">
        <v>0.82629410000000003</v>
      </c>
      <c r="CH51" s="16" t="s">
        <v>4260</v>
      </c>
      <c r="CI51" s="15">
        <v>28</v>
      </c>
      <c r="CJ51" s="16" t="s">
        <v>4261</v>
      </c>
      <c r="CK51" s="20">
        <v>1.0541389999999999</v>
      </c>
      <c r="CL51" s="16" t="s">
        <v>4898</v>
      </c>
      <c r="CM51" s="15">
        <f>SUM(A2L344C10)/A2L344C1</f>
        <v>14897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166</v>
      </c>
      <c r="T54" s="16" t="s">
        <v>4253</v>
      </c>
      <c r="U54" s="20">
        <v>1</v>
      </c>
      <c r="V54" s="16" t="s">
        <v>4252</v>
      </c>
      <c r="W54" s="15">
        <v>166</v>
      </c>
      <c r="X54" s="16" t="s">
        <v>4252</v>
      </c>
      <c r="Y54" s="15">
        <v>166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274</v>
      </c>
      <c r="AN54" s="16" t="s">
        <v>4255</v>
      </c>
      <c r="AO54" s="20">
        <v>1.0114320000000001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485</v>
      </c>
      <c r="BD54" s="16" t="s">
        <v>4257</v>
      </c>
      <c r="BE54" s="20">
        <v>1.0365880000000001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828</v>
      </c>
      <c r="BT54" s="16" t="s">
        <v>4259</v>
      </c>
      <c r="BU54" s="20">
        <v>1.039579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780</v>
      </c>
      <c r="CJ54" s="16" t="s">
        <v>4261</v>
      </c>
      <c r="CK54" s="20">
        <v>1.0541389999999999</v>
      </c>
      <c r="CL54" s="16" t="s">
        <v>4901</v>
      </c>
      <c r="CM54" s="15">
        <f>SUM(A2L347C10)/A2L347C1</f>
        <v>166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182</v>
      </c>
      <c r="T55" s="16" t="s">
        <v>4253</v>
      </c>
      <c r="U55" s="20">
        <v>1</v>
      </c>
      <c r="V55" s="16" t="s">
        <v>4252</v>
      </c>
      <c r="W55" s="15">
        <v>182</v>
      </c>
      <c r="X55" s="16" t="s">
        <v>4252</v>
      </c>
      <c r="Y55" s="15">
        <v>182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173</v>
      </c>
      <c r="AN55" s="16" t="s">
        <v>4255</v>
      </c>
      <c r="AO55" s="20">
        <v>1.0114320000000001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165</v>
      </c>
      <c r="BD55" s="16" t="s">
        <v>4257</v>
      </c>
      <c r="BE55" s="20">
        <v>1.0365880000000001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134</v>
      </c>
      <c r="BT55" s="16" t="s">
        <v>4259</v>
      </c>
      <c r="BU55" s="20">
        <v>1.039579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128</v>
      </c>
      <c r="CJ55" s="16" t="s">
        <v>4261</v>
      </c>
      <c r="CK55" s="20">
        <v>1.0541389999999999</v>
      </c>
      <c r="CL55" s="16" t="s">
        <v>4902</v>
      </c>
      <c r="CM55" s="15">
        <f>SUM(A2L348C10)/A2L348C1</f>
        <v>182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408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35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19527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321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20291</v>
      </c>
      <c r="X59" s="16" t="s">
        <v>4911</v>
      </c>
      <c r="Y59" s="15">
        <f>SUM(A2L342C11:A2L351C11)-2*SUM(A2L350C11)</f>
        <v>20291</v>
      </c>
      <c r="Z59" s="16" t="s">
        <v>4912</v>
      </c>
      <c r="AA59" s="15">
        <f>SUM(A2L342C12:A2L351C12)-2*SUM(A2L350C12)</f>
        <v>846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18527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462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1207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19023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659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1791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217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14595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1040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1661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330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12823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968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20291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1949</v>
      </c>
      <c r="H60" s="16" t="s">
        <v>4253</v>
      </c>
      <c r="I60" s="20">
        <v>1</v>
      </c>
      <c r="J60" s="16" t="s">
        <v>4252</v>
      </c>
      <c r="K60" s="15">
        <v>23</v>
      </c>
      <c r="L60" s="16" t="s">
        <v>4253</v>
      </c>
      <c r="M60" s="20">
        <v>1</v>
      </c>
      <c r="N60" s="16" t="s">
        <v>4252</v>
      </c>
      <c r="O60" s="15">
        <v>2532</v>
      </c>
      <c r="P60" s="16" t="s">
        <v>4253</v>
      </c>
      <c r="Q60" s="20">
        <v>1</v>
      </c>
      <c r="R60" s="16" t="s">
        <v>4252</v>
      </c>
      <c r="S60" s="15">
        <v>-62</v>
      </c>
      <c r="T60" s="16" t="s">
        <v>4253</v>
      </c>
      <c r="U60" s="20">
        <v>1</v>
      </c>
      <c r="V60" s="16" t="s">
        <v>4252</v>
      </c>
      <c r="W60" s="15">
        <v>4442</v>
      </c>
      <c r="X60" s="16" t="s">
        <v>4252</v>
      </c>
      <c r="Y60" s="15">
        <v>4442</v>
      </c>
      <c r="Z60" s="16" t="s">
        <v>4254</v>
      </c>
      <c r="AA60" s="15">
        <v>3276</v>
      </c>
      <c r="AB60" s="16" t="s">
        <v>4255</v>
      </c>
      <c r="AC60" s="20">
        <v>1.0169950000000001</v>
      </c>
      <c r="AD60" s="16" t="s">
        <v>4254</v>
      </c>
      <c r="AE60" s="15">
        <v>16</v>
      </c>
      <c r="AF60" s="16" t="s">
        <v>4255</v>
      </c>
      <c r="AG60" s="20">
        <v>0.97382329999999995</v>
      </c>
      <c r="AH60" s="16" t="s">
        <v>4254</v>
      </c>
      <c r="AI60" s="15">
        <v>4738</v>
      </c>
      <c r="AJ60" s="16" t="s">
        <v>4255</v>
      </c>
      <c r="AK60" s="20">
        <v>0.80927090000000002</v>
      </c>
      <c r="AL60" s="16" t="s">
        <v>4254</v>
      </c>
      <c r="AM60" s="15">
        <v>43</v>
      </c>
      <c r="AN60" s="16" t="s">
        <v>4255</v>
      </c>
      <c r="AO60" s="20">
        <v>1.0114320000000001</v>
      </c>
      <c r="AP60" s="16" t="s">
        <v>4256</v>
      </c>
      <c r="AQ60" s="15">
        <v>2958</v>
      </c>
      <c r="AR60" s="16" t="s">
        <v>4257</v>
      </c>
      <c r="AS60" s="20">
        <v>1.041947</v>
      </c>
      <c r="AT60" s="16" t="s">
        <v>4256</v>
      </c>
      <c r="AU60" s="15">
        <v>2</v>
      </c>
      <c r="AV60" s="16" t="s">
        <v>4257</v>
      </c>
      <c r="AW60" s="20">
        <v>1.0012939999999999</v>
      </c>
      <c r="AX60" s="16" t="s">
        <v>4256</v>
      </c>
      <c r="AY60" s="15">
        <v>3622</v>
      </c>
      <c r="AZ60" s="16" t="s">
        <v>4257</v>
      </c>
      <c r="BA60" s="20">
        <v>0.8128031</v>
      </c>
      <c r="BB60" s="16" t="s">
        <v>4256</v>
      </c>
      <c r="BC60" s="15">
        <v>60</v>
      </c>
      <c r="BD60" s="16" t="s">
        <v>4257</v>
      </c>
      <c r="BE60" s="20">
        <v>1.0365880000000001</v>
      </c>
      <c r="BF60" s="16" t="s">
        <v>4258</v>
      </c>
      <c r="BG60" s="15">
        <v>3221</v>
      </c>
      <c r="BH60" s="16" t="s">
        <v>4259</v>
      </c>
      <c r="BI60" s="20">
        <v>1.0513079999999999</v>
      </c>
      <c r="BJ60" s="16" t="s">
        <v>4258</v>
      </c>
      <c r="BK60" s="15">
        <v>25</v>
      </c>
      <c r="BL60" s="16" t="s">
        <v>4259</v>
      </c>
      <c r="BM60" s="20">
        <v>0.96894570000000002</v>
      </c>
      <c r="BN60" s="16" t="s">
        <v>4258</v>
      </c>
      <c r="BO60" s="15">
        <v>669</v>
      </c>
      <c r="BP60" s="16" t="s">
        <v>4259</v>
      </c>
      <c r="BQ60" s="20">
        <v>0.79784189999999999</v>
      </c>
      <c r="BR60" s="16" t="s">
        <v>4258</v>
      </c>
      <c r="BS60" s="15">
        <v>69</v>
      </c>
      <c r="BT60" s="16" t="s">
        <v>4259</v>
      </c>
      <c r="BU60" s="20">
        <v>1.039579</v>
      </c>
      <c r="BV60" s="16" t="s">
        <v>4260</v>
      </c>
      <c r="BW60" s="15">
        <v>2300</v>
      </c>
      <c r="BX60" s="16" t="s">
        <v>4261</v>
      </c>
      <c r="BY60" s="20">
        <v>1.0595570000000001</v>
      </c>
      <c r="BZ60" s="16" t="s">
        <v>4260</v>
      </c>
      <c r="CA60" s="15">
        <v>42</v>
      </c>
      <c r="CB60" s="16" t="s">
        <v>4261</v>
      </c>
      <c r="CC60" s="20">
        <v>1.018694</v>
      </c>
      <c r="CD60" s="16" t="s">
        <v>4260</v>
      </c>
      <c r="CE60" s="15">
        <v>1521</v>
      </c>
      <c r="CF60" s="16" t="s">
        <v>4261</v>
      </c>
      <c r="CG60" s="20">
        <v>0.82629410000000003</v>
      </c>
      <c r="CH60" s="16" t="s">
        <v>4260</v>
      </c>
      <c r="CI60" s="15">
        <v>131</v>
      </c>
      <c r="CJ60" s="16" t="s">
        <v>4261</v>
      </c>
      <c r="CK60" s="20">
        <v>1.0541389999999999</v>
      </c>
      <c r="CL60" s="16" t="s">
        <v>4929</v>
      </c>
      <c r="CM60" s="15">
        <f>SUM(A2L353C10)/A2L353C1</f>
        <v>4442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3411</v>
      </c>
      <c r="H61" s="16" t="s">
        <v>4253</v>
      </c>
      <c r="I61" s="20">
        <v>1</v>
      </c>
      <c r="J61" s="16" t="s">
        <v>4252</v>
      </c>
      <c r="K61" s="15">
        <v>2</v>
      </c>
      <c r="L61" s="16" t="s">
        <v>4253</v>
      </c>
      <c r="M61" s="20">
        <v>1</v>
      </c>
      <c r="N61" s="16" t="s">
        <v>4252</v>
      </c>
      <c r="O61" s="15">
        <v>2305</v>
      </c>
      <c r="P61" s="16" t="s">
        <v>4253</v>
      </c>
      <c r="Q61" s="20">
        <v>1</v>
      </c>
      <c r="R61" s="16" t="s">
        <v>4252</v>
      </c>
      <c r="S61" s="15">
        <v>8</v>
      </c>
      <c r="T61" s="16" t="s">
        <v>4253</v>
      </c>
      <c r="U61" s="20">
        <v>1</v>
      </c>
      <c r="V61" s="16" t="s">
        <v>4252</v>
      </c>
      <c r="W61" s="15">
        <v>5726</v>
      </c>
      <c r="X61" s="16" t="s">
        <v>4252</v>
      </c>
      <c r="Y61" s="15">
        <v>5726</v>
      </c>
      <c r="Z61" s="16" t="s">
        <v>4254</v>
      </c>
      <c r="AA61" s="15">
        <v>3297</v>
      </c>
      <c r="AB61" s="16" t="s">
        <v>4255</v>
      </c>
      <c r="AC61" s="20">
        <v>1.0169950000000001</v>
      </c>
      <c r="AD61" s="16" t="s">
        <v>4254</v>
      </c>
      <c r="AE61" s="15">
        <v>1</v>
      </c>
      <c r="AF61" s="16" t="s">
        <v>4255</v>
      </c>
      <c r="AG61" s="20">
        <v>0.97382329999999995</v>
      </c>
      <c r="AH61" s="16" t="s">
        <v>4254</v>
      </c>
      <c r="AI61" s="15">
        <v>2810</v>
      </c>
      <c r="AJ61" s="16" t="s">
        <v>4255</v>
      </c>
      <c r="AK61" s="20">
        <v>0.80927090000000002</v>
      </c>
      <c r="AL61" s="16" t="s">
        <v>4254</v>
      </c>
      <c r="AM61" s="15">
        <v>10</v>
      </c>
      <c r="AN61" s="16" t="s">
        <v>4255</v>
      </c>
      <c r="AO61" s="20">
        <v>1.0114320000000001</v>
      </c>
      <c r="AP61" s="16" t="s">
        <v>4256</v>
      </c>
      <c r="AQ61" s="15">
        <v>3636</v>
      </c>
      <c r="AR61" s="16" t="s">
        <v>4257</v>
      </c>
      <c r="AS61" s="20">
        <v>1.041947</v>
      </c>
      <c r="AT61" s="16" t="s">
        <v>4256</v>
      </c>
      <c r="AU61" s="15">
        <v>8</v>
      </c>
      <c r="AV61" s="16" t="s">
        <v>4257</v>
      </c>
      <c r="AW61" s="20">
        <v>1.0012939999999999</v>
      </c>
      <c r="AX61" s="16" t="s">
        <v>4256</v>
      </c>
      <c r="AY61" s="15">
        <v>1966</v>
      </c>
      <c r="AZ61" s="16" t="s">
        <v>4257</v>
      </c>
      <c r="BA61" s="20">
        <v>0.8128031</v>
      </c>
      <c r="BB61" s="16" t="s">
        <v>4256</v>
      </c>
      <c r="BC61" s="15">
        <v>7</v>
      </c>
      <c r="BD61" s="16" t="s">
        <v>4257</v>
      </c>
      <c r="BE61" s="20">
        <v>1.0365880000000001</v>
      </c>
      <c r="BF61" s="16" t="s">
        <v>4258</v>
      </c>
      <c r="BG61" s="15">
        <v>4388</v>
      </c>
      <c r="BH61" s="16" t="s">
        <v>4259</v>
      </c>
      <c r="BI61" s="20">
        <v>1.0513079999999999</v>
      </c>
      <c r="BJ61" s="16" t="s">
        <v>4258</v>
      </c>
      <c r="BK61" s="15">
        <v>9</v>
      </c>
      <c r="BL61" s="16" t="s">
        <v>4259</v>
      </c>
      <c r="BM61" s="20">
        <v>0.96894570000000002</v>
      </c>
      <c r="BN61" s="16" t="s">
        <v>4258</v>
      </c>
      <c r="BO61" s="15">
        <v>2146</v>
      </c>
      <c r="BP61" s="16" t="s">
        <v>4259</v>
      </c>
      <c r="BQ61" s="20">
        <v>0.79784189999999999</v>
      </c>
      <c r="BR61" s="16" t="s">
        <v>4258</v>
      </c>
      <c r="BS61" s="15">
        <v>39</v>
      </c>
      <c r="BT61" s="16" t="s">
        <v>4259</v>
      </c>
      <c r="BU61" s="20">
        <v>1.039579</v>
      </c>
      <c r="BV61" s="16" t="s">
        <v>4260</v>
      </c>
      <c r="BW61" s="15">
        <v>4603</v>
      </c>
      <c r="BX61" s="16" t="s">
        <v>4261</v>
      </c>
      <c r="BY61" s="20">
        <v>1.0595570000000001</v>
      </c>
      <c r="BZ61" s="16" t="s">
        <v>4260</v>
      </c>
      <c r="CA61" s="15">
        <v>0</v>
      </c>
      <c r="CB61" s="16" t="s">
        <v>4261</v>
      </c>
      <c r="CC61" s="20">
        <v>0</v>
      </c>
      <c r="CD61" s="16" t="s">
        <v>4260</v>
      </c>
      <c r="CE61" s="15">
        <v>2788</v>
      </c>
      <c r="CF61" s="16" t="s">
        <v>4261</v>
      </c>
      <c r="CG61" s="20">
        <v>0.82629410000000003</v>
      </c>
      <c r="CH61" s="16" t="s">
        <v>4260</v>
      </c>
      <c r="CI61" s="15">
        <v>59</v>
      </c>
      <c r="CJ61" s="16" t="s">
        <v>4261</v>
      </c>
      <c r="CK61" s="20">
        <v>1.0541389999999999</v>
      </c>
      <c r="CL61" s="16" t="s">
        <v>4930</v>
      </c>
      <c r="CM61" s="15">
        <f>SUM(A2L354C10)/A2L354C1</f>
        <v>5726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49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49</v>
      </c>
      <c r="X63" s="16" t="s">
        <v>4252</v>
      </c>
      <c r="Y63" s="15">
        <v>49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913</v>
      </c>
      <c r="AJ63" s="16" t="s">
        <v>4255</v>
      </c>
      <c r="AK63" s="20">
        <v>0.80927090000000002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115</v>
      </c>
      <c r="AZ63" s="16" t="s">
        <v>4257</v>
      </c>
      <c r="BA63" s="20">
        <v>0.8128031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103</v>
      </c>
      <c r="BP63" s="16" t="s">
        <v>4259</v>
      </c>
      <c r="BQ63" s="20">
        <v>0.79784189999999999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111</v>
      </c>
      <c r="CF63" s="16" t="s">
        <v>4261</v>
      </c>
      <c r="CG63" s="20">
        <v>0.82629410000000003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49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2184</v>
      </c>
      <c r="T64" s="16" t="s">
        <v>4253</v>
      </c>
      <c r="U64" s="20">
        <v>1</v>
      </c>
      <c r="V64" s="16" t="s">
        <v>4252</v>
      </c>
      <c r="W64" s="15">
        <v>2184</v>
      </c>
      <c r="X64" s="16" t="s">
        <v>4252</v>
      </c>
      <c r="Y64" s="15">
        <v>2184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2126</v>
      </c>
      <c r="AN64" s="16" t="s">
        <v>4255</v>
      </c>
      <c r="AO64" s="20">
        <v>1.0114320000000001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2660</v>
      </c>
      <c r="BD64" s="16" t="s">
        <v>4257</v>
      </c>
      <c r="BE64" s="20">
        <v>1.0365880000000001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3527</v>
      </c>
      <c r="BT64" s="16" t="s">
        <v>4259</v>
      </c>
      <c r="BU64" s="20">
        <v>1.039579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3202</v>
      </c>
      <c r="CJ64" s="16" t="s">
        <v>4261</v>
      </c>
      <c r="CK64" s="20">
        <v>1.0541389999999999</v>
      </c>
      <c r="CL64" s="16" t="s">
        <v>4933</v>
      </c>
      <c r="CM64" s="15">
        <f>SUM(A2L357C10)/A2L357C1</f>
        <v>2184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159</v>
      </c>
      <c r="T65" s="16" t="s">
        <v>4253</v>
      </c>
      <c r="U65" s="20">
        <v>1</v>
      </c>
      <c r="V65" s="16" t="s">
        <v>4252</v>
      </c>
      <c r="W65" s="15">
        <v>159</v>
      </c>
      <c r="X65" s="16" t="s">
        <v>4252</v>
      </c>
      <c r="Y65" s="15">
        <v>159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125</v>
      </c>
      <c r="AN65" s="16" t="s">
        <v>4255</v>
      </c>
      <c r="AO65" s="20">
        <v>1.0114320000000001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126</v>
      </c>
      <c r="BD65" s="16" t="s">
        <v>4257</v>
      </c>
      <c r="BE65" s="20">
        <v>1.0365880000000001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76</v>
      </c>
      <c r="BT65" s="16" t="s">
        <v>4259</v>
      </c>
      <c r="BU65" s="20">
        <v>1.039579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106</v>
      </c>
      <c r="CJ65" s="16" t="s">
        <v>4261</v>
      </c>
      <c r="CK65" s="20">
        <v>1.0541389999999999</v>
      </c>
      <c r="CL65" s="16" t="s">
        <v>4934</v>
      </c>
      <c r="CM65" s="15">
        <f>SUM(A2L358C10)/A2L358C1</f>
        <v>159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5360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25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4886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2289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12560</v>
      </c>
      <c r="X69" s="16" t="s">
        <v>4943</v>
      </c>
      <c r="Y69" s="15">
        <f>SUM(A2L353C11:A2L361C11)-2*SUM(A2L360C11)</f>
        <v>12560</v>
      </c>
      <c r="Z69" s="16" t="s">
        <v>4944</v>
      </c>
      <c r="AA69" s="15">
        <f>SUM(A2L353C12:A2L361C12)-2*SUM(A2L360C12)</f>
        <v>6573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17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8461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2304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6594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5703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2853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7609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34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2918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3711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6903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42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4420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3498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12560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157117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127211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92981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84163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461472</v>
      </c>
      <c r="X70" s="16" t="s">
        <v>4966</v>
      </c>
      <c r="Y70" s="15">
        <f>SUM(A2L319C11,A2L335C11,A2L341C11,A2L352C11,A2L362C11)</f>
        <v>461472</v>
      </c>
      <c r="Z70" s="16" t="s">
        <v>4967</v>
      </c>
      <c r="AA70" s="15">
        <f>SUM(A2L319C12,A2L335C12,A2L341C12,A2L352C12,A2L362C12)</f>
        <v>173828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249050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104073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67703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160381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249940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93502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84781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178877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238065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94579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101552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177155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237076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80078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100988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461472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3578</v>
      </c>
      <c r="H8" s="16" t="s">
        <v>4253</v>
      </c>
      <c r="I8" s="20">
        <v>1</v>
      </c>
      <c r="J8" s="16" t="s">
        <v>4252</v>
      </c>
      <c r="K8" s="15">
        <v>70</v>
      </c>
      <c r="L8" s="16" t="s">
        <v>4253</v>
      </c>
      <c r="M8" s="20">
        <v>1</v>
      </c>
      <c r="N8" s="16" t="s">
        <v>4252</v>
      </c>
      <c r="O8" s="15">
        <v>8586</v>
      </c>
      <c r="P8" s="16" t="s">
        <v>4253</v>
      </c>
      <c r="Q8" s="20">
        <v>1</v>
      </c>
      <c r="R8" s="16" t="s">
        <v>4252</v>
      </c>
      <c r="S8" s="15">
        <v>3252</v>
      </c>
      <c r="T8" s="16" t="s">
        <v>4253</v>
      </c>
      <c r="U8" s="20">
        <v>1</v>
      </c>
      <c r="V8" s="16" t="s">
        <v>4252</v>
      </c>
      <c r="W8" s="15">
        <v>15486</v>
      </c>
      <c r="X8" s="16" t="s">
        <v>4252</v>
      </c>
      <c r="Y8" s="15">
        <v>15486</v>
      </c>
      <c r="Z8" s="16" t="s">
        <v>4254</v>
      </c>
      <c r="AA8" s="15">
        <v>4649</v>
      </c>
      <c r="AB8" s="16" t="s">
        <v>4255</v>
      </c>
      <c r="AC8" s="20">
        <v>1.0169950000000001</v>
      </c>
      <c r="AD8" s="16" t="s">
        <v>4254</v>
      </c>
      <c r="AE8" s="15">
        <v>84</v>
      </c>
      <c r="AF8" s="16" t="s">
        <v>4255</v>
      </c>
      <c r="AG8" s="20">
        <v>0.97382329999999995</v>
      </c>
      <c r="AH8" s="16" t="s">
        <v>4254</v>
      </c>
      <c r="AI8" s="15">
        <v>1159</v>
      </c>
      <c r="AJ8" s="16" t="s">
        <v>4255</v>
      </c>
      <c r="AK8" s="20">
        <v>0.80927090000000002</v>
      </c>
      <c r="AL8" s="16" t="s">
        <v>4254</v>
      </c>
      <c r="AM8" s="15">
        <v>2290</v>
      </c>
      <c r="AN8" s="16" t="s">
        <v>4255</v>
      </c>
      <c r="AO8" s="20">
        <v>1.0114320000000001</v>
      </c>
      <c r="AP8" s="16" t="s">
        <v>4256</v>
      </c>
      <c r="AQ8" s="15">
        <v>6388</v>
      </c>
      <c r="AR8" s="16" t="s">
        <v>4257</v>
      </c>
      <c r="AS8" s="20">
        <v>1.041947</v>
      </c>
      <c r="AT8" s="16" t="s">
        <v>4256</v>
      </c>
      <c r="AU8" s="15">
        <v>36</v>
      </c>
      <c r="AV8" s="16" t="s">
        <v>4257</v>
      </c>
      <c r="AW8" s="20">
        <v>1.0012939999999999</v>
      </c>
      <c r="AX8" s="16" t="s">
        <v>4256</v>
      </c>
      <c r="AY8" s="15">
        <v>2922</v>
      </c>
      <c r="AZ8" s="16" t="s">
        <v>4257</v>
      </c>
      <c r="BA8" s="20">
        <v>0.8128031</v>
      </c>
      <c r="BB8" s="16" t="s">
        <v>4256</v>
      </c>
      <c r="BC8" s="15">
        <v>-8547</v>
      </c>
      <c r="BD8" s="16" t="s">
        <v>4257</v>
      </c>
      <c r="BE8" s="20">
        <v>1.0365880000000001</v>
      </c>
      <c r="BF8" s="16" t="s">
        <v>4258</v>
      </c>
      <c r="BG8" s="15">
        <v>944</v>
      </c>
      <c r="BH8" s="16" t="s">
        <v>4259</v>
      </c>
      <c r="BI8" s="20">
        <v>1.0513079999999999</v>
      </c>
      <c r="BJ8" s="16" t="s">
        <v>4258</v>
      </c>
      <c r="BK8" s="15">
        <v>9</v>
      </c>
      <c r="BL8" s="16" t="s">
        <v>4259</v>
      </c>
      <c r="BM8" s="20">
        <v>0.96894570000000002</v>
      </c>
      <c r="BN8" s="16" t="s">
        <v>4258</v>
      </c>
      <c r="BO8" s="15">
        <v>2644</v>
      </c>
      <c r="BP8" s="16" t="s">
        <v>4259</v>
      </c>
      <c r="BQ8" s="20">
        <v>0.79784189999999999</v>
      </c>
      <c r="BR8" s="16" t="s">
        <v>4258</v>
      </c>
      <c r="BS8" s="15">
        <v>19635</v>
      </c>
      <c r="BT8" s="16" t="s">
        <v>4259</v>
      </c>
      <c r="BU8" s="20">
        <v>1.039579</v>
      </c>
      <c r="BV8" s="16" t="s">
        <v>4260</v>
      </c>
      <c r="BW8" s="15">
        <v>69</v>
      </c>
      <c r="BX8" s="16" t="s">
        <v>4261</v>
      </c>
      <c r="BY8" s="20">
        <v>1.0595570000000001</v>
      </c>
      <c r="BZ8" s="16" t="s">
        <v>4260</v>
      </c>
      <c r="CA8" s="15">
        <v>9</v>
      </c>
      <c r="CB8" s="16" t="s">
        <v>4261</v>
      </c>
      <c r="CC8" s="20">
        <v>1.018694</v>
      </c>
      <c r="CD8" s="16" t="s">
        <v>4260</v>
      </c>
      <c r="CE8" s="15">
        <v>4304</v>
      </c>
      <c r="CF8" s="16" t="s">
        <v>4261</v>
      </c>
      <c r="CG8" s="20">
        <v>0.82629410000000003</v>
      </c>
      <c r="CH8" s="16" t="s">
        <v>4260</v>
      </c>
      <c r="CI8" s="15">
        <v>24</v>
      </c>
      <c r="CJ8" s="16" t="s">
        <v>4261</v>
      </c>
      <c r="CK8" s="20">
        <v>1.0541389999999999</v>
      </c>
      <c r="CL8" s="16" t="s">
        <v>5056</v>
      </c>
      <c r="CM8" s="15">
        <f>SUM(A2L401C10)/A2L401C1</f>
        <v>15486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1649</v>
      </c>
      <c r="H9" s="16" t="s">
        <v>4253</v>
      </c>
      <c r="I9" s="20">
        <v>1</v>
      </c>
      <c r="J9" s="16" t="s">
        <v>4252</v>
      </c>
      <c r="K9" s="15">
        <v>81</v>
      </c>
      <c r="L9" s="16" t="s">
        <v>4253</v>
      </c>
      <c r="M9" s="20">
        <v>1</v>
      </c>
      <c r="N9" s="16" t="s">
        <v>4252</v>
      </c>
      <c r="O9" s="15">
        <v>10258</v>
      </c>
      <c r="P9" s="16" t="s">
        <v>4253</v>
      </c>
      <c r="Q9" s="20">
        <v>1</v>
      </c>
      <c r="R9" s="16" t="s">
        <v>4252</v>
      </c>
      <c r="S9" s="15">
        <v>60</v>
      </c>
      <c r="T9" s="16" t="s">
        <v>4253</v>
      </c>
      <c r="U9" s="20">
        <v>1</v>
      </c>
      <c r="V9" s="16" t="s">
        <v>4252</v>
      </c>
      <c r="W9" s="15">
        <v>12048</v>
      </c>
      <c r="X9" s="16" t="s">
        <v>4252</v>
      </c>
      <c r="Y9" s="15">
        <v>12048</v>
      </c>
      <c r="Z9" s="16" t="s">
        <v>4254</v>
      </c>
      <c r="AA9" s="15">
        <v>2609</v>
      </c>
      <c r="AB9" s="16" t="s">
        <v>4255</v>
      </c>
      <c r="AC9" s="20">
        <v>1.0169950000000001</v>
      </c>
      <c r="AD9" s="16" t="s">
        <v>4254</v>
      </c>
      <c r="AE9" s="15">
        <v>80</v>
      </c>
      <c r="AF9" s="16" t="s">
        <v>4255</v>
      </c>
      <c r="AG9" s="20">
        <v>0.97382329999999995</v>
      </c>
      <c r="AH9" s="16" t="s">
        <v>4254</v>
      </c>
      <c r="AI9" s="15">
        <v>11728</v>
      </c>
      <c r="AJ9" s="16" t="s">
        <v>4255</v>
      </c>
      <c r="AK9" s="20">
        <v>0.80927090000000002</v>
      </c>
      <c r="AL9" s="16" t="s">
        <v>4254</v>
      </c>
      <c r="AM9" s="15">
        <v>55</v>
      </c>
      <c r="AN9" s="16" t="s">
        <v>4255</v>
      </c>
      <c r="AO9" s="20">
        <v>1.0114320000000001</v>
      </c>
      <c r="AP9" s="16" t="s">
        <v>4256</v>
      </c>
      <c r="AQ9" s="15">
        <v>2737</v>
      </c>
      <c r="AR9" s="16" t="s">
        <v>4257</v>
      </c>
      <c r="AS9" s="20">
        <v>1.041947</v>
      </c>
      <c r="AT9" s="16" t="s">
        <v>4256</v>
      </c>
      <c r="AU9" s="15">
        <v>78</v>
      </c>
      <c r="AV9" s="16" t="s">
        <v>4257</v>
      </c>
      <c r="AW9" s="20">
        <v>1.0012939999999999</v>
      </c>
      <c r="AX9" s="16" t="s">
        <v>4256</v>
      </c>
      <c r="AY9" s="15">
        <v>11012</v>
      </c>
      <c r="AZ9" s="16" t="s">
        <v>4257</v>
      </c>
      <c r="BA9" s="20">
        <v>0.8128031</v>
      </c>
      <c r="BB9" s="16" t="s">
        <v>4256</v>
      </c>
      <c r="BC9" s="15">
        <v>56</v>
      </c>
      <c r="BD9" s="16" t="s">
        <v>4257</v>
      </c>
      <c r="BE9" s="20">
        <v>1.0365880000000001</v>
      </c>
      <c r="BF9" s="16" t="s">
        <v>4258</v>
      </c>
      <c r="BG9" s="15">
        <v>2531</v>
      </c>
      <c r="BH9" s="16" t="s">
        <v>4259</v>
      </c>
      <c r="BI9" s="20">
        <v>1.0513079999999999</v>
      </c>
      <c r="BJ9" s="16" t="s">
        <v>4258</v>
      </c>
      <c r="BK9" s="15">
        <v>90</v>
      </c>
      <c r="BL9" s="16" t="s">
        <v>4259</v>
      </c>
      <c r="BM9" s="20">
        <v>0.96894570000000002</v>
      </c>
      <c r="BN9" s="16" t="s">
        <v>4258</v>
      </c>
      <c r="BO9" s="15">
        <v>5539</v>
      </c>
      <c r="BP9" s="16" t="s">
        <v>4259</v>
      </c>
      <c r="BQ9" s="20">
        <v>0.79784189999999999</v>
      </c>
      <c r="BR9" s="16" t="s">
        <v>4258</v>
      </c>
      <c r="BS9" s="15">
        <v>78</v>
      </c>
      <c r="BT9" s="16" t="s">
        <v>4259</v>
      </c>
      <c r="BU9" s="20">
        <v>1.039579</v>
      </c>
      <c r="BV9" s="16" t="s">
        <v>4260</v>
      </c>
      <c r="BW9" s="15">
        <v>2663</v>
      </c>
      <c r="BX9" s="16" t="s">
        <v>4261</v>
      </c>
      <c r="BY9" s="20">
        <v>1.0595570000000001</v>
      </c>
      <c r="BZ9" s="16" t="s">
        <v>4260</v>
      </c>
      <c r="CA9" s="15">
        <v>128</v>
      </c>
      <c r="CB9" s="16" t="s">
        <v>4261</v>
      </c>
      <c r="CC9" s="20">
        <v>1.018694</v>
      </c>
      <c r="CD9" s="16" t="s">
        <v>4260</v>
      </c>
      <c r="CE9" s="15">
        <v>5958</v>
      </c>
      <c r="CF9" s="16" t="s">
        <v>4261</v>
      </c>
      <c r="CG9" s="20">
        <v>0.82629410000000003</v>
      </c>
      <c r="CH9" s="16" t="s">
        <v>4260</v>
      </c>
      <c r="CI9" s="15">
        <v>81</v>
      </c>
      <c r="CJ9" s="16" t="s">
        <v>4261</v>
      </c>
      <c r="CK9" s="20">
        <v>1.0541389999999999</v>
      </c>
      <c r="CL9" s="16" t="s">
        <v>5057</v>
      </c>
      <c r="CM9" s="15">
        <f>SUM(A2L402C10)/A2L402C1</f>
        <v>12048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6330</v>
      </c>
      <c r="H10" s="16" t="s">
        <v>4253</v>
      </c>
      <c r="I10" s="20">
        <v>1</v>
      </c>
      <c r="J10" s="16" t="s">
        <v>4252</v>
      </c>
      <c r="K10" s="15">
        <v>81</v>
      </c>
      <c r="L10" s="16" t="s">
        <v>4253</v>
      </c>
      <c r="M10" s="20">
        <v>1</v>
      </c>
      <c r="N10" s="16" t="s">
        <v>4252</v>
      </c>
      <c r="O10" s="15">
        <v>30943</v>
      </c>
      <c r="P10" s="16" t="s">
        <v>4253</v>
      </c>
      <c r="Q10" s="20">
        <v>1</v>
      </c>
      <c r="R10" s="16" t="s">
        <v>4252</v>
      </c>
      <c r="S10" s="15">
        <v>115</v>
      </c>
      <c r="T10" s="16" t="s">
        <v>4253</v>
      </c>
      <c r="U10" s="20">
        <v>1</v>
      </c>
      <c r="V10" s="16" t="s">
        <v>4252</v>
      </c>
      <c r="W10" s="15">
        <v>37469</v>
      </c>
      <c r="X10" s="16" t="s">
        <v>4252</v>
      </c>
      <c r="Y10" s="15">
        <v>37469</v>
      </c>
      <c r="Z10" s="16" t="s">
        <v>4254</v>
      </c>
      <c r="AA10" s="15">
        <v>8364</v>
      </c>
      <c r="AB10" s="16" t="s">
        <v>4255</v>
      </c>
      <c r="AC10" s="20">
        <v>1.0169950000000001</v>
      </c>
      <c r="AD10" s="16" t="s">
        <v>4254</v>
      </c>
      <c r="AE10" s="15">
        <v>166</v>
      </c>
      <c r="AF10" s="16" t="s">
        <v>4255</v>
      </c>
      <c r="AG10" s="20">
        <v>0.97382329999999995</v>
      </c>
      <c r="AH10" s="16" t="s">
        <v>4254</v>
      </c>
      <c r="AI10" s="15">
        <v>42951</v>
      </c>
      <c r="AJ10" s="16" t="s">
        <v>4255</v>
      </c>
      <c r="AK10" s="20">
        <v>0.80927090000000002</v>
      </c>
      <c r="AL10" s="16" t="s">
        <v>4254</v>
      </c>
      <c r="AM10" s="15">
        <v>348</v>
      </c>
      <c r="AN10" s="16" t="s">
        <v>4255</v>
      </c>
      <c r="AO10" s="20">
        <v>1.0114320000000001</v>
      </c>
      <c r="AP10" s="16" t="s">
        <v>4256</v>
      </c>
      <c r="AQ10" s="15">
        <v>3277</v>
      </c>
      <c r="AR10" s="16" t="s">
        <v>4257</v>
      </c>
      <c r="AS10" s="20">
        <v>1.041947</v>
      </c>
      <c r="AT10" s="16" t="s">
        <v>4256</v>
      </c>
      <c r="AU10" s="15">
        <v>123</v>
      </c>
      <c r="AV10" s="16" t="s">
        <v>4257</v>
      </c>
      <c r="AW10" s="20">
        <v>1.0012939999999999</v>
      </c>
      <c r="AX10" s="16" t="s">
        <v>4256</v>
      </c>
      <c r="AY10" s="15">
        <v>68966</v>
      </c>
      <c r="AZ10" s="16" t="s">
        <v>4257</v>
      </c>
      <c r="BA10" s="20">
        <v>0.8128031</v>
      </c>
      <c r="BB10" s="16" t="s">
        <v>4256</v>
      </c>
      <c r="BC10" s="15">
        <v>543</v>
      </c>
      <c r="BD10" s="16" t="s">
        <v>4257</v>
      </c>
      <c r="BE10" s="20">
        <v>1.0365880000000001</v>
      </c>
      <c r="BF10" s="16" t="s">
        <v>4258</v>
      </c>
      <c r="BG10" s="15">
        <v>526</v>
      </c>
      <c r="BH10" s="16" t="s">
        <v>4259</v>
      </c>
      <c r="BI10" s="20">
        <v>1.0513079999999999</v>
      </c>
      <c r="BJ10" s="16" t="s">
        <v>4258</v>
      </c>
      <c r="BK10" s="15">
        <v>5</v>
      </c>
      <c r="BL10" s="16" t="s">
        <v>4259</v>
      </c>
      <c r="BM10" s="20">
        <v>0.96894570000000002</v>
      </c>
      <c r="BN10" s="16" t="s">
        <v>4258</v>
      </c>
      <c r="BO10" s="15">
        <v>61566</v>
      </c>
      <c r="BP10" s="16" t="s">
        <v>4259</v>
      </c>
      <c r="BQ10" s="20">
        <v>0.79784189999999999</v>
      </c>
      <c r="BR10" s="16" t="s">
        <v>4258</v>
      </c>
      <c r="BS10" s="15">
        <v>17</v>
      </c>
      <c r="BT10" s="16" t="s">
        <v>4259</v>
      </c>
      <c r="BU10" s="20">
        <v>1.039579</v>
      </c>
      <c r="BV10" s="16" t="s">
        <v>4260</v>
      </c>
      <c r="BW10" s="15">
        <v>500</v>
      </c>
      <c r="BX10" s="16" t="s">
        <v>4261</v>
      </c>
      <c r="BY10" s="20">
        <v>1.0595570000000001</v>
      </c>
      <c r="BZ10" s="16" t="s">
        <v>4260</v>
      </c>
      <c r="CA10" s="15">
        <v>12</v>
      </c>
      <c r="CB10" s="16" t="s">
        <v>4261</v>
      </c>
      <c r="CC10" s="20">
        <v>1.018694</v>
      </c>
      <c r="CD10" s="16" t="s">
        <v>4260</v>
      </c>
      <c r="CE10" s="15">
        <v>42012</v>
      </c>
      <c r="CF10" s="16" t="s">
        <v>4261</v>
      </c>
      <c r="CG10" s="20">
        <v>0.82629410000000003</v>
      </c>
      <c r="CH10" s="16" t="s">
        <v>4260</v>
      </c>
      <c r="CI10" s="15">
        <v>128</v>
      </c>
      <c r="CJ10" s="16" t="s">
        <v>4261</v>
      </c>
      <c r="CK10" s="20">
        <v>1.0541389999999999</v>
      </c>
      <c r="CL10" s="16" t="s">
        <v>5058</v>
      </c>
      <c r="CM10" s="15">
        <f>SUM(A2L403C10)/A2L403C1</f>
        <v>37469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1609</v>
      </c>
      <c r="H11" s="16" t="s">
        <v>4253</v>
      </c>
      <c r="I11" s="20">
        <v>1</v>
      </c>
      <c r="J11" s="16" t="s">
        <v>4252</v>
      </c>
      <c r="K11" s="15">
        <v>17</v>
      </c>
      <c r="L11" s="16" t="s">
        <v>4253</v>
      </c>
      <c r="M11" s="20">
        <v>1</v>
      </c>
      <c r="N11" s="16" t="s">
        <v>4252</v>
      </c>
      <c r="O11" s="15">
        <v>4253</v>
      </c>
      <c r="P11" s="16" t="s">
        <v>4253</v>
      </c>
      <c r="Q11" s="20">
        <v>1</v>
      </c>
      <c r="R11" s="16" t="s">
        <v>4252</v>
      </c>
      <c r="S11" s="15">
        <v>512</v>
      </c>
      <c r="T11" s="16" t="s">
        <v>4253</v>
      </c>
      <c r="U11" s="20">
        <v>1</v>
      </c>
      <c r="V11" s="16" t="s">
        <v>4252</v>
      </c>
      <c r="W11" s="15">
        <v>6391</v>
      </c>
      <c r="X11" s="16" t="s">
        <v>4252</v>
      </c>
      <c r="Y11" s="15">
        <v>6391</v>
      </c>
      <c r="Z11" s="16" t="s">
        <v>4254</v>
      </c>
      <c r="AA11" s="15">
        <v>1834</v>
      </c>
      <c r="AB11" s="16" t="s">
        <v>4255</v>
      </c>
      <c r="AC11" s="20">
        <v>1.0169950000000001</v>
      </c>
      <c r="AD11" s="16" t="s">
        <v>4254</v>
      </c>
      <c r="AE11" s="15">
        <v>13</v>
      </c>
      <c r="AF11" s="16" t="s">
        <v>4255</v>
      </c>
      <c r="AG11" s="20">
        <v>0.97382329999999995</v>
      </c>
      <c r="AH11" s="16" t="s">
        <v>4254</v>
      </c>
      <c r="AI11" s="15">
        <v>1848</v>
      </c>
      <c r="AJ11" s="16" t="s">
        <v>4255</v>
      </c>
      <c r="AK11" s="20">
        <v>0.80927090000000002</v>
      </c>
      <c r="AL11" s="16" t="s">
        <v>4254</v>
      </c>
      <c r="AM11" s="15">
        <v>340</v>
      </c>
      <c r="AN11" s="16" t="s">
        <v>4255</v>
      </c>
      <c r="AO11" s="20">
        <v>1.0114320000000001</v>
      </c>
      <c r="AP11" s="16" t="s">
        <v>4256</v>
      </c>
      <c r="AQ11" s="15">
        <v>1470</v>
      </c>
      <c r="AR11" s="16" t="s">
        <v>4257</v>
      </c>
      <c r="AS11" s="20">
        <v>1.041947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5272</v>
      </c>
      <c r="AZ11" s="16" t="s">
        <v>4257</v>
      </c>
      <c r="BA11" s="20">
        <v>0.8128031</v>
      </c>
      <c r="BB11" s="16" t="s">
        <v>4256</v>
      </c>
      <c r="BC11" s="15">
        <v>186</v>
      </c>
      <c r="BD11" s="16" t="s">
        <v>4257</v>
      </c>
      <c r="BE11" s="20">
        <v>1.0365880000000001</v>
      </c>
      <c r="BF11" s="16" t="s">
        <v>4258</v>
      </c>
      <c r="BG11" s="15">
        <v>1289</v>
      </c>
      <c r="BH11" s="16" t="s">
        <v>4259</v>
      </c>
      <c r="BI11" s="20">
        <v>1.0513079999999999</v>
      </c>
      <c r="BJ11" s="16" t="s">
        <v>4258</v>
      </c>
      <c r="BK11" s="15">
        <v>11</v>
      </c>
      <c r="BL11" s="16" t="s">
        <v>4259</v>
      </c>
      <c r="BM11" s="20">
        <v>0.96894570000000002</v>
      </c>
      <c r="BN11" s="16" t="s">
        <v>4258</v>
      </c>
      <c r="BO11" s="15">
        <v>5215</v>
      </c>
      <c r="BP11" s="16" t="s">
        <v>4259</v>
      </c>
      <c r="BQ11" s="20">
        <v>0.79784189999999999</v>
      </c>
      <c r="BR11" s="16" t="s">
        <v>4258</v>
      </c>
      <c r="BS11" s="15">
        <v>136</v>
      </c>
      <c r="BT11" s="16" t="s">
        <v>4259</v>
      </c>
      <c r="BU11" s="20">
        <v>1.039579</v>
      </c>
      <c r="BV11" s="16" t="s">
        <v>4260</v>
      </c>
      <c r="BW11" s="15">
        <v>1174</v>
      </c>
      <c r="BX11" s="16" t="s">
        <v>4261</v>
      </c>
      <c r="BY11" s="20">
        <v>1.0595570000000001</v>
      </c>
      <c r="BZ11" s="16" t="s">
        <v>4260</v>
      </c>
      <c r="CA11" s="15">
        <v>8</v>
      </c>
      <c r="CB11" s="16" t="s">
        <v>4261</v>
      </c>
      <c r="CC11" s="20">
        <v>1.018694</v>
      </c>
      <c r="CD11" s="16" t="s">
        <v>4260</v>
      </c>
      <c r="CE11" s="15">
        <v>4823</v>
      </c>
      <c r="CF11" s="16" t="s">
        <v>4261</v>
      </c>
      <c r="CG11" s="20">
        <v>0.82629410000000003</v>
      </c>
      <c r="CH11" s="16" t="s">
        <v>4260</v>
      </c>
      <c r="CI11" s="15">
        <v>202</v>
      </c>
      <c r="CJ11" s="16" t="s">
        <v>4261</v>
      </c>
      <c r="CK11" s="20">
        <v>1.0541389999999999</v>
      </c>
      <c r="CL11" s="16" t="s">
        <v>5059</v>
      </c>
      <c r="CM11" s="15">
        <f>SUM(A2L404C10)/A2L404C1</f>
        <v>6391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2244</v>
      </c>
      <c r="H12" s="16" t="s">
        <v>4253</v>
      </c>
      <c r="I12" s="20">
        <v>1</v>
      </c>
      <c r="J12" s="16" t="s">
        <v>4252</v>
      </c>
      <c r="K12" s="15">
        <v>19</v>
      </c>
      <c r="L12" s="16" t="s">
        <v>4253</v>
      </c>
      <c r="M12" s="20">
        <v>1</v>
      </c>
      <c r="N12" s="16" t="s">
        <v>4252</v>
      </c>
      <c r="O12" s="15">
        <v>2732</v>
      </c>
      <c r="P12" s="16" t="s">
        <v>4253</v>
      </c>
      <c r="Q12" s="20">
        <v>1</v>
      </c>
      <c r="R12" s="16" t="s">
        <v>4252</v>
      </c>
      <c r="S12" s="15">
        <v>495</v>
      </c>
      <c r="T12" s="16" t="s">
        <v>4253</v>
      </c>
      <c r="U12" s="20">
        <v>1</v>
      </c>
      <c r="V12" s="16" t="s">
        <v>4252</v>
      </c>
      <c r="W12" s="15">
        <v>5490</v>
      </c>
      <c r="X12" s="16" t="s">
        <v>4252</v>
      </c>
      <c r="Y12" s="15">
        <v>5490</v>
      </c>
      <c r="Z12" s="16" t="s">
        <v>4254</v>
      </c>
      <c r="AA12" s="15">
        <v>2824</v>
      </c>
      <c r="AB12" s="16" t="s">
        <v>4255</v>
      </c>
      <c r="AC12" s="20">
        <v>1.0169950000000001</v>
      </c>
      <c r="AD12" s="16" t="s">
        <v>4254</v>
      </c>
      <c r="AE12" s="15">
        <v>24</v>
      </c>
      <c r="AF12" s="16" t="s">
        <v>4255</v>
      </c>
      <c r="AG12" s="20">
        <v>0.97382329999999995</v>
      </c>
      <c r="AH12" s="16" t="s">
        <v>4254</v>
      </c>
      <c r="AI12" s="15">
        <v>1949</v>
      </c>
      <c r="AJ12" s="16" t="s">
        <v>4255</v>
      </c>
      <c r="AK12" s="20">
        <v>0.80927090000000002</v>
      </c>
      <c r="AL12" s="16" t="s">
        <v>4254</v>
      </c>
      <c r="AM12" s="15">
        <v>344</v>
      </c>
      <c r="AN12" s="16" t="s">
        <v>4255</v>
      </c>
      <c r="AO12" s="20">
        <v>1.0114320000000001</v>
      </c>
      <c r="AP12" s="16" t="s">
        <v>4256</v>
      </c>
      <c r="AQ12" s="15">
        <v>2096</v>
      </c>
      <c r="AR12" s="16" t="s">
        <v>4257</v>
      </c>
      <c r="AS12" s="20">
        <v>1.041947</v>
      </c>
      <c r="AT12" s="16" t="s">
        <v>4256</v>
      </c>
      <c r="AU12" s="15">
        <v>10</v>
      </c>
      <c r="AV12" s="16" t="s">
        <v>4257</v>
      </c>
      <c r="AW12" s="20">
        <v>1.0012939999999999</v>
      </c>
      <c r="AX12" s="16" t="s">
        <v>4256</v>
      </c>
      <c r="AY12" s="15">
        <v>3404</v>
      </c>
      <c r="AZ12" s="16" t="s">
        <v>4257</v>
      </c>
      <c r="BA12" s="20">
        <v>0.8128031</v>
      </c>
      <c r="BB12" s="16" t="s">
        <v>4256</v>
      </c>
      <c r="BC12" s="15">
        <v>304</v>
      </c>
      <c r="BD12" s="16" t="s">
        <v>4257</v>
      </c>
      <c r="BE12" s="20">
        <v>1.0365880000000001</v>
      </c>
      <c r="BF12" s="16" t="s">
        <v>4258</v>
      </c>
      <c r="BG12" s="15">
        <v>1929</v>
      </c>
      <c r="BH12" s="16" t="s">
        <v>4259</v>
      </c>
      <c r="BI12" s="20">
        <v>1.0513079999999999</v>
      </c>
      <c r="BJ12" s="16" t="s">
        <v>4258</v>
      </c>
      <c r="BK12" s="15">
        <v>30</v>
      </c>
      <c r="BL12" s="16" t="s">
        <v>4259</v>
      </c>
      <c r="BM12" s="20">
        <v>0.96894570000000002</v>
      </c>
      <c r="BN12" s="16" t="s">
        <v>4258</v>
      </c>
      <c r="BO12" s="15">
        <v>5242</v>
      </c>
      <c r="BP12" s="16" t="s">
        <v>4259</v>
      </c>
      <c r="BQ12" s="20">
        <v>0.79784189999999999</v>
      </c>
      <c r="BR12" s="16" t="s">
        <v>4258</v>
      </c>
      <c r="BS12" s="15">
        <v>360</v>
      </c>
      <c r="BT12" s="16" t="s">
        <v>4259</v>
      </c>
      <c r="BU12" s="20">
        <v>1.039579</v>
      </c>
      <c r="BV12" s="16" t="s">
        <v>4260</v>
      </c>
      <c r="BW12" s="15">
        <v>2040</v>
      </c>
      <c r="BX12" s="16" t="s">
        <v>4261</v>
      </c>
      <c r="BY12" s="20">
        <v>1.0595570000000001</v>
      </c>
      <c r="BZ12" s="16" t="s">
        <v>4260</v>
      </c>
      <c r="CA12" s="15">
        <v>19</v>
      </c>
      <c r="CB12" s="16" t="s">
        <v>4261</v>
      </c>
      <c r="CC12" s="20">
        <v>1.018694</v>
      </c>
      <c r="CD12" s="16" t="s">
        <v>4260</v>
      </c>
      <c r="CE12" s="15">
        <v>4493</v>
      </c>
      <c r="CF12" s="16" t="s">
        <v>4261</v>
      </c>
      <c r="CG12" s="20">
        <v>0.82629410000000003</v>
      </c>
      <c r="CH12" s="16" t="s">
        <v>4260</v>
      </c>
      <c r="CI12" s="15">
        <v>324</v>
      </c>
      <c r="CJ12" s="16" t="s">
        <v>4261</v>
      </c>
      <c r="CK12" s="20">
        <v>1.0541389999999999</v>
      </c>
      <c r="CL12" s="16" t="s">
        <v>5060</v>
      </c>
      <c r="CM12" s="15">
        <f>SUM(A2L405C10)/A2L405C1</f>
        <v>5490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315</v>
      </c>
      <c r="H13" s="16" t="s">
        <v>4253</v>
      </c>
      <c r="I13" s="20">
        <v>1</v>
      </c>
      <c r="J13" s="16" t="s">
        <v>4252</v>
      </c>
      <c r="K13" s="15">
        <v>5</v>
      </c>
      <c r="L13" s="16" t="s">
        <v>4253</v>
      </c>
      <c r="M13" s="20">
        <v>1</v>
      </c>
      <c r="N13" s="16" t="s">
        <v>4252</v>
      </c>
      <c r="O13" s="15">
        <v>265</v>
      </c>
      <c r="P13" s="16" t="s">
        <v>4253</v>
      </c>
      <c r="Q13" s="20">
        <v>1</v>
      </c>
      <c r="R13" s="16" t="s">
        <v>4252</v>
      </c>
      <c r="S13" s="15">
        <v>17</v>
      </c>
      <c r="T13" s="16" t="s">
        <v>4253</v>
      </c>
      <c r="U13" s="20">
        <v>1</v>
      </c>
      <c r="V13" s="16" t="s">
        <v>4252</v>
      </c>
      <c r="W13" s="15">
        <v>602</v>
      </c>
      <c r="X13" s="16" t="s">
        <v>4252</v>
      </c>
      <c r="Y13" s="15">
        <v>602</v>
      </c>
      <c r="Z13" s="16" t="s">
        <v>4254</v>
      </c>
      <c r="AA13" s="15">
        <v>1111</v>
      </c>
      <c r="AB13" s="16" t="s">
        <v>4255</v>
      </c>
      <c r="AC13" s="20">
        <v>1.0169950000000001</v>
      </c>
      <c r="AD13" s="16" t="s">
        <v>4254</v>
      </c>
      <c r="AE13" s="15">
        <v>7</v>
      </c>
      <c r="AF13" s="16" t="s">
        <v>4255</v>
      </c>
      <c r="AG13" s="20">
        <v>0.97382329999999995</v>
      </c>
      <c r="AH13" s="16" t="s">
        <v>4254</v>
      </c>
      <c r="AI13" s="15">
        <v>275</v>
      </c>
      <c r="AJ13" s="16" t="s">
        <v>4255</v>
      </c>
      <c r="AK13" s="20">
        <v>0.80927090000000002</v>
      </c>
      <c r="AL13" s="16" t="s">
        <v>4254</v>
      </c>
      <c r="AM13" s="15">
        <v>128</v>
      </c>
      <c r="AN13" s="16" t="s">
        <v>4255</v>
      </c>
      <c r="AO13" s="20">
        <v>1.0114320000000001</v>
      </c>
      <c r="AP13" s="16" t="s">
        <v>4256</v>
      </c>
      <c r="AQ13" s="15">
        <v>1512</v>
      </c>
      <c r="AR13" s="16" t="s">
        <v>4257</v>
      </c>
      <c r="AS13" s="20">
        <v>1.041947</v>
      </c>
      <c r="AT13" s="16" t="s">
        <v>4256</v>
      </c>
      <c r="AU13" s="15">
        <v>3</v>
      </c>
      <c r="AV13" s="16" t="s">
        <v>4257</v>
      </c>
      <c r="AW13" s="20">
        <v>1.0012939999999999</v>
      </c>
      <c r="AX13" s="16" t="s">
        <v>4256</v>
      </c>
      <c r="AY13" s="15">
        <v>179</v>
      </c>
      <c r="AZ13" s="16" t="s">
        <v>4257</v>
      </c>
      <c r="BA13" s="20">
        <v>0.8128031</v>
      </c>
      <c r="BB13" s="16" t="s">
        <v>4256</v>
      </c>
      <c r="BC13" s="15">
        <v>160</v>
      </c>
      <c r="BD13" s="16" t="s">
        <v>4257</v>
      </c>
      <c r="BE13" s="20">
        <v>1.0365880000000001</v>
      </c>
      <c r="BF13" s="16" t="s">
        <v>4258</v>
      </c>
      <c r="BG13" s="15">
        <v>785</v>
      </c>
      <c r="BH13" s="16" t="s">
        <v>4259</v>
      </c>
      <c r="BI13" s="20">
        <v>1.0513079999999999</v>
      </c>
      <c r="BJ13" s="16" t="s">
        <v>4258</v>
      </c>
      <c r="BK13" s="15">
        <v>25</v>
      </c>
      <c r="BL13" s="16" t="s">
        <v>4259</v>
      </c>
      <c r="BM13" s="20">
        <v>0.96894570000000002</v>
      </c>
      <c r="BN13" s="16" t="s">
        <v>4258</v>
      </c>
      <c r="BO13" s="15">
        <v>305</v>
      </c>
      <c r="BP13" s="16" t="s">
        <v>4259</v>
      </c>
      <c r="BQ13" s="20">
        <v>0.79784189999999999</v>
      </c>
      <c r="BR13" s="16" t="s">
        <v>4258</v>
      </c>
      <c r="BS13" s="15">
        <v>69</v>
      </c>
      <c r="BT13" s="16" t="s">
        <v>4259</v>
      </c>
      <c r="BU13" s="20">
        <v>1.039579</v>
      </c>
      <c r="BV13" s="16" t="s">
        <v>4260</v>
      </c>
      <c r="BW13" s="15">
        <v>770</v>
      </c>
      <c r="BX13" s="16" t="s">
        <v>4261</v>
      </c>
      <c r="BY13" s="20">
        <v>1.0595570000000001</v>
      </c>
      <c r="BZ13" s="16" t="s">
        <v>4260</v>
      </c>
      <c r="CA13" s="15">
        <v>13</v>
      </c>
      <c r="CB13" s="16" t="s">
        <v>4261</v>
      </c>
      <c r="CC13" s="20">
        <v>1.018694</v>
      </c>
      <c r="CD13" s="16" t="s">
        <v>4260</v>
      </c>
      <c r="CE13" s="15">
        <v>278</v>
      </c>
      <c r="CF13" s="16" t="s">
        <v>4261</v>
      </c>
      <c r="CG13" s="20">
        <v>0.82629410000000003</v>
      </c>
      <c r="CH13" s="16" t="s">
        <v>4260</v>
      </c>
      <c r="CI13" s="15">
        <v>82</v>
      </c>
      <c r="CJ13" s="16" t="s">
        <v>4261</v>
      </c>
      <c r="CK13" s="20">
        <v>1.0541389999999999</v>
      </c>
      <c r="CL13" s="16" t="s">
        <v>5061</v>
      </c>
      <c r="CM13" s="15">
        <f>SUM(A2L406C10)/A2L406C1</f>
        <v>602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2532</v>
      </c>
      <c r="H14" s="16" t="s">
        <v>4253</v>
      </c>
      <c r="I14" s="20">
        <v>1</v>
      </c>
      <c r="J14" s="16" t="s">
        <v>4252</v>
      </c>
      <c r="K14" s="15">
        <v>211</v>
      </c>
      <c r="L14" s="16" t="s">
        <v>4253</v>
      </c>
      <c r="M14" s="20">
        <v>1</v>
      </c>
      <c r="N14" s="16" t="s">
        <v>4252</v>
      </c>
      <c r="O14" s="15">
        <v>2661</v>
      </c>
      <c r="P14" s="16" t="s">
        <v>4253</v>
      </c>
      <c r="Q14" s="20">
        <v>1</v>
      </c>
      <c r="R14" s="16" t="s">
        <v>4252</v>
      </c>
      <c r="S14" s="15">
        <v>430</v>
      </c>
      <c r="T14" s="16" t="s">
        <v>4253</v>
      </c>
      <c r="U14" s="20">
        <v>1</v>
      </c>
      <c r="V14" s="16" t="s">
        <v>4252</v>
      </c>
      <c r="W14" s="15">
        <v>5834</v>
      </c>
      <c r="X14" s="16" t="s">
        <v>4252</v>
      </c>
      <c r="Y14" s="15">
        <v>5834</v>
      </c>
      <c r="Z14" s="16" t="s">
        <v>4254</v>
      </c>
      <c r="AA14" s="15">
        <v>4236</v>
      </c>
      <c r="AB14" s="16" t="s">
        <v>4255</v>
      </c>
      <c r="AC14" s="20">
        <v>1.0169950000000001</v>
      </c>
      <c r="AD14" s="16" t="s">
        <v>4254</v>
      </c>
      <c r="AE14" s="15">
        <v>303</v>
      </c>
      <c r="AF14" s="16" t="s">
        <v>4255</v>
      </c>
      <c r="AG14" s="20">
        <v>0.97382329999999995</v>
      </c>
      <c r="AH14" s="16" t="s">
        <v>4254</v>
      </c>
      <c r="AI14" s="15">
        <v>5220</v>
      </c>
      <c r="AJ14" s="16" t="s">
        <v>4255</v>
      </c>
      <c r="AK14" s="20">
        <v>0.80927090000000002</v>
      </c>
      <c r="AL14" s="16" t="s">
        <v>4254</v>
      </c>
      <c r="AM14" s="15">
        <v>525</v>
      </c>
      <c r="AN14" s="16" t="s">
        <v>4255</v>
      </c>
      <c r="AO14" s="20">
        <v>1.0114320000000001</v>
      </c>
      <c r="AP14" s="16" t="s">
        <v>4256</v>
      </c>
      <c r="AQ14" s="15">
        <v>4260</v>
      </c>
      <c r="AR14" s="16" t="s">
        <v>4257</v>
      </c>
      <c r="AS14" s="20">
        <v>1.041947</v>
      </c>
      <c r="AT14" s="16" t="s">
        <v>4256</v>
      </c>
      <c r="AU14" s="15">
        <v>156</v>
      </c>
      <c r="AV14" s="16" t="s">
        <v>4257</v>
      </c>
      <c r="AW14" s="20">
        <v>1.0012939999999999</v>
      </c>
      <c r="AX14" s="16" t="s">
        <v>4256</v>
      </c>
      <c r="AY14" s="15">
        <v>6419</v>
      </c>
      <c r="AZ14" s="16" t="s">
        <v>4257</v>
      </c>
      <c r="BA14" s="20">
        <v>0.8128031</v>
      </c>
      <c r="BB14" s="16" t="s">
        <v>4256</v>
      </c>
      <c r="BC14" s="15">
        <v>312</v>
      </c>
      <c r="BD14" s="16" t="s">
        <v>4257</v>
      </c>
      <c r="BE14" s="20">
        <v>1.0365880000000001</v>
      </c>
      <c r="BF14" s="16" t="s">
        <v>4258</v>
      </c>
      <c r="BG14" s="15">
        <v>2724</v>
      </c>
      <c r="BH14" s="16" t="s">
        <v>4259</v>
      </c>
      <c r="BI14" s="20">
        <v>1.0513079999999999</v>
      </c>
      <c r="BJ14" s="16" t="s">
        <v>4258</v>
      </c>
      <c r="BK14" s="15">
        <v>98</v>
      </c>
      <c r="BL14" s="16" t="s">
        <v>4259</v>
      </c>
      <c r="BM14" s="20">
        <v>0.96894570000000002</v>
      </c>
      <c r="BN14" s="16" t="s">
        <v>4258</v>
      </c>
      <c r="BO14" s="15">
        <v>3332</v>
      </c>
      <c r="BP14" s="16" t="s">
        <v>4259</v>
      </c>
      <c r="BQ14" s="20">
        <v>0.79784189999999999</v>
      </c>
      <c r="BR14" s="16" t="s">
        <v>4258</v>
      </c>
      <c r="BS14" s="15">
        <v>327</v>
      </c>
      <c r="BT14" s="16" t="s">
        <v>4259</v>
      </c>
      <c r="BU14" s="20">
        <v>1.039579</v>
      </c>
      <c r="BV14" s="16" t="s">
        <v>4260</v>
      </c>
      <c r="BW14" s="15">
        <v>2343</v>
      </c>
      <c r="BX14" s="16" t="s">
        <v>4261</v>
      </c>
      <c r="BY14" s="20">
        <v>1.0595570000000001</v>
      </c>
      <c r="BZ14" s="16" t="s">
        <v>4260</v>
      </c>
      <c r="CA14" s="15">
        <v>120</v>
      </c>
      <c r="CB14" s="16" t="s">
        <v>4261</v>
      </c>
      <c r="CC14" s="20">
        <v>1.018694</v>
      </c>
      <c r="CD14" s="16" t="s">
        <v>4260</v>
      </c>
      <c r="CE14" s="15">
        <v>1833</v>
      </c>
      <c r="CF14" s="16" t="s">
        <v>4261</v>
      </c>
      <c r="CG14" s="20">
        <v>0.82629410000000003</v>
      </c>
      <c r="CH14" s="16" t="s">
        <v>4260</v>
      </c>
      <c r="CI14" s="15">
        <v>388</v>
      </c>
      <c r="CJ14" s="16" t="s">
        <v>4261</v>
      </c>
      <c r="CK14" s="20">
        <v>1.0541389999999999</v>
      </c>
      <c r="CL14" s="16" t="s">
        <v>5062</v>
      </c>
      <c r="CM14" s="15">
        <f>SUM(A2L407C10)/A2L407C1</f>
        <v>5834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1836</v>
      </c>
      <c r="H15" s="16" t="s">
        <v>4253</v>
      </c>
      <c r="I15" s="20">
        <v>1</v>
      </c>
      <c r="J15" s="16" t="s">
        <v>4252</v>
      </c>
      <c r="K15" s="15">
        <v>333</v>
      </c>
      <c r="L15" s="16" t="s">
        <v>4253</v>
      </c>
      <c r="M15" s="20">
        <v>1</v>
      </c>
      <c r="N15" s="16" t="s">
        <v>4252</v>
      </c>
      <c r="O15" s="15">
        <v>12514</v>
      </c>
      <c r="P15" s="16" t="s">
        <v>4253</v>
      </c>
      <c r="Q15" s="20">
        <v>1</v>
      </c>
      <c r="R15" s="16" t="s">
        <v>4252</v>
      </c>
      <c r="S15" s="15">
        <v>162</v>
      </c>
      <c r="T15" s="16" t="s">
        <v>4253</v>
      </c>
      <c r="U15" s="20">
        <v>1</v>
      </c>
      <c r="V15" s="16" t="s">
        <v>4252</v>
      </c>
      <c r="W15" s="15">
        <v>14845</v>
      </c>
      <c r="X15" s="16" t="s">
        <v>4252</v>
      </c>
      <c r="Y15" s="15">
        <v>14845</v>
      </c>
      <c r="Z15" s="16" t="s">
        <v>4254</v>
      </c>
      <c r="AA15" s="15">
        <v>2912</v>
      </c>
      <c r="AB15" s="16" t="s">
        <v>4255</v>
      </c>
      <c r="AC15" s="20">
        <v>1.0169950000000001</v>
      </c>
      <c r="AD15" s="16" t="s">
        <v>4254</v>
      </c>
      <c r="AE15" s="15">
        <v>501</v>
      </c>
      <c r="AF15" s="16" t="s">
        <v>4255</v>
      </c>
      <c r="AG15" s="20">
        <v>0.97382329999999995</v>
      </c>
      <c r="AH15" s="16" t="s">
        <v>4254</v>
      </c>
      <c r="AI15" s="15">
        <v>13021</v>
      </c>
      <c r="AJ15" s="16" t="s">
        <v>4255</v>
      </c>
      <c r="AK15" s="20">
        <v>0.80927090000000002</v>
      </c>
      <c r="AL15" s="16" t="s">
        <v>4254</v>
      </c>
      <c r="AM15" s="15">
        <v>138</v>
      </c>
      <c r="AN15" s="16" t="s">
        <v>4255</v>
      </c>
      <c r="AO15" s="20">
        <v>1.0114320000000001</v>
      </c>
      <c r="AP15" s="16" t="s">
        <v>4256</v>
      </c>
      <c r="AQ15" s="15">
        <v>2492</v>
      </c>
      <c r="AR15" s="16" t="s">
        <v>4257</v>
      </c>
      <c r="AS15" s="20">
        <v>1.041947</v>
      </c>
      <c r="AT15" s="16" t="s">
        <v>4256</v>
      </c>
      <c r="AU15" s="15">
        <v>397</v>
      </c>
      <c r="AV15" s="16" t="s">
        <v>4257</v>
      </c>
      <c r="AW15" s="20">
        <v>1.0012939999999999</v>
      </c>
      <c r="AX15" s="16" t="s">
        <v>4256</v>
      </c>
      <c r="AY15" s="15">
        <v>16410</v>
      </c>
      <c r="AZ15" s="16" t="s">
        <v>4257</v>
      </c>
      <c r="BA15" s="20">
        <v>0.8128031</v>
      </c>
      <c r="BB15" s="16" t="s">
        <v>4256</v>
      </c>
      <c r="BC15" s="15">
        <v>129</v>
      </c>
      <c r="BD15" s="16" t="s">
        <v>4257</v>
      </c>
      <c r="BE15" s="20">
        <v>1.0365880000000001</v>
      </c>
      <c r="BF15" s="16" t="s">
        <v>4258</v>
      </c>
      <c r="BG15" s="15">
        <v>2453</v>
      </c>
      <c r="BH15" s="16" t="s">
        <v>4259</v>
      </c>
      <c r="BI15" s="20">
        <v>1.0513079999999999</v>
      </c>
      <c r="BJ15" s="16" t="s">
        <v>4258</v>
      </c>
      <c r="BK15" s="15">
        <v>412</v>
      </c>
      <c r="BL15" s="16" t="s">
        <v>4259</v>
      </c>
      <c r="BM15" s="20">
        <v>0.96894570000000002</v>
      </c>
      <c r="BN15" s="16" t="s">
        <v>4258</v>
      </c>
      <c r="BO15" s="15">
        <v>13684</v>
      </c>
      <c r="BP15" s="16" t="s">
        <v>4259</v>
      </c>
      <c r="BQ15" s="20">
        <v>0.79784189999999999</v>
      </c>
      <c r="BR15" s="16" t="s">
        <v>4258</v>
      </c>
      <c r="BS15" s="15">
        <v>133</v>
      </c>
      <c r="BT15" s="16" t="s">
        <v>4259</v>
      </c>
      <c r="BU15" s="20">
        <v>1.039579</v>
      </c>
      <c r="BV15" s="16" t="s">
        <v>4260</v>
      </c>
      <c r="BW15" s="15">
        <v>2165</v>
      </c>
      <c r="BX15" s="16" t="s">
        <v>4261</v>
      </c>
      <c r="BY15" s="20">
        <v>1.0595570000000001</v>
      </c>
      <c r="BZ15" s="16" t="s">
        <v>4260</v>
      </c>
      <c r="CA15" s="15">
        <v>554</v>
      </c>
      <c r="CB15" s="16" t="s">
        <v>4261</v>
      </c>
      <c r="CC15" s="20">
        <v>1.018694</v>
      </c>
      <c r="CD15" s="16" t="s">
        <v>4260</v>
      </c>
      <c r="CE15" s="15">
        <v>12604</v>
      </c>
      <c r="CF15" s="16" t="s">
        <v>4261</v>
      </c>
      <c r="CG15" s="20">
        <v>0.82629410000000003</v>
      </c>
      <c r="CH15" s="16" t="s">
        <v>4260</v>
      </c>
      <c r="CI15" s="15">
        <v>319</v>
      </c>
      <c r="CJ15" s="16" t="s">
        <v>4261</v>
      </c>
      <c r="CK15" s="20">
        <v>1.0541389999999999</v>
      </c>
      <c r="CL15" s="16" t="s">
        <v>5063</v>
      </c>
      <c r="CM15" s="15">
        <f>SUM(A2L408C10)/A2L408C1</f>
        <v>14845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258</v>
      </c>
      <c r="H16" s="16" t="s">
        <v>4253</v>
      </c>
      <c r="I16" s="20">
        <v>1</v>
      </c>
      <c r="J16" s="16" t="s">
        <v>4252</v>
      </c>
      <c r="K16" s="15">
        <v>3</v>
      </c>
      <c r="L16" s="16" t="s">
        <v>4253</v>
      </c>
      <c r="M16" s="20">
        <v>1</v>
      </c>
      <c r="N16" s="16" t="s">
        <v>4252</v>
      </c>
      <c r="O16" s="15">
        <v>16481</v>
      </c>
      <c r="P16" s="16" t="s">
        <v>4253</v>
      </c>
      <c r="Q16" s="20">
        <v>1</v>
      </c>
      <c r="R16" s="16" t="s">
        <v>4252</v>
      </c>
      <c r="S16" s="15">
        <v>1642</v>
      </c>
      <c r="T16" s="16" t="s">
        <v>4253</v>
      </c>
      <c r="U16" s="20">
        <v>1</v>
      </c>
      <c r="V16" s="16" t="s">
        <v>4252</v>
      </c>
      <c r="W16" s="15">
        <v>18384</v>
      </c>
      <c r="X16" s="16" t="s">
        <v>4252</v>
      </c>
      <c r="Y16" s="15">
        <v>18384</v>
      </c>
      <c r="Z16" s="16" t="s">
        <v>4254</v>
      </c>
      <c r="AA16" s="15">
        <v>565</v>
      </c>
      <c r="AB16" s="16" t="s">
        <v>4255</v>
      </c>
      <c r="AC16" s="20">
        <v>1.0169950000000001</v>
      </c>
      <c r="AD16" s="16" t="s">
        <v>4254</v>
      </c>
      <c r="AE16" s="15">
        <v>8</v>
      </c>
      <c r="AF16" s="16" t="s">
        <v>4255</v>
      </c>
      <c r="AG16" s="20">
        <v>0.97382329999999995</v>
      </c>
      <c r="AH16" s="16" t="s">
        <v>4254</v>
      </c>
      <c r="AI16" s="15">
        <v>14510</v>
      </c>
      <c r="AJ16" s="16" t="s">
        <v>4255</v>
      </c>
      <c r="AK16" s="20">
        <v>0.80927090000000002</v>
      </c>
      <c r="AL16" s="16" t="s">
        <v>4254</v>
      </c>
      <c r="AM16" s="15">
        <v>1436</v>
      </c>
      <c r="AN16" s="16" t="s">
        <v>4255</v>
      </c>
      <c r="AO16" s="20">
        <v>1.0114320000000001</v>
      </c>
      <c r="AP16" s="16" t="s">
        <v>4256</v>
      </c>
      <c r="AQ16" s="15">
        <v>595</v>
      </c>
      <c r="AR16" s="16" t="s">
        <v>4257</v>
      </c>
      <c r="AS16" s="20">
        <v>1.041947</v>
      </c>
      <c r="AT16" s="16" t="s">
        <v>4256</v>
      </c>
      <c r="AU16" s="15">
        <v>3</v>
      </c>
      <c r="AV16" s="16" t="s">
        <v>4257</v>
      </c>
      <c r="AW16" s="20">
        <v>1.0012939999999999</v>
      </c>
      <c r="AX16" s="16" t="s">
        <v>4256</v>
      </c>
      <c r="AY16" s="15">
        <v>5522</v>
      </c>
      <c r="AZ16" s="16" t="s">
        <v>4257</v>
      </c>
      <c r="BA16" s="20">
        <v>0.8128031</v>
      </c>
      <c r="BB16" s="16" t="s">
        <v>4256</v>
      </c>
      <c r="BC16" s="15">
        <v>1105</v>
      </c>
      <c r="BD16" s="16" t="s">
        <v>4257</v>
      </c>
      <c r="BE16" s="20">
        <v>1.0365880000000001</v>
      </c>
      <c r="BF16" s="16" t="s">
        <v>4258</v>
      </c>
      <c r="BG16" s="15">
        <v>455</v>
      </c>
      <c r="BH16" s="16" t="s">
        <v>4259</v>
      </c>
      <c r="BI16" s="20">
        <v>1.0513079999999999</v>
      </c>
      <c r="BJ16" s="16" t="s">
        <v>4258</v>
      </c>
      <c r="BK16" s="15">
        <v>22</v>
      </c>
      <c r="BL16" s="16" t="s">
        <v>4259</v>
      </c>
      <c r="BM16" s="20">
        <v>0.96894570000000002</v>
      </c>
      <c r="BN16" s="16" t="s">
        <v>4258</v>
      </c>
      <c r="BO16" s="15">
        <v>786</v>
      </c>
      <c r="BP16" s="16" t="s">
        <v>4259</v>
      </c>
      <c r="BQ16" s="20">
        <v>0.79784189999999999</v>
      </c>
      <c r="BR16" s="16" t="s">
        <v>4258</v>
      </c>
      <c r="BS16" s="15">
        <v>1016</v>
      </c>
      <c r="BT16" s="16" t="s">
        <v>4259</v>
      </c>
      <c r="BU16" s="20">
        <v>1.039579</v>
      </c>
      <c r="BV16" s="16" t="s">
        <v>4260</v>
      </c>
      <c r="BW16" s="15">
        <v>228</v>
      </c>
      <c r="BX16" s="16" t="s">
        <v>4261</v>
      </c>
      <c r="BY16" s="20">
        <v>1.0595570000000001</v>
      </c>
      <c r="BZ16" s="16" t="s">
        <v>4260</v>
      </c>
      <c r="CA16" s="15">
        <v>11</v>
      </c>
      <c r="CB16" s="16" t="s">
        <v>4261</v>
      </c>
      <c r="CC16" s="20">
        <v>1.018694</v>
      </c>
      <c r="CD16" s="16" t="s">
        <v>4260</v>
      </c>
      <c r="CE16" s="15">
        <v>722</v>
      </c>
      <c r="CF16" s="16" t="s">
        <v>4261</v>
      </c>
      <c r="CG16" s="20">
        <v>0.82629410000000003</v>
      </c>
      <c r="CH16" s="16" t="s">
        <v>4260</v>
      </c>
      <c r="CI16" s="15">
        <v>1027</v>
      </c>
      <c r="CJ16" s="16" t="s">
        <v>4261</v>
      </c>
      <c r="CK16" s="20">
        <v>1.0541389999999999</v>
      </c>
      <c r="CL16" s="16" t="s">
        <v>5064</v>
      </c>
      <c r="CM16" s="15">
        <f>SUM(A2L409C10)/A2L409C1</f>
        <v>18384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9144</v>
      </c>
      <c r="T18" s="16" t="s">
        <v>4253</v>
      </c>
      <c r="U18" s="20">
        <v>1</v>
      </c>
      <c r="V18" s="16" t="s">
        <v>4252</v>
      </c>
      <c r="W18" s="15">
        <v>9144</v>
      </c>
      <c r="X18" s="16" t="s">
        <v>4252</v>
      </c>
      <c r="Y18" s="15">
        <v>9144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10953</v>
      </c>
      <c r="AN18" s="16" t="s">
        <v>4255</v>
      </c>
      <c r="AO18" s="20">
        <v>1.0114320000000001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7626</v>
      </c>
      <c r="BD18" s="16" t="s">
        <v>4257</v>
      </c>
      <c r="BE18" s="20">
        <v>1.0365880000000001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6912</v>
      </c>
      <c r="BT18" s="16" t="s">
        <v>4259</v>
      </c>
      <c r="BU18" s="20">
        <v>1.039579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5825</v>
      </c>
      <c r="CJ18" s="16" t="s">
        <v>4261</v>
      </c>
      <c r="CK18" s="20">
        <v>1.0541389999999999</v>
      </c>
      <c r="CL18" s="16" t="s">
        <v>5066</v>
      </c>
      <c r="CM18" s="15">
        <f>SUM(A2L411C10)/A2L411C1</f>
        <v>9144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1859</v>
      </c>
      <c r="T19" s="16" t="s">
        <v>4253</v>
      </c>
      <c r="U19" s="20">
        <v>1</v>
      </c>
      <c r="V19" s="16" t="s">
        <v>4252</v>
      </c>
      <c r="W19" s="15">
        <v>1859</v>
      </c>
      <c r="X19" s="16" t="s">
        <v>4252</v>
      </c>
      <c r="Y19" s="15">
        <v>1859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1557</v>
      </c>
      <c r="AN19" s="16" t="s">
        <v>4255</v>
      </c>
      <c r="AO19" s="20">
        <v>1.0114320000000001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749</v>
      </c>
      <c r="BD19" s="16" t="s">
        <v>4257</v>
      </c>
      <c r="BE19" s="20">
        <v>1.0365880000000001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1078</v>
      </c>
      <c r="BT19" s="16" t="s">
        <v>4259</v>
      </c>
      <c r="BU19" s="20">
        <v>1.039579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1095</v>
      </c>
      <c r="CJ19" s="16" t="s">
        <v>4261</v>
      </c>
      <c r="CK19" s="20">
        <v>1.0541389999999999</v>
      </c>
      <c r="CL19" s="16" t="s">
        <v>5067</v>
      </c>
      <c r="CM19" s="15">
        <f>SUM(A2L412C10)/A2L412C1</f>
        <v>1859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2508</v>
      </c>
      <c r="T20" s="16" t="s">
        <v>4253</v>
      </c>
      <c r="U20" s="20">
        <v>1</v>
      </c>
      <c r="V20" s="16" t="s">
        <v>4252</v>
      </c>
      <c r="W20" s="15">
        <v>2508</v>
      </c>
      <c r="X20" s="16" t="s">
        <v>4252</v>
      </c>
      <c r="Y20" s="15">
        <v>2508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667</v>
      </c>
      <c r="AN20" s="16" t="s">
        <v>4255</v>
      </c>
      <c r="AO20" s="20">
        <v>1.0114320000000001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95</v>
      </c>
      <c r="BD20" s="16" t="s">
        <v>4257</v>
      </c>
      <c r="BE20" s="20">
        <v>1.0365880000000001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2508</v>
      </c>
      <c r="BT20" s="16" t="s">
        <v>4259</v>
      </c>
      <c r="BU20" s="20">
        <v>1.039579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2251</v>
      </c>
      <c r="CJ20" s="16" t="s">
        <v>4261</v>
      </c>
      <c r="CK20" s="20">
        <v>1.0541389999999999</v>
      </c>
      <c r="CL20" s="16" t="s">
        <v>5068</v>
      </c>
      <c r="CM20" s="15">
        <f>SUM(A2L413C10)/A2L413C1</f>
        <v>2508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28612</v>
      </c>
      <c r="T21" s="16" t="s">
        <v>4253</v>
      </c>
      <c r="U21" s="20">
        <v>1</v>
      </c>
      <c r="V21" s="16" t="s">
        <v>4252</v>
      </c>
      <c r="W21" s="15">
        <v>28612</v>
      </c>
      <c r="X21" s="16" t="s">
        <v>4252</v>
      </c>
      <c r="Y21" s="15">
        <v>28612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27379</v>
      </c>
      <c r="AN21" s="16" t="s">
        <v>4255</v>
      </c>
      <c r="AO21" s="20">
        <v>1.0114320000000001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27497</v>
      </c>
      <c r="BD21" s="16" t="s">
        <v>4257</v>
      </c>
      <c r="BE21" s="20">
        <v>1.0365880000000001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26318</v>
      </c>
      <c r="BT21" s="16" t="s">
        <v>4259</v>
      </c>
      <c r="BU21" s="20">
        <v>1.039579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24738</v>
      </c>
      <c r="CJ21" s="16" t="s">
        <v>4261</v>
      </c>
      <c r="CK21" s="20">
        <v>1.0541389999999999</v>
      </c>
      <c r="CL21" s="16" t="s">
        <v>5069</v>
      </c>
      <c r="CM21" s="15">
        <f>SUM(A2L414C10)/A2L414C1</f>
        <v>28612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2207</v>
      </c>
      <c r="T22" s="16" t="s">
        <v>4253</v>
      </c>
      <c r="U22" s="20">
        <v>1</v>
      </c>
      <c r="V22" s="16" t="s">
        <v>4252</v>
      </c>
      <c r="W22" s="15">
        <v>2207</v>
      </c>
      <c r="X22" s="16" t="s">
        <v>4252</v>
      </c>
      <c r="Y22" s="15">
        <v>2207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2090</v>
      </c>
      <c r="AN22" s="16" t="s">
        <v>4255</v>
      </c>
      <c r="AO22" s="20">
        <v>1.0114320000000001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1161</v>
      </c>
      <c r="BD22" s="16" t="s">
        <v>4257</v>
      </c>
      <c r="BE22" s="20">
        <v>1.0365880000000001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863</v>
      </c>
      <c r="BT22" s="16" t="s">
        <v>4259</v>
      </c>
      <c r="BU22" s="20">
        <v>1.039579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-862</v>
      </c>
      <c r="CJ22" s="16" t="s">
        <v>4261</v>
      </c>
      <c r="CK22" s="20">
        <v>1.0541389999999999</v>
      </c>
      <c r="CL22" s="16" t="s">
        <v>5070</v>
      </c>
      <c r="CM22" s="15">
        <f>SUM(A2L415C10)/A2L415C1</f>
        <v>2207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1571</v>
      </c>
      <c r="H25" s="16" t="s">
        <v>4253</v>
      </c>
      <c r="I25" s="20">
        <v>1</v>
      </c>
      <c r="J25" s="16" t="s">
        <v>4252</v>
      </c>
      <c r="K25" s="15">
        <v>229</v>
      </c>
      <c r="L25" s="16" t="s">
        <v>4253</v>
      </c>
      <c r="M25" s="20">
        <v>1</v>
      </c>
      <c r="N25" s="16" t="s">
        <v>4252</v>
      </c>
      <c r="O25" s="15">
        <v>4043</v>
      </c>
      <c r="P25" s="16" t="s">
        <v>4253</v>
      </c>
      <c r="Q25" s="20">
        <v>1</v>
      </c>
      <c r="R25" s="16" t="s">
        <v>4252</v>
      </c>
      <c r="S25" s="15">
        <v>6912</v>
      </c>
      <c r="T25" s="16" t="s">
        <v>4253</v>
      </c>
      <c r="U25" s="20">
        <v>1</v>
      </c>
      <c r="V25" s="16" t="s">
        <v>4252</v>
      </c>
      <c r="W25" s="15">
        <v>12755</v>
      </c>
      <c r="X25" s="16" t="s">
        <v>4252</v>
      </c>
      <c r="Y25" s="15">
        <v>12755</v>
      </c>
      <c r="Z25" s="16" t="s">
        <v>4254</v>
      </c>
      <c r="AA25" s="15">
        <v>4080</v>
      </c>
      <c r="AB25" s="16" t="s">
        <v>4255</v>
      </c>
      <c r="AC25" s="20">
        <v>1.0169950000000001</v>
      </c>
      <c r="AD25" s="16" t="s">
        <v>4254</v>
      </c>
      <c r="AE25" s="15">
        <v>198</v>
      </c>
      <c r="AF25" s="16" t="s">
        <v>4255</v>
      </c>
      <c r="AG25" s="20">
        <v>0.97382329999999995</v>
      </c>
      <c r="AH25" s="16" t="s">
        <v>4254</v>
      </c>
      <c r="AI25" s="15">
        <v>7621</v>
      </c>
      <c r="AJ25" s="16" t="s">
        <v>4255</v>
      </c>
      <c r="AK25" s="20">
        <v>0.80927090000000002</v>
      </c>
      <c r="AL25" s="16" t="s">
        <v>4254</v>
      </c>
      <c r="AM25" s="15">
        <v>1114</v>
      </c>
      <c r="AN25" s="16" t="s">
        <v>4255</v>
      </c>
      <c r="AO25" s="20">
        <v>1.0114320000000001</v>
      </c>
      <c r="AP25" s="16" t="s">
        <v>4256</v>
      </c>
      <c r="AQ25" s="15">
        <v>3340</v>
      </c>
      <c r="AR25" s="16" t="s">
        <v>4257</v>
      </c>
      <c r="AS25" s="20">
        <v>1.041947</v>
      </c>
      <c r="AT25" s="16" t="s">
        <v>4256</v>
      </c>
      <c r="AU25" s="15">
        <v>193</v>
      </c>
      <c r="AV25" s="16" t="s">
        <v>4257</v>
      </c>
      <c r="AW25" s="20">
        <v>1.0012939999999999</v>
      </c>
      <c r="AX25" s="16" t="s">
        <v>4256</v>
      </c>
      <c r="AY25" s="15">
        <v>6567</v>
      </c>
      <c r="AZ25" s="16" t="s">
        <v>4257</v>
      </c>
      <c r="BA25" s="20">
        <v>0.8128031</v>
      </c>
      <c r="BB25" s="16" t="s">
        <v>4256</v>
      </c>
      <c r="BC25" s="15">
        <v>3623</v>
      </c>
      <c r="BD25" s="16" t="s">
        <v>4257</v>
      </c>
      <c r="BE25" s="20">
        <v>1.0365880000000001</v>
      </c>
      <c r="BF25" s="16" t="s">
        <v>4258</v>
      </c>
      <c r="BG25" s="15">
        <v>2710</v>
      </c>
      <c r="BH25" s="16" t="s">
        <v>4259</v>
      </c>
      <c r="BI25" s="20">
        <v>1.0513079999999999</v>
      </c>
      <c r="BJ25" s="16" t="s">
        <v>4258</v>
      </c>
      <c r="BK25" s="15">
        <v>164</v>
      </c>
      <c r="BL25" s="16" t="s">
        <v>4259</v>
      </c>
      <c r="BM25" s="20">
        <v>0.96894570000000002</v>
      </c>
      <c r="BN25" s="16" t="s">
        <v>4258</v>
      </c>
      <c r="BO25" s="15">
        <v>636</v>
      </c>
      <c r="BP25" s="16" t="s">
        <v>4259</v>
      </c>
      <c r="BQ25" s="20">
        <v>0.79784189999999999</v>
      </c>
      <c r="BR25" s="16" t="s">
        <v>4258</v>
      </c>
      <c r="BS25" s="15">
        <v>29708</v>
      </c>
      <c r="BT25" s="16" t="s">
        <v>4259</v>
      </c>
      <c r="BU25" s="20">
        <v>1.039579</v>
      </c>
      <c r="BV25" s="16" t="s">
        <v>4260</v>
      </c>
      <c r="BW25" s="15">
        <v>1966</v>
      </c>
      <c r="BX25" s="16" t="s">
        <v>4261</v>
      </c>
      <c r="BY25" s="20">
        <v>1.0595570000000001</v>
      </c>
      <c r="BZ25" s="16" t="s">
        <v>4260</v>
      </c>
      <c r="CA25" s="15">
        <v>180</v>
      </c>
      <c r="CB25" s="16" t="s">
        <v>4261</v>
      </c>
      <c r="CC25" s="20">
        <v>1.018694</v>
      </c>
      <c r="CD25" s="16" t="s">
        <v>4260</v>
      </c>
      <c r="CE25" s="15">
        <v>436</v>
      </c>
      <c r="CF25" s="16" t="s">
        <v>4261</v>
      </c>
      <c r="CG25" s="20">
        <v>0.82629410000000003</v>
      </c>
      <c r="CH25" s="16" t="s">
        <v>4260</v>
      </c>
      <c r="CI25" s="15">
        <v>2746</v>
      </c>
      <c r="CJ25" s="16" t="s">
        <v>4261</v>
      </c>
      <c r="CK25" s="20">
        <v>1.0541389999999999</v>
      </c>
      <c r="CL25" s="16" t="s">
        <v>5073</v>
      </c>
      <c r="CM25" s="15">
        <f>SUM(A2L418C10)/A2L418C1</f>
        <v>12755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21922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1049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92736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57927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173634</v>
      </c>
      <c r="X26" s="16" t="s">
        <v>5079</v>
      </c>
      <c r="Y26" s="17">
        <f>SUM(A2L401C11:A2L418C11)-2*SUM(A2L417C11)</f>
        <v>173634</v>
      </c>
      <c r="Z26" s="16" t="s">
        <v>5080</v>
      </c>
      <c r="AA26" s="17">
        <f>SUM(A2L401C12:A2L418C12)-2*SUM(A2L417C12)</f>
        <v>33184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1384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100282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49364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28167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999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126673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34999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16346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866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98949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89158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13918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1054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77463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38368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173634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244207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176278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313573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295082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1029140</v>
      </c>
      <c r="X27" s="16" t="s">
        <v>5102</v>
      </c>
      <c r="Y27" s="15">
        <f>SUM(A2L181C11,A2L262C11,A2L363C11,A2L419C11)</f>
        <v>1029140</v>
      </c>
      <c r="Z27" s="16" t="s">
        <v>5103</v>
      </c>
      <c r="AA27" s="15">
        <f>SUM(A2L181C12,A2L262C12,A2L363C12,A2L419C12)</f>
        <v>283614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301352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328309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265402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260209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300999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373175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277948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264939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279226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375737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492175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257393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278431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338921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286061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1012972.6209934866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1843</v>
      </c>
      <c r="T28" s="16" t="s">
        <v>4253</v>
      </c>
      <c r="U28" s="20">
        <v>1</v>
      </c>
      <c r="V28" s="16" t="s">
        <v>5120</v>
      </c>
      <c r="W28" s="15">
        <v>1843</v>
      </c>
      <c r="X28" s="16" t="s">
        <v>5120</v>
      </c>
      <c r="Y28" s="15">
        <v>1843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268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712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555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1058</v>
      </c>
      <c r="CJ28" s="16" t="s">
        <v>4261</v>
      </c>
      <c r="CK28" s="20">
        <v>1</v>
      </c>
      <c r="CL28" s="16" t="s">
        <v>5125</v>
      </c>
      <c r="CM28" s="15">
        <f>SUM(A2L421C10)/A2L421C1</f>
        <v>1843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10921</v>
      </c>
      <c r="T29" s="16" t="s">
        <v>4253</v>
      </c>
      <c r="U29" s="20">
        <v>1</v>
      </c>
      <c r="V29" s="16" t="s">
        <v>5120</v>
      </c>
      <c r="W29" s="15">
        <v>10921</v>
      </c>
      <c r="X29" s="16" t="s">
        <v>5120</v>
      </c>
      <c r="Y29" s="15">
        <v>10921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10904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11277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10188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9915</v>
      </c>
      <c r="CJ29" s="16" t="s">
        <v>4261</v>
      </c>
      <c r="CK29" s="20">
        <v>1</v>
      </c>
      <c r="CL29" s="16" t="s">
        <v>5126</v>
      </c>
      <c r="CM29" s="15">
        <f>SUM(A2L422C10)/A2L422C1</f>
        <v>10921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5046</v>
      </c>
      <c r="H8" s="16" t="s">
        <v>4253</v>
      </c>
      <c r="I8" s="20">
        <v>1</v>
      </c>
      <c r="J8" s="16" t="s">
        <v>5219</v>
      </c>
      <c r="K8" s="15">
        <v>6289</v>
      </c>
      <c r="L8" s="16" t="s">
        <v>4255</v>
      </c>
      <c r="M8" s="20">
        <v>0.83591190000000004</v>
      </c>
      <c r="N8" s="16" t="s">
        <v>5220</v>
      </c>
      <c r="O8" s="15">
        <v>5814</v>
      </c>
      <c r="P8" s="16" t="s">
        <v>4257</v>
      </c>
      <c r="Q8" s="20">
        <v>0.84204270000000003</v>
      </c>
      <c r="R8" s="16" t="s">
        <v>5221</v>
      </c>
      <c r="S8" s="15">
        <v>711</v>
      </c>
      <c r="T8" s="16" t="s">
        <v>4259</v>
      </c>
      <c r="U8" s="20">
        <v>0.82904719999999998</v>
      </c>
      <c r="V8" s="16" t="s">
        <v>5222</v>
      </c>
      <c r="W8" s="15">
        <v>634</v>
      </c>
      <c r="X8" s="16" t="s">
        <v>4261</v>
      </c>
      <c r="Y8" s="20">
        <v>0.85884490000000002</v>
      </c>
      <c r="Z8" s="16" t="s">
        <v>5223</v>
      </c>
      <c r="AA8" s="17">
        <f>SUM(PRODUCT(A3L101C2,A3L101C3))/A3L101C1</f>
        <v>5046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14897</v>
      </c>
      <c r="H10" s="16" t="s">
        <v>4253</v>
      </c>
      <c r="I10" s="20">
        <v>1</v>
      </c>
      <c r="J10" s="16" t="s">
        <v>5219</v>
      </c>
      <c r="K10" s="15">
        <v>13113</v>
      </c>
      <c r="L10" s="16" t="s">
        <v>4255</v>
      </c>
      <c r="M10" s="20">
        <v>0.83591190000000004</v>
      </c>
      <c r="N10" s="16" t="s">
        <v>5220</v>
      </c>
      <c r="O10" s="15">
        <v>14289</v>
      </c>
      <c r="P10" s="16" t="s">
        <v>4257</v>
      </c>
      <c r="Q10" s="20">
        <v>0.84204270000000003</v>
      </c>
      <c r="R10" s="16" t="s">
        <v>5221</v>
      </c>
      <c r="S10" s="15">
        <v>15538</v>
      </c>
      <c r="T10" s="16" t="s">
        <v>4259</v>
      </c>
      <c r="U10" s="20">
        <v>0.82904719999999998</v>
      </c>
      <c r="V10" s="16" t="s">
        <v>5222</v>
      </c>
      <c r="W10" s="15">
        <v>13615</v>
      </c>
      <c r="X10" s="16" t="s">
        <v>4261</v>
      </c>
      <c r="Y10" s="20">
        <v>0.85884490000000002</v>
      </c>
      <c r="Z10" s="16" t="s">
        <v>5225</v>
      </c>
      <c r="AA10" s="17">
        <f>SUM(PRODUCT(A3L103C2,A3L103C3))/A3L103C1</f>
        <v>14897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166</v>
      </c>
      <c r="H12" s="16" t="s">
        <v>4253</v>
      </c>
      <c r="I12" s="20">
        <v>1</v>
      </c>
      <c r="J12" s="16" t="s">
        <v>5219</v>
      </c>
      <c r="K12" s="15">
        <v>274</v>
      </c>
      <c r="L12" s="16" t="s">
        <v>4255</v>
      </c>
      <c r="M12" s="20">
        <v>0.83591190000000004</v>
      </c>
      <c r="N12" s="16" t="s">
        <v>5220</v>
      </c>
      <c r="O12" s="15">
        <v>485</v>
      </c>
      <c r="P12" s="16" t="s">
        <v>4257</v>
      </c>
      <c r="Q12" s="20">
        <v>0.84204270000000003</v>
      </c>
      <c r="R12" s="16" t="s">
        <v>5221</v>
      </c>
      <c r="S12" s="15">
        <v>828</v>
      </c>
      <c r="T12" s="16" t="s">
        <v>4259</v>
      </c>
      <c r="U12" s="20">
        <v>0.82904719999999998</v>
      </c>
      <c r="V12" s="16" t="s">
        <v>5222</v>
      </c>
      <c r="W12" s="15">
        <v>780</v>
      </c>
      <c r="X12" s="16" t="s">
        <v>4261</v>
      </c>
      <c r="Y12" s="20">
        <v>0.85884490000000002</v>
      </c>
      <c r="Z12" s="16" t="s">
        <v>5227</v>
      </c>
      <c r="AA12" s="17">
        <f>SUM(PRODUCT(A3L105C2,A3L105C3))/A3L105C1</f>
        <v>166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182</v>
      </c>
      <c r="H13" s="16" t="s">
        <v>4253</v>
      </c>
      <c r="I13" s="20">
        <v>1</v>
      </c>
      <c r="J13" s="16" t="s">
        <v>5219</v>
      </c>
      <c r="K13" s="15">
        <v>173</v>
      </c>
      <c r="L13" s="16" t="s">
        <v>4255</v>
      </c>
      <c r="M13" s="20">
        <v>0.83591190000000004</v>
      </c>
      <c r="N13" s="16" t="s">
        <v>5220</v>
      </c>
      <c r="O13" s="15">
        <v>165</v>
      </c>
      <c r="P13" s="16" t="s">
        <v>4257</v>
      </c>
      <c r="Q13" s="20">
        <v>0.84204270000000003</v>
      </c>
      <c r="R13" s="16" t="s">
        <v>5221</v>
      </c>
      <c r="S13" s="15">
        <v>134</v>
      </c>
      <c r="T13" s="16" t="s">
        <v>4259</v>
      </c>
      <c r="U13" s="20">
        <v>0.82904719999999998</v>
      </c>
      <c r="V13" s="16" t="s">
        <v>5222</v>
      </c>
      <c r="W13" s="15">
        <v>128</v>
      </c>
      <c r="X13" s="16" t="s">
        <v>4261</v>
      </c>
      <c r="Y13" s="20">
        <v>0.85884490000000002</v>
      </c>
      <c r="Z13" s="16" t="s">
        <v>5228</v>
      </c>
      <c r="AA13" s="17">
        <f>SUM(PRODUCT(A3L106C2,A3L106C3))/A3L106C1</f>
        <v>182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20291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19849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20753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17211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15157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20291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0</v>
      </c>
      <c r="H60" s="16" t="s">
        <v>4253</v>
      </c>
      <c r="I60" s="20">
        <v>0</v>
      </c>
      <c r="J60" s="16" t="s">
        <v>5219</v>
      </c>
      <c r="K60" s="15">
        <v>21</v>
      </c>
      <c r="L60" s="16" t="s">
        <v>4255</v>
      </c>
      <c r="M60" s="20">
        <v>0.83591190000000004</v>
      </c>
      <c r="N60" s="16" t="s">
        <v>5220</v>
      </c>
      <c r="O60" s="15">
        <v>179</v>
      </c>
      <c r="P60" s="16" t="s">
        <v>4257</v>
      </c>
      <c r="Q60" s="20">
        <v>0.84204270000000003</v>
      </c>
      <c r="R60" s="16" t="s">
        <v>5221</v>
      </c>
      <c r="S60" s="15">
        <v>432</v>
      </c>
      <c r="T60" s="16" t="s">
        <v>4259</v>
      </c>
      <c r="U60" s="20">
        <v>0.82904719999999998</v>
      </c>
      <c r="V60" s="16" t="s">
        <v>5222</v>
      </c>
      <c r="W60" s="15">
        <v>625</v>
      </c>
      <c r="X60" s="16" t="s">
        <v>4261</v>
      </c>
      <c r="Y60" s="20">
        <v>0.85884490000000002</v>
      </c>
      <c r="Z60" s="16" t="s">
        <v>5300</v>
      </c>
      <c r="AA60" s="17">
        <f>SUM(PRODUCT(A3L153C2,A3L153C3))/A3L153C1</f>
        <v>0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0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21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179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432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625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0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0.80927090000000002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0.8128031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0.79784189999999999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0.82629410000000003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70</v>
      </c>
      <c r="L9" s="16" t="s">
        <v>5398</v>
      </c>
      <c r="M9" s="17">
        <v>129</v>
      </c>
      <c r="N9" s="16" t="s">
        <v>5398</v>
      </c>
      <c r="O9" s="17">
        <v>236</v>
      </c>
      <c r="P9" s="16" t="s">
        <v>5398</v>
      </c>
      <c r="Q9" s="17">
        <v>113</v>
      </c>
      <c r="R9" s="16" t="s">
        <v>5398</v>
      </c>
      <c r="S9" s="17">
        <v>314</v>
      </c>
      <c r="T9" s="16" t="s">
        <v>4255</v>
      </c>
      <c r="U9" s="20">
        <v>0.80927090000000002</v>
      </c>
      <c r="V9" s="16" t="s">
        <v>5399</v>
      </c>
      <c r="W9" s="17">
        <v>0</v>
      </c>
      <c r="X9" s="16" t="s">
        <v>5399</v>
      </c>
      <c r="Y9" s="17">
        <v>53</v>
      </c>
      <c r="Z9" s="16" t="s">
        <v>5399</v>
      </c>
      <c r="AA9" s="17">
        <v>30</v>
      </c>
      <c r="AB9" s="16" t="s">
        <v>5399</v>
      </c>
      <c r="AC9" s="17">
        <v>371</v>
      </c>
      <c r="AD9" s="16" t="s">
        <v>5399</v>
      </c>
      <c r="AE9" s="17">
        <v>95</v>
      </c>
      <c r="AF9" s="16" t="s">
        <v>5399</v>
      </c>
      <c r="AG9" s="17">
        <v>201</v>
      </c>
      <c r="AH9" s="16" t="s">
        <v>4257</v>
      </c>
      <c r="AI9" s="20">
        <v>0.8128031</v>
      </c>
      <c r="AJ9" s="16" t="s">
        <v>5400</v>
      </c>
      <c r="AK9" s="17">
        <v>0</v>
      </c>
      <c r="AL9" s="16" t="s">
        <v>5400</v>
      </c>
      <c r="AM9" s="17">
        <v>25</v>
      </c>
      <c r="AN9" s="16" t="s">
        <v>5400</v>
      </c>
      <c r="AO9" s="17">
        <v>95</v>
      </c>
      <c r="AP9" s="16" t="s">
        <v>5400</v>
      </c>
      <c r="AQ9" s="17">
        <v>384</v>
      </c>
      <c r="AR9" s="16" t="s">
        <v>5400</v>
      </c>
      <c r="AS9" s="17">
        <v>122</v>
      </c>
      <c r="AT9" s="16" t="s">
        <v>5400</v>
      </c>
      <c r="AU9" s="17">
        <v>379</v>
      </c>
      <c r="AV9" s="16" t="s">
        <v>4259</v>
      </c>
      <c r="AW9" s="20">
        <v>0.79784189999999999</v>
      </c>
      <c r="AX9" s="16" t="s">
        <v>5401</v>
      </c>
      <c r="AY9" s="17">
        <v>0</v>
      </c>
      <c r="AZ9" s="16" t="s">
        <v>5401</v>
      </c>
      <c r="BA9" s="17">
        <v>28</v>
      </c>
      <c r="BB9" s="16" t="s">
        <v>5401</v>
      </c>
      <c r="BC9" s="17">
        <v>118</v>
      </c>
      <c r="BD9" s="16" t="s">
        <v>5401</v>
      </c>
      <c r="BE9" s="17">
        <v>526</v>
      </c>
      <c r="BF9" s="16" t="s">
        <v>5401</v>
      </c>
      <c r="BG9" s="17">
        <v>110</v>
      </c>
      <c r="BH9" s="16" t="s">
        <v>5401</v>
      </c>
      <c r="BI9" s="17">
        <v>345</v>
      </c>
      <c r="BJ9" s="16" t="s">
        <v>4261</v>
      </c>
      <c r="BK9" s="20">
        <v>0.82629410000000003</v>
      </c>
      <c r="BL9" s="16" t="s">
        <v>5402</v>
      </c>
      <c r="BM9" s="17">
        <v>0</v>
      </c>
      <c r="BN9" s="16" t="s">
        <v>5402</v>
      </c>
      <c r="BO9" s="17">
        <v>21</v>
      </c>
      <c r="BP9" s="16" t="s">
        <v>5402</v>
      </c>
      <c r="BQ9" s="17">
        <v>157</v>
      </c>
      <c r="BR9" s="16" t="s">
        <v>5402</v>
      </c>
      <c r="BS9" s="17">
        <v>794</v>
      </c>
      <c r="BT9" s="16" t="s">
        <v>5402</v>
      </c>
      <c r="BU9" s="17">
        <v>88</v>
      </c>
      <c r="BV9" s="16" t="s">
        <v>5402</v>
      </c>
      <c r="BW9" s="17">
        <v>408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70</v>
      </c>
      <c r="CB9" s="16" t="s">
        <v>5413</v>
      </c>
      <c r="CC9" s="17">
        <f>SUM(PRODUCT(A3L202C2,A3L202C5))/A3L202C1</f>
        <v>129</v>
      </c>
      <c r="CD9" s="16" t="s">
        <v>5414</v>
      </c>
      <c r="CE9" s="17">
        <f>SUM(PRODUCT(A3L202C2,A3L202C6))/A3L202C1</f>
        <v>236</v>
      </c>
      <c r="CF9" s="16" t="s">
        <v>5415</v>
      </c>
      <c r="CG9" s="17">
        <f>SUM(PRODUCT(A3L202C2,A3L202C7))/A3L202C1</f>
        <v>113</v>
      </c>
      <c r="CH9" s="16" t="s">
        <v>5416</v>
      </c>
      <c r="CI9" s="17">
        <f>SUM(PRODUCT(A3L202C2,A3L202C8))/A3L202C1</f>
        <v>314</v>
      </c>
      <c r="CJ9" s="16" t="s">
        <v>5410</v>
      </c>
      <c r="CK9" s="17">
        <f>(A3L202C40-A3L202C37)+(A3L202C41-A3L202C38)+(A3L202C42-A3L202C39)</f>
        <v>464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20</v>
      </c>
      <c r="L10" s="16" t="s">
        <v>5398</v>
      </c>
      <c r="M10" s="17">
        <v>61</v>
      </c>
      <c r="N10" s="16" t="s">
        <v>5398</v>
      </c>
      <c r="O10" s="17">
        <v>1406</v>
      </c>
      <c r="P10" s="16" t="s">
        <v>5398</v>
      </c>
      <c r="Q10" s="17">
        <v>1664</v>
      </c>
      <c r="R10" s="16" t="s">
        <v>5398</v>
      </c>
      <c r="S10" s="17">
        <v>3841</v>
      </c>
      <c r="T10" s="16" t="s">
        <v>4255</v>
      </c>
      <c r="U10" s="20">
        <v>0.80927090000000002</v>
      </c>
      <c r="V10" s="16" t="s">
        <v>5399</v>
      </c>
      <c r="W10" s="17">
        <v>0</v>
      </c>
      <c r="X10" s="16" t="s">
        <v>5399</v>
      </c>
      <c r="Y10" s="17">
        <v>37</v>
      </c>
      <c r="Z10" s="16" t="s">
        <v>5399</v>
      </c>
      <c r="AA10" s="17">
        <v>147</v>
      </c>
      <c r="AB10" s="16" t="s">
        <v>5399</v>
      </c>
      <c r="AC10" s="17">
        <v>1404</v>
      </c>
      <c r="AD10" s="16" t="s">
        <v>5399</v>
      </c>
      <c r="AE10" s="17">
        <v>1871</v>
      </c>
      <c r="AF10" s="16" t="s">
        <v>5399</v>
      </c>
      <c r="AG10" s="17">
        <v>5534</v>
      </c>
      <c r="AH10" s="16" t="s">
        <v>4257</v>
      </c>
      <c r="AI10" s="20">
        <v>0.8128031</v>
      </c>
      <c r="AJ10" s="16" t="s">
        <v>5400</v>
      </c>
      <c r="AK10" s="17">
        <v>0</v>
      </c>
      <c r="AL10" s="16" t="s">
        <v>5400</v>
      </c>
      <c r="AM10" s="17">
        <v>76</v>
      </c>
      <c r="AN10" s="16" t="s">
        <v>5400</v>
      </c>
      <c r="AO10" s="17">
        <v>265</v>
      </c>
      <c r="AP10" s="16" t="s">
        <v>5400</v>
      </c>
      <c r="AQ10" s="17">
        <v>1145</v>
      </c>
      <c r="AR10" s="16" t="s">
        <v>5400</v>
      </c>
      <c r="AS10" s="17">
        <v>1799</v>
      </c>
      <c r="AT10" s="16" t="s">
        <v>5400</v>
      </c>
      <c r="AU10" s="17">
        <v>4660</v>
      </c>
      <c r="AV10" s="16" t="s">
        <v>4259</v>
      </c>
      <c r="AW10" s="20">
        <v>0.79784189999999999</v>
      </c>
      <c r="AX10" s="16" t="s">
        <v>5401</v>
      </c>
      <c r="AY10" s="17">
        <v>0</v>
      </c>
      <c r="AZ10" s="16" t="s">
        <v>5401</v>
      </c>
      <c r="BA10" s="17">
        <v>102</v>
      </c>
      <c r="BB10" s="16" t="s">
        <v>5401</v>
      </c>
      <c r="BC10" s="17">
        <v>465</v>
      </c>
      <c r="BD10" s="16" t="s">
        <v>5401</v>
      </c>
      <c r="BE10" s="17">
        <v>867</v>
      </c>
      <c r="BF10" s="16" t="s">
        <v>5401</v>
      </c>
      <c r="BG10" s="17">
        <v>1874</v>
      </c>
      <c r="BH10" s="16" t="s">
        <v>5401</v>
      </c>
      <c r="BI10" s="17">
        <v>4064</v>
      </c>
      <c r="BJ10" s="16" t="s">
        <v>4261</v>
      </c>
      <c r="BK10" s="20">
        <v>0.82629410000000003</v>
      </c>
      <c r="BL10" s="16" t="s">
        <v>5402</v>
      </c>
      <c r="BM10" s="17">
        <v>0</v>
      </c>
      <c r="BN10" s="16" t="s">
        <v>5402</v>
      </c>
      <c r="BO10" s="17">
        <v>109</v>
      </c>
      <c r="BP10" s="16" t="s">
        <v>5402</v>
      </c>
      <c r="BQ10" s="17">
        <v>392</v>
      </c>
      <c r="BR10" s="16" t="s">
        <v>5402</v>
      </c>
      <c r="BS10" s="17">
        <v>844</v>
      </c>
      <c r="BT10" s="16" t="s">
        <v>5402</v>
      </c>
      <c r="BU10" s="17">
        <v>2247</v>
      </c>
      <c r="BV10" s="16" t="s">
        <v>5402</v>
      </c>
      <c r="BW10" s="17">
        <v>5974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20</v>
      </c>
      <c r="CB10" s="16" t="s">
        <v>5420</v>
      </c>
      <c r="CC10" s="17">
        <f>SUM(PRODUCT(A3L203C2,A3L203C5))/A3L203C1</f>
        <v>61</v>
      </c>
      <c r="CD10" s="16" t="s">
        <v>5421</v>
      </c>
      <c r="CE10" s="17">
        <f>SUM(PRODUCT(A3L203C2,A3L203C6))/A3L203C1</f>
        <v>1406</v>
      </c>
      <c r="CF10" s="16" t="s">
        <v>5422</v>
      </c>
      <c r="CG10" s="17">
        <f>SUM(PRODUCT(A3L203C2,A3L203C7))/A3L203C1</f>
        <v>1664</v>
      </c>
      <c r="CH10" s="16" t="s">
        <v>5423</v>
      </c>
      <c r="CI10" s="17">
        <f>SUM(PRODUCT(A3L203C2,A3L203C8))/A3L203C1</f>
        <v>3841</v>
      </c>
      <c r="CJ10" s="16" t="s">
        <v>5417</v>
      </c>
      <c r="CK10" s="17">
        <f>(A3L203C40-A3L203C37)+(A3L203C41-A3L203C38)+(A3L203C42-A3L203C39)</f>
        <v>6830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0</v>
      </c>
      <c r="L11" s="16" t="s">
        <v>5398</v>
      </c>
      <c r="M11" s="17">
        <v>0</v>
      </c>
      <c r="N11" s="16" t="s">
        <v>5398</v>
      </c>
      <c r="O11" s="17">
        <v>580</v>
      </c>
      <c r="P11" s="16" t="s">
        <v>5398</v>
      </c>
      <c r="Q11" s="17">
        <v>368</v>
      </c>
      <c r="R11" s="16" t="s">
        <v>5398</v>
      </c>
      <c r="S11" s="17">
        <v>1273</v>
      </c>
      <c r="T11" s="16" t="s">
        <v>4255</v>
      </c>
      <c r="U11" s="20">
        <v>0.80927090000000002</v>
      </c>
      <c r="V11" s="16" t="s">
        <v>5399</v>
      </c>
      <c r="W11" s="17">
        <v>0</v>
      </c>
      <c r="X11" s="16" t="s">
        <v>5399</v>
      </c>
      <c r="Y11" s="17">
        <v>0</v>
      </c>
      <c r="Z11" s="16" t="s">
        <v>5399</v>
      </c>
      <c r="AA11" s="17">
        <v>0</v>
      </c>
      <c r="AB11" s="16" t="s">
        <v>5399</v>
      </c>
      <c r="AC11" s="17">
        <v>1068</v>
      </c>
      <c r="AD11" s="16" t="s">
        <v>5399</v>
      </c>
      <c r="AE11" s="17">
        <v>459</v>
      </c>
      <c r="AF11" s="16" t="s">
        <v>5399</v>
      </c>
      <c r="AG11" s="17">
        <v>1369</v>
      </c>
      <c r="AH11" s="16" t="s">
        <v>4257</v>
      </c>
      <c r="AI11" s="20">
        <v>0.8128031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0</v>
      </c>
      <c r="AP11" s="16" t="s">
        <v>5400</v>
      </c>
      <c r="AQ11" s="17">
        <v>785</v>
      </c>
      <c r="AR11" s="16" t="s">
        <v>5400</v>
      </c>
      <c r="AS11" s="17">
        <v>392</v>
      </c>
      <c r="AT11" s="16" t="s">
        <v>5400</v>
      </c>
      <c r="AU11" s="17">
        <v>777</v>
      </c>
      <c r="AV11" s="16" t="s">
        <v>4259</v>
      </c>
      <c r="AW11" s="20">
        <v>0.79784189999999999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783</v>
      </c>
      <c r="BF11" s="16" t="s">
        <v>5401</v>
      </c>
      <c r="BG11" s="17">
        <v>180</v>
      </c>
      <c r="BH11" s="16" t="s">
        <v>5401</v>
      </c>
      <c r="BI11" s="17">
        <v>399</v>
      </c>
      <c r="BJ11" s="16" t="s">
        <v>4261</v>
      </c>
      <c r="BK11" s="20">
        <v>0.82629410000000003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940</v>
      </c>
      <c r="BT11" s="16" t="s">
        <v>5402</v>
      </c>
      <c r="BU11" s="17">
        <v>184</v>
      </c>
      <c r="BV11" s="16" t="s">
        <v>5402</v>
      </c>
      <c r="BW11" s="17">
        <v>392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0</v>
      </c>
      <c r="CB11" s="16" t="s">
        <v>5427</v>
      </c>
      <c r="CC11" s="17">
        <f>SUM(PRODUCT(A3L204C2,A3L204C5))/A3L204C1</f>
        <v>0</v>
      </c>
      <c r="CD11" s="16" t="s">
        <v>5428</v>
      </c>
      <c r="CE11" s="17">
        <f>SUM(PRODUCT(A3L204C2,A3L204C6))/A3L204C1</f>
        <v>580</v>
      </c>
      <c r="CF11" s="16" t="s">
        <v>5429</v>
      </c>
      <c r="CG11" s="17">
        <f>SUM(PRODUCT(A3L204C2,A3L204C7))/A3L204C1</f>
        <v>368</v>
      </c>
      <c r="CH11" s="16" t="s">
        <v>5430</v>
      </c>
      <c r="CI11" s="17">
        <f>SUM(PRODUCT(A3L204C2,A3L204C8))/A3L204C1</f>
        <v>1273</v>
      </c>
      <c r="CJ11" s="16" t="s">
        <v>5424</v>
      </c>
      <c r="CK11" s="17">
        <f>(A3L204C40-A3L204C37)+(A3L204C41-A3L204C38)+(A3L204C42-A3L204C39)</f>
        <v>2221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679</v>
      </c>
      <c r="L12" s="16" t="s">
        <v>5398</v>
      </c>
      <c r="M12" s="17">
        <v>3222</v>
      </c>
      <c r="N12" s="16" t="s">
        <v>5398</v>
      </c>
      <c r="O12" s="17">
        <v>0</v>
      </c>
      <c r="P12" s="16" t="s">
        <v>5398</v>
      </c>
      <c r="Q12" s="17">
        <v>786</v>
      </c>
      <c r="R12" s="16" t="s">
        <v>5398</v>
      </c>
      <c r="S12" s="17">
        <v>2816</v>
      </c>
      <c r="T12" s="16" t="s">
        <v>4255</v>
      </c>
      <c r="U12" s="20">
        <v>0.80927090000000002</v>
      </c>
      <c r="V12" s="16" t="s">
        <v>5399</v>
      </c>
      <c r="W12" s="17">
        <v>0</v>
      </c>
      <c r="X12" s="16" t="s">
        <v>5399</v>
      </c>
      <c r="Y12" s="17">
        <v>479</v>
      </c>
      <c r="Z12" s="16" t="s">
        <v>5399</v>
      </c>
      <c r="AA12" s="17">
        <v>2957</v>
      </c>
      <c r="AB12" s="16" t="s">
        <v>5399</v>
      </c>
      <c r="AC12" s="17">
        <v>0</v>
      </c>
      <c r="AD12" s="16" t="s">
        <v>5399</v>
      </c>
      <c r="AE12" s="17">
        <v>1029</v>
      </c>
      <c r="AF12" s="16" t="s">
        <v>5399</v>
      </c>
      <c r="AG12" s="17">
        <v>4144</v>
      </c>
      <c r="AH12" s="16" t="s">
        <v>4257</v>
      </c>
      <c r="AI12" s="20">
        <v>0.8128031</v>
      </c>
      <c r="AJ12" s="16" t="s">
        <v>5400</v>
      </c>
      <c r="AK12" s="17">
        <v>0</v>
      </c>
      <c r="AL12" s="16" t="s">
        <v>5400</v>
      </c>
      <c r="AM12" s="17">
        <v>398</v>
      </c>
      <c r="AN12" s="16" t="s">
        <v>5400</v>
      </c>
      <c r="AO12" s="17">
        <v>2504</v>
      </c>
      <c r="AP12" s="16" t="s">
        <v>5400</v>
      </c>
      <c r="AQ12" s="17">
        <v>0</v>
      </c>
      <c r="AR12" s="16" t="s">
        <v>5400</v>
      </c>
      <c r="AS12" s="17">
        <v>880</v>
      </c>
      <c r="AT12" s="16" t="s">
        <v>5400</v>
      </c>
      <c r="AU12" s="17">
        <v>2344</v>
      </c>
      <c r="AV12" s="16" t="s">
        <v>4259</v>
      </c>
      <c r="AW12" s="20">
        <v>0.79784189999999999</v>
      </c>
      <c r="AX12" s="16" t="s">
        <v>5401</v>
      </c>
      <c r="AY12" s="17">
        <v>0</v>
      </c>
      <c r="AZ12" s="16" t="s">
        <v>5401</v>
      </c>
      <c r="BA12" s="17">
        <v>627</v>
      </c>
      <c r="BB12" s="16" t="s">
        <v>5401</v>
      </c>
      <c r="BC12" s="17">
        <v>3201</v>
      </c>
      <c r="BD12" s="16" t="s">
        <v>5401</v>
      </c>
      <c r="BE12" s="17">
        <v>0</v>
      </c>
      <c r="BF12" s="16" t="s">
        <v>5401</v>
      </c>
      <c r="BG12" s="17">
        <v>1236</v>
      </c>
      <c r="BH12" s="16" t="s">
        <v>5401</v>
      </c>
      <c r="BI12" s="17">
        <v>2908</v>
      </c>
      <c r="BJ12" s="16" t="s">
        <v>4261</v>
      </c>
      <c r="BK12" s="20">
        <v>0.82629410000000003</v>
      </c>
      <c r="BL12" s="16" t="s">
        <v>5402</v>
      </c>
      <c r="BM12" s="17">
        <v>0</v>
      </c>
      <c r="BN12" s="16" t="s">
        <v>5402</v>
      </c>
      <c r="BO12" s="17">
        <v>621</v>
      </c>
      <c r="BP12" s="16" t="s">
        <v>5402</v>
      </c>
      <c r="BQ12" s="17">
        <v>3155</v>
      </c>
      <c r="BR12" s="16" t="s">
        <v>5402</v>
      </c>
      <c r="BS12" s="17">
        <v>0</v>
      </c>
      <c r="BT12" s="16" t="s">
        <v>5402</v>
      </c>
      <c r="BU12" s="17">
        <v>1238</v>
      </c>
      <c r="BV12" s="16" t="s">
        <v>5402</v>
      </c>
      <c r="BW12" s="17">
        <v>3679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679</v>
      </c>
      <c r="CB12" s="16" t="s">
        <v>5434</v>
      </c>
      <c r="CC12" s="17">
        <f>SUM(PRODUCT(A3L205C2,A3L205C5))/A3L205C1</f>
        <v>3222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786</v>
      </c>
      <c r="CH12" s="16" t="s">
        <v>5437</v>
      </c>
      <c r="CI12" s="17">
        <f>SUM(PRODUCT(A3L205C2,A3L205C8))/A3L205C1</f>
        <v>2816</v>
      </c>
      <c r="CJ12" s="16" t="s">
        <v>5431</v>
      </c>
      <c r="CK12" s="17">
        <f>(A3L205C40-A3L205C37)+(A3L205C41-A3L205C38)+(A3L205C42-A3L205C39)</f>
        <v>-299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15646</v>
      </c>
      <c r="L13" s="16" t="s">
        <v>5398</v>
      </c>
      <c r="M13" s="17">
        <v>34626</v>
      </c>
      <c r="N13" s="16" t="s">
        <v>5398</v>
      </c>
      <c r="O13" s="17">
        <v>-1</v>
      </c>
      <c r="P13" s="16" t="s">
        <v>5398</v>
      </c>
      <c r="Q13" s="17">
        <v>3962</v>
      </c>
      <c r="R13" s="16" t="s">
        <v>5398</v>
      </c>
      <c r="S13" s="17">
        <v>11917</v>
      </c>
      <c r="T13" s="16" t="s">
        <v>4255</v>
      </c>
      <c r="U13" s="20">
        <v>0.80927090000000002</v>
      </c>
      <c r="V13" s="16" t="s">
        <v>5399</v>
      </c>
      <c r="W13" s="17">
        <v>0</v>
      </c>
      <c r="X13" s="16" t="s">
        <v>5399</v>
      </c>
      <c r="Y13" s="17">
        <v>18127</v>
      </c>
      <c r="Z13" s="16" t="s">
        <v>5399</v>
      </c>
      <c r="AA13" s="17">
        <v>39176</v>
      </c>
      <c r="AB13" s="16" t="s">
        <v>5399</v>
      </c>
      <c r="AC13" s="17">
        <v>7</v>
      </c>
      <c r="AD13" s="16" t="s">
        <v>5399</v>
      </c>
      <c r="AE13" s="17">
        <v>4429</v>
      </c>
      <c r="AF13" s="16" t="s">
        <v>5399</v>
      </c>
      <c r="AG13" s="17">
        <v>15509</v>
      </c>
      <c r="AH13" s="16" t="s">
        <v>4257</v>
      </c>
      <c r="AI13" s="20">
        <v>0.8128031</v>
      </c>
      <c r="AJ13" s="16" t="s">
        <v>5400</v>
      </c>
      <c r="AK13" s="17">
        <v>0</v>
      </c>
      <c r="AL13" s="16" t="s">
        <v>5400</v>
      </c>
      <c r="AM13" s="17">
        <v>13823</v>
      </c>
      <c r="AN13" s="16" t="s">
        <v>5400</v>
      </c>
      <c r="AO13" s="17">
        <v>37065</v>
      </c>
      <c r="AP13" s="16" t="s">
        <v>5400</v>
      </c>
      <c r="AQ13" s="17">
        <v>115</v>
      </c>
      <c r="AR13" s="16" t="s">
        <v>5400</v>
      </c>
      <c r="AS13" s="17">
        <v>4734</v>
      </c>
      <c r="AT13" s="16" t="s">
        <v>5400</v>
      </c>
      <c r="AU13" s="17">
        <v>12541</v>
      </c>
      <c r="AV13" s="16" t="s">
        <v>4259</v>
      </c>
      <c r="AW13" s="20">
        <v>0.79784189999999999</v>
      </c>
      <c r="AX13" s="16" t="s">
        <v>5401</v>
      </c>
      <c r="AY13" s="17">
        <v>0</v>
      </c>
      <c r="AZ13" s="16" t="s">
        <v>5401</v>
      </c>
      <c r="BA13" s="17">
        <v>12860</v>
      </c>
      <c r="BB13" s="16" t="s">
        <v>5401</v>
      </c>
      <c r="BC13" s="17">
        <v>35417</v>
      </c>
      <c r="BD13" s="16" t="s">
        <v>5401</v>
      </c>
      <c r="BE13" s="17">
        <v>590</v>
      </c>
      <c r="BF13" s="16" t="s">
        <v>5401</v>
      </c>
      <c r="BG13" s="17">
        <v>4724</v>
      </c>
      <c r="BH13" s="16" t="s">
        <v>5401</v>
      </c>
      <c r="BI13" s="17">
        <v>13842</v>
      </c>
      <c r="BJ13" s="16" t="s">
        <v>4261</v>
      </c>
      <c r="BK13" s="20">
        <v>0.82629410000000003</v>
      </c>
      <c r="BL13" s="16" t="s">
        <v>5402</v>
      </c>
      <c r="BM13" s="17">
        <v>0</v>
      </c>
      <c r="BN13" s="16" t="s">
        <v>5402</v>
      </c>
      <c r="BO13" s="17">
        <v>13499</v>
      </c>
      <c r="BP13" s="16" t="s">
        <v>5402</v>
      </c>
      <c r="BQ13" s="17">
        <v>37077</v>
      </c>
      <c r="BR13" s="16" t="s">
        <v>5402</v>
      </c>
      <c r="BS13" s="17">
        <v>732</v>
      </c>
      <c r="BT13" s="16" t="s">
        <v>5402</v>
      </c>
      <c r="BU13" s="17">
        <v>4869</v>
      </c>
      <c r="BV13" s="16" t="s">
        <v>5402</v>
      </c>
      <c r="BW13" s="17">
        <v>17361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15646</v>
      </c>
      <c r="CB13" s="16" t="s">
        <v>5441</v>
      </c>
      <c r="CC13" s="17">
        <f>SUM(PRODUCT(A3L206C2,A3L206C5))/A3L206C1</f>
        <v>34626</v>
      </c>
      <c r="CD13" s="16" t="s">
        <v>5442</v>
      </c>
      <c r="CE13" s="17">
        <f>SUM(PRODUCT(A3L206C2,A3L206C6))/A3L206C1</f>
        <v>-1</v>
      </c>
      <c r="CF13" s="16" t="s">
        <v>5443</v>
      </c>
      <c r="CG13" s="17">
        <f>SUM(PRODUCT(A3L206C2,A3L206C7))/A3L206C1</f>
        <v>3962</v>
      </c>
      <c r="CH13" s="16" t="s">
        <v>5444</v>
      </c>
      <c r="CI13" s="17">
        <f>SUM(PRODUCT(A3L206C2,A3L206C8))/A3L206C1</f>
        <v>11917</v>
      </c>
      <c r="CJ13" s="16" t="s">
        <v>5438</v>
      </c>
      <c r="CK13" s="17">
        <f>(A3L206C40-A3L206C37)+(A3L206C41-A3L206C38)+(A3L206C42-A3L206C39)</f>
        <v>-34394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210</v>
      </c>
      <c r="L14" s="16" t="s">
        <v>5398</v>
      </c>
      <c r="M14" s="17">
        <v>1760</v>
      </c>
      <c r="N14" s="16" t="s">
        <v>5398</v>
      </c>
      <c r="O14" s="17">
        <v>0</v>
      </c>
      <c r="P14" s="16" t="s">
        <v>5398</v>
      </c>
      <c r="Q14" s="17">
        <v>111</v>
      </c>
      <c r="R14" s="16" t="s">
        <v>5398</v>
      </c>
      <c r="S14" s="17">
        <v>274</v>
      </c>
      <c r="T14" s="16" t="s">
        <v>4255</v>
      </c>
      <c r="U14" s="20">
        <v>0.80927090000000002</v>
      </c>
      <c r="V14" s="16" t="s">
        <v>5399</v>
      </c>
      <c r="W14" s="17">
        <v>0</v>
      </c>
      <c r="X14" s="16" t="s">
        <v>5399</v>
      </c>
      <c r="Y14" s="17">
        <v>270</v>
      </c>
      <c r="Z14" s="16" t="s">
        <v>5399</v>
      </c>
      <c r="AA14" s="17">
        <v>2367</v>
      </c>
      <c r="AB14" s="16" t="s">
        <v>5399</v>
      </c>
      <c r="AC14" s="17">
        <v>0</v>
      </c>
      <c r="AD14" s="16" t="s">
        <v>5399</v>
      </c>
      <c r="AE14" s="17">
        <v>88</v>
      </c>
      <c r="AF14" s="16" t="s">
        <v>5399</v>
      </c>
      <c r="AG14" s="17">
        <v>253</v>
      </c>
      <c r="AH14" s="16" t="s">
        <v>4257</v>
      </c>
      <c r="AI14" s="20">
        <v>0.8128031</v>
      </c>
      <c r="AJ14" s="16" t="s">
        <v>5400</v>
      </c>
      <c r="AK14" s="17">
        <v>0</v>
      </c>
      <c r="AL14" s="16" t="s">
        <v>5400</v>
      </c>
      <c r="AM14" s="17">
        <v>334</v>
      </c>
      <c r="AN14" s="16" t="s">
        <v>5400</v>
      </c>
      <c r="AO14" s="17">
        <v>2238</v>
      </c>
      <c r="AP14" s="16" t="s">
        <v>5400</v>
      </c>
      <c r="AQ14" s="17">
        <v>0</v>
      </c>
      <c r="AR14" s="16" t="s">
        <v>5400</v>
      </c>
      <c r="AS14" s="17">
        <v>89</v>
      </c>
      <c r="AT14" s="16" t="s">
        <v>5400</v>
      </c>
      <c r="AU14" s="17">
        <v>179</v>
      </c>
      <c r="AV14" s="16" t="s">
        <v>4259</v>
      </c>
      <c r="AW14" s="20">
        <v>0.79784189999999999</v>
      </c>
      <c r="AX14" s="16" t="s">
        <v>5401</v>
      </c>
      <c r="AY14" s="17">
        <v>0</v>
      </c>
      <c r="AZ14" s="16" t="s">
        <v>5401</v>
      </c>
      <c r="BA14" s="17">
        <v>376</v>
      </c>
      <c r="BB14" s="16" t="s">
        <v>5401</v>
      </c>
      <c r="BC14" s="17">
        <v>2158</v>
      </c>
      <c r="BD14" s="16" t="s">
        <v>5401</v>
      </c>
      <c r="BE14" s="17">
        <v>0</v>
      </c>
      <c r="BF14" s="16" t="s">
        <v>5401</v>
      </c>
      <c r="BG14" s="17">
        <v>74</v>
      </c>
      <c r="BH14" s="16" t="s">
        <v>5401</v>
      </c>
      <c r="BI14" s="17">
        <v>99</v>
      </c>
      <c r="BJ14" s="16" t="s">
        <v>4261</v>
      </c>
      <c r="BK14" s="20">
        <v>0.82629410000000003</v>
      </c>
      <c r="BL14" s="16" t="s">
        <v>5402</v>
      </c>
      <c r="BM14" s="17">
        <v>0</v>
      </c>
      <c r="BN14" s="16" t="s">
        <v>5402</v>
      </c>
      <c r="BO14" s="17">
        <v>341</v>
      </c>
      <c r="BP14" s="16" t="s">
        <v>5402</v>
      </c>
      <c r="BQ14" s="17">
        <v>2480</v>
      </c>
      <c r="BR14" s="16" t="s">
        <v>5402</v>
      </c>
      <c r="BS14" s="17">
        <v>0</v>
      </c>
      <c r="BT14" s="16" t="s">
        <v>5402</v>
      </c>
      <c r="BU14" s="17">
        <v>70</v>
      </c>
      <c r="BV14" s="16" t="s">
        <v>5402</v>
      </c>
      <c r="BW14" s="17">
        <v>170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210</v>
      </c>
      <c r="CB14" s="16" t="s">
        <v>5448</v>
      </c>
      <c r="CC14" s="17">
        <f>SUM(PRODUCT(A3L207C2,A3L207C5))/A3L207C1</f>
        <v>1760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111</v>
      </c>
      <c r="CH14" s="16" t="s">
        <v>5451</v>
      </c>
      <c r="CI14" s="17">
        <f>SUM(PRODUCT(A3L207C2,A3L207C8))/A3L207C1</f>
        <v>274</v>
      </c>
      <c r="CJ14" s="16" t="s">
        <v>5445</v>
      </c>
      <c r="CK14" s="17">
        <f>(A3L207C40-A3L207C37)+(A3L207C41-A3L207C38)+(A3L207C42-A3L207C39)</f>
        <v>-1585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1</v>
      </c>
      <c r="R15" s="16" t="s">
        <v>5398</v>
      </c>
      <c r="S15" s="17">
        <v>9</v>
      </c>
      <c r="T15" s="16" t="s">
        <v>4255</v>
      </c>
      <c r="U15" s="20">
        <v>0.80927090000000002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4</v>
      </c>
      <c r="AF15" s="16" t="s">
        <v>5399</v>
      </c>
      <c r="AG15" s="17">
        <v>18</v>
      </c>
      <c r="AH15" s="16" t="s">
        <v>4257</v>
      </c>
      <c r="AI15" s="20">
        <v>0.8128031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2</v>
      </c>
      <c r="AT15" s="16" t="s">
        <v>5400</v>
      </c>
      <c r="AU15" s="17">
        <v>3</v>
      </c>
      <c r="AV15" s="16" t="s">
        <v>4259</v>
      </c>
      <c r="AW15" s="20">
        <v>0.79784189999999999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10</v>
      </c>
      <c r="BH15" s="16" t="s">
        <v>5401</v>
      </c>
      <c r="BI15" s="17">
        <v>27</v>
      </c>
      <c r="BJ15" s="16" t="s">
        <v>4261</v>
      </c>
      <c r="BK15" s="20">
        <v>0.82629410000000003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6</v>
      </c>
      <c r="BV15" s="16" t="s">
        <v>5402</v>
      </c>
      <c r="BW15" s="17">
        <v>27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</v>
      </c>
      <c r="CH15" s="16" t="s">
        <v>5458</v>
      </c>
      <c r="CI15" s="17">
        <f>SUM(PRODUCT(A3L208C2,A3L208C8))/A3L208C1</f>
        <v>9</v>
      </c>
      <c r="CJ15" s="16" t="s">
        <v>5452</v>
      </c>
      <c r="CK15" s="17">
        <f>(A3L208C40-A3L208C37)+(A3L208C41-A3L208C38)+(A3L208C42-A3L208C39)</f>
        <v>10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9</v>
      </c>
      <c r="L16" s="16" t="s">
        <v>5398</v>
      </c>
      <c r="M16" s="17">
        <v>43</v>
      </c>
      <c r="N16" s="16" t="s">
        <v>5398</v>
      </c>
      <c r="O16" s="17">
        <v>0</v>
      </c>
      <c r="P16" s="16" t="s">
        <v>5398</v>
      </c>
      <c r="Q16" s="17">
        <v>41</v>
      </c>
      <c r="R16" s="16" t="s">
        <v>5398</v>
      </c>
      <c r="S16" s="17">
        <v>325</v>
      </c>
      <c r="T16" s="16" t="s">
        <v>4255</v>
      </c>
      <c r="U16" s="20">
        <v>0.80927090000000002</v>
      </c>
      <c r="V16" s="16" t="s">
        <v>5399</v>
      </c>
      <c r="W16" s="17">
        <v>0</v>
      </c>
      <c r="X16" s="16" t="s">
        <v>5399</v>
      </c>
      <c r="Y16" s="17">
        <v>21</v>
      </c>
      <c r="Z16" s="16" t="s">
        <v>5399</v>
      </c>
      <c r="AA16" s="17">
        <v>74</v>
      </c>
      <c r="AB16" s="16" t="s">
        <v>5399</v>
      </c>
      <c r="AC16" s="17">
        <v>0</v>
      </c>
      <c r="AD16" s="16" t="s">
        <v>5399</v>
      </c>
      <c r="AE16" s="17">
        <v>49</v>
      </c>
      <c r="AF16" s="16" t="s">
        <v>5399</v>
      </c>
      <c r="AG16" s="17">
        <v>473</v>
      </c>
      <c r="AH16" s="16" t="s">
        <v>4257</v>
      </c>
      <c r="AI16" s="20">
        <v>0.8128031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23</v>
      </c>
      <c r="AT16" s="16" t="s">
        <v>5400</v>
      </c>
      <c r="AU16" s="17">
        <v>166</v>
      </c>
      <c r="AV16" s="16" t="s">
        <v>4259</v>
      </c>
      <c r="AW16" s="20">
        <v>0.79784189999999999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2</v>
      </c>
      <c r="BF16" s="16" t="s">
        <v>5401</v>
      </c>
      <c r="BG16" s="17">
        <v>22</v>
      </c>
      <c r="BH16" s="16" t="s">
        <v>5401</v>
      </c>
      <c r="BI16" s="17">
        <v>198</v>
      </c>
      <c r="BJ16" s="16" t="s">
        <v>4261</v>
      </c>
      <c r="BK16" s="20">
        <v>0.82629410000000003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18</v>
      </c>
      <c r="BV16" s="16" t="s">
        <v>5402</v>
      </c>
      <c r="BW16" s="17">
        <v>199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9</v>
      </c>
      <c r="CB16" s="16" t="s">
        <v>5462</v>
      </c>
      <c r="CC16" s="17">
        <f>SUM(PRODUCT(A3L209C2,A3L209C5))/A3L209C1</f>
        <v>43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41</v>
      </c>
      <c r="CH16" s="16" t="s">
        <v>5465</v>
      </c>
      <c r="CI16" s="17">
        <f>SUM(PRODUCT(A3L209C2,A3L209C8))/A3L209C1</f>
        <v>325</v>
      </c>
      <c r="CJ16" s="16" t="s">
        <v>5459</v>
      </c>
      <c r="CK16" s="17">
        <f>(A3L209C40-A3L209C37)+(A3L209C41-A3L209C38)+(A3L209C42-A3L209C39)</f>
        <v>314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0.80927090000000002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0.8128031</v>
      </c>
      <c r="AJ17" s="16" t="s">
        <v>5400</v>
      </c>
      <c r="AK17" s="17">
        <v>0</v>
      </c>
      <c r="AL17" s="16" t="s">
        <v>5400</v>
      </c>
      <c r="AM17" s="17">
        <v>27</v>
      </c>
      <c r="AN17" s="16" t="s">
        <v>5400</v>
      </c>
      <c r="AO17" s="17">
        <v>77</v>
      </c>
      <c r="AP17" s="16" t="s">
        <v>5400</v>
      </c>
      <c r="AQ17" s="17">
        <v>0</v>
      </c>
      <c r="AR17" s="16" t="s">
        <v>5400</v>
      </c>
      <c r="AS17" s="17">
        <v>34</v>
      </c>
      <c r="AT17" s="16" t="s">
        <v>5400</v>
      </c>
      <c r="AU17" s="17">
        <v>139</v>
      </c>
      <c r="AV17" s="16" t="s">
        <v>4259</v>
      </c>
      <c r="AW17" s="20">
        <v>0.79784189999999999</v>
      </c>
      <c r="AX17" s="16" t="s">
        <v>5401</v>
      </c>
      <c r="AY17" s="17">
        <v>0</v>
      </c>
      <c r="AZ17" s="16" t="s">
        <v>5401</v>
      </c>
      <c r="BA17" s="17">
        <v>60</v>
      </c>
      <c r="BB17" s="16" t="s">
        <v>5401</v>
      </c>
      <c r="BC17" s="17">
        <v>138</v>
      </c>
      <c r="BD17" s="16" t="s">
        <v>5401</v>
      </c>
      <c r="BE17" s="17">
        <v>0</v>
      </c>
      <c r="BF17" s="16" t="s">
        <v>5401</v>
      </c>
      <c r="BG17" s="17">
        <v>52</v>
      </c>
      <c r="BH17" s="16" t="s">
        <v>5401</v>
      </c>
      <c r="BI17" s="17">
        <v>188</v>
      </c>
      <c r="BJ17" s="16" t="s">
        <v>4261</v>
      </c>
      <c r="BK17" s="20">
        <v>0.82629410000000003</v>
      </c>
      <c r="BL17" s="16" t="s">
        <v>5402</v>
      </c>
      <c r="BM17" s="17">
        <v>0</v>
      </c>
      <c r="BN17" s="16" t="s">
        <v>5402</v>
      </c>
      <c r="BO17" s="17">
        <v>85</v>
      </c>
      <c r="BP17" s="16" t="s">
        <v>5402</v>
      </c>
      <c r="BQ17" s="17">
        <v>220</v>
      </c>
      <c r="BR17" s="16" t="s">
        <v>5402</v>
      </c>
      <c r="BS17" s="17">
        <v>1</v>
      </c>
      <c r="BT17" s="16" t="s">
        <v>5402</v>
      </c>
      <c r="BU17" s="17">
        <v>62</v>
      </c>
      <c r="BV17" s="16" t="s">
        <v>5402</v>
      </c>
      <c r="BW17" s="17">
        <v>324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32</v>
      </c>
      <c r="L18" s="16" t="s">
        <v>5398</v>
      </c>
      <c r="M18" s="17">
        <v>187</v>
      </c>
      <c r="N18" s="16" t="s">
        <v>5398</v>
      </c>
      <c r="O18" s="17">
        <v>6034</v>
      </c>
      <c r="P18" s="16" t="s">
        <v>5398</v>
      </c>
      <c r="Q18" s="17">
        <v>301</v>
      </c>
      <c r="R18" s="16" t="s">
        <v>5398</v>
      </c>
      <c r="S18" s="17">
        <v>1244</v>
      </c>
      <c r="T18" s="16" t="s">
        <v>4255</v>
      </c>
      <c r="U18" s="20">
        <v>0.80927090000000002</v>
      </c>
      <c r="V18" s="16" t="s">
        <v>5399</v>
      </c>
      <c r="W18" s="17">
        <v>0</v>
      </c>
      <c r="X18" s="16" t="s">
        <v>5399</v>
      </c>
      <c r="Y18" s="17">
        <v>10</v>
      </c>
      <c r="Z18" s="16" t="s">
        <v>5399</v>
      </c>
      <c r="AA18" s="17">
        <v>75</v>
      </c>
      <c r="AB18" s="16" t="s">
        <v>5399</v>
      </c>
      <c r="AC18" s="17">
        <v>7099</v>
      </c>
      <c r="AD18" s="16" t="s">
        <v>5399</v>
      </c>
      <c r="AE18" s="17">
        <v>342</v>
      </c>
      <c r="AF18" s="16" t="s">
        <v>5399</v>
      </c>
      <c r="AG18" s="17">
        <v>1481</v>
      </c>
      <c r="AH18" s="16" t="s">
        <v>4257</v>
      </c>
      <c r="AI18" s="20">
        <v>0.8128031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76</v>
      </c>
      <c r="AP18" s="16" t="s">
        <v>5400</v>
      </c>
      <c r="AQ18" s="17">
        <v>6351</v>
      </c>
      <c r="AR18" s="16" t="s">
        <v>5400</v>
      </c>
      <c r="AS18" s="17">
        <v>321</v>
      </c>
      <c r="AT18" s="16" t="s">
        <v>5400</v>
      </c>
      <c r="AU18" s="17">
        <v>1306</v>
      </c>
      <c r="AV18" s="16" t="s">
        <v>4259</v>
      </c>
      <c r="AW18" s="20">
        <v>0.79784189999999999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32</v>
      </c>
      <c r="BD18" s="16" t="s">
        <v>5401</v>
      </c>
      <c r="BE18" s="17">
        <v>8114</v>
      </c>
      <c r="BF18" s="16" t="s">
        <v>5401</v>
      </c>
      <c r="BG18" s="17">
        <v>346</v>
      </c>
      <c r="BH18" s="16" t="s">
        <v>5401</v>
      </c>
      <c r="BI18" s="17">
        <v>1505</v>
      </c>
      <c r="BJ18" s="16" t="s">
        <v>4261</v>
      </c>
      <c r="BK18" s="20">
        <v>0.82629410000000003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115</v>
      </c>
      <c r="BR18" s="16" t="s">
        <v>5402</v>
      </c>
      <c r="BS18" s="17">
        <v>7527</v>
      </c>
      <c r="BT18" s="16" t="s">
        <v>5402</v>
      </c>
      <c r="BU18" s="17">
        <v>325</v>
      </c>
      <c r="BV18" s="16" t="s">
        <v>5402</v>
      </c>
      <c r="BW18" s="17">
        <v>1473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32</v>
      </c>
      <c r="CB18" s="16" t="s">
        <v>5476</v>
      </c>
      <c r="CC18" s="17">
        <f>SUM(PRODUCT(A3L211C2,A3L211C5))/A3L211C1</f>
        <v>187</v>
      </c>
      <c r="CD18" s="16" t="s">
        <v>5477</v>
      </c>
      <c r="CE18" s="17">
        <f>SUM(PRODUCT(A3L211C2,A3L211C6))/A3L211C1</f>
        <v>6034</v>
      </c>
      <c r="CF18" s="16" t="s">
        <v>5478</v>
      </c>
      <c r="CG18" s="17">
        <f>SUM(PRODUCT(A3L211C2,A3L211C7))/A3L211C1</f>
        <v>301</v>
      </c>
      <c r="CH18" s="16" t="s">
        <v>5479</v>
      </c>
      <c r="CI18" s="17">
        <f>SUM(PRODUCT(A3L211C2,A3L211C8))/A3L211C1</f>
        <v>1244</v>
      </c>
      <c r="CJ18" s="16" t="s">
        <v>5473</v>
      </c>
      <c r="CK18" s="17">
        <f>(A3L211C40-A3L211C37)+(A3L211C41-A3L211C38)+(A3L211C42-A3L211C39)</f>
        <v>7360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1158</v>
      </c>
      <c r="L19" s="16" t="s">
        <v>5398</v>
      </c>
      <c r="M19" s="17">
        <v>2118</v>
      </c>
      <c r="N19" s="16" t="s">
        <v>5398</v>
      </c>
      <c r="O19" s="17">
        <v>4381</v>
      </c>
      <c r="P19" s="16" t="s">
        <v>5398</v>
      </c>
      <c r="Q19" s="17">
        <v>330</v>
      </c>
      <c r="R19" s="16" t="s">
        <v>5398</v>
      </c>
      <c r="S19" s="17">
        <v>273</v>
      </c>
      <c r="T19" s="16" t="s">
        <v>4255</v>
      </c>
      <c r="U19" s="20">
        <v>0.80927090000000002</v>
      </c>
      <c r="V19" s="16" t="s">
        <v>5399</v>
      </c>
      <c r="W19" s="17">
        <v>0</v>
      </c>
      <c r="X19" s="16" t="s">
        <v>5399</v>
      </c>
      <c r="Y19" s="17">
        <v>3436</v>
      </c>
      <c r="Z19" s="16" t="s">
        <v>5399</v>
      </c>
      <c r="AA19" s="17">
        <v>6248</v>
      </c>
      <c r="AB19" s="16" t="s">
        <v>5399</v>
      </c>
      <c r="AC19" s="17">
        <v>5161</v>
      </c>
      <c r="AD19" s="16" t="s">
        <v>5399</v>
      </c>
      <c r="AE19" s="17">
        <v>298</v>
      </c>
      <c r="AF19" s="16" t="s">
        <v>5399</v>
      </c>
      <c r="AG19" s="17">
        <v>281</v>
      </c>
      <c r="AH19" s="16" t="s">
        <v>4257</v>
      </c>
      <c r="AI19" s="20">
        <v>0.8128031</v>
      </c>
      <c r="AJ19" s="16" t="s">
        <v>5400</v>
      </c>
      <c r="AK19" s="17">
        <v>0</v>
      </c>
      <c r="AL19" s="16" t="s">
        <v>5400</v>
      </c>
      <c r="AM19" s="17">
        <v>2598</v>
      </c>
      <c r="AN19" s="16" t="s">
        <v>5400</v>
      </c>
      <c r="AO19" s="17">
        <v>4476</v>
      </c>
      <c r="AP19" s="16" t="s">
        <v>5400</v>
      </c>
      <c r="AQ19" s="17">
        <v>3952</v>
      </c>
      <c r="AR19" s="16" t="s">
        <v>5400</v>
      </c>
      <c r="AS19" s="17">
        <v>294</v>
      </c>
      <c r="AT19" s="16" t="s">
        <v>5400</v>
      </c>
      <c r="AU19" s="17">
        <v>89</v>
      </c>
      <c r="AV19" s="16" t="s">
        <v>4259</v>
      </c>
      <c r="AW19" s="20">
        <v>0.79784189999999999</v>
      </c>
      <c r="AX19" s="16" t="s">
        <v>5401</v>
      </c>
      <c r="AY19" s="17">
        <v>0</v>
      </c>
      <c r="AZ19" s="16" t="s">
        <v>5401</v>
      </c>
      <c r="BA19" s="17">
        <v>2612</v>
      </c>
      <c r="BB19" s="16" t="s">
        <v>5401</v>
      </c>
      <c r="BC19" s="17">
        <v>4778</v>
      </c>
      <c r="BD19" s="16" t="s">
        <v>5401</v>
      </c>
      <c r="BE19" s="17">
        <v>4723</v>
      </c>
      <c r="BF19" s="16" t="s">
        <v>5401</v>
      </c>
      <c r="BG19" s="17">
        <v>274</v>
      </c>
      <c r="BH19" s="16" t="s">
        <v>5401</v>
      </c>
      <c r="BI19" s="17">
        <v>29</v>
      </c>
      <c r="BJ19" s="16" t="s">
        <v>4261</v>
      </c>
      <c r="BK19" s="20">
        <v>0.82629410000000003</v>
      </c>
      <c r="BL19" s="16" t="s">
        <v>5402</v>
      </c>
      <c r="BM19" s="17">
        <v>0</v>
      </c>
      <c r="BN19" s="16" t="s">
        <v>5402</v>
      </c>
      <c r="BO19" s="17">
        <v>1869</v>
      </c>
      <c r="BP19" s="16" t="s">
        <v>5402</v>
      </c>
      <c r="BQ19" s="17">
        <v>4573</v>
      </c>
      <c r="BR19" s="16" t="s">
        <v>5402</v>
      </c>
      <c r="BS19" s="17">
        <v>5263</v>
      </c>
      <c r="BT19" s="16" t="s">
        <v>5402</v>
      </c>
      <c r="BU19" s="17">
        <v>278</v>
      </c>
      <c r="BV19" s="16" t="s">
        <v>5402</v>
      </c>
      <c r="BW19" s="17">
        <v>65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1158</v>
      </c>
      <c r="CB19" s="16" t="s">
        <v>5483</v>
      </c>
      <c r="CC19" s="17">
        <f>SUM(PRODUCT(A3L212C2,A3L212C5))/A3L212C1</f>
        <v>2118</v>
      </c>
      <c r="CD19" s="16" t="s">
        <v>5484</v>
      </c>
      <c r="CE19" s="17">
        <f>SUM(PRODUCT(A3L212C2,A3L212C6))/A3L212C1</f>
        <v>4381</v>
      </c>
      <c r="CF19" s="16" t="s">
        <v>5485</v>
      </c>
      <c r="CG19" s="17">
        <f>SUM(PRODUCT(A3L212C2,A3L212C7))/A3L212C1</f>
        <v>330</v>
      </c>
      <c r="CH19" s="16" t="s">
        <v>5486</v>
      </c>
      <c r="CI19" s="17">
        <f>SUM(PRODUCT(A3L212C2,A3L212C8))/A3L212C1</f>
        <v>273</v>
      </c>
      <c r="CJ19" s="16" t="s">
        <v>5480</v>
      </c>
      <c r="CK19" s="17">
        <f>(A3L212C40-A3L212C37)+(A3L212C41-A3L212C38)+(A3L212C42-A3L212C39)</f>
        <v>1708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</v>
      </c>
      <c r="P20" s="16" t="s">
        <v>5398</v>
      </c>
      <c r="Q20" s="17">
        <v>25</v>
      </c>
      <c r="R20" s="16" t="s">
        <v>5398</v>
      </c>
      <c r="S20" s="17">
        <v>73</v>
      </c>
      <c r="T20" s="16" t="s">
        <v>4255</v>
      </c>
      <c r="U20" s="20">
        <v>0.80927090000000002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3</v>
      </c>
      <c r="AD20" s="16" t="s">
        <v>5399</v>
      </c>
      <c r="AE20" s="17">
        <v>25</v>
      </c>
      <c r="AF20" s="16" t="s">
        <v>5399</v>
      </c>
      <c r="AG20" s="17">
        <v>68</v>
      </c>
      <c r="AH20" s="16" t="s">
        <v>4257</v>
      </c>
      <c r="AI20" s="20">
        <v>0.8128031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14</v>
      </c>
      <c r="AR20" s="16" t="s">
        <v>5400</v>
      </c>
      <c r="AS20" s="17">
        <v>5</v>
      </c>
      <c r="AT20" s="16" t="s">
        <v>5400</v>
      </c>
      <c r="AU20" s="17">
        <v>8</v>
      </c>
      <c r="AV20" s="16" t="s">
        <v>4259</v>
      </c>
      <c r="AW20" s="20">
        <v>0.79784189999999999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30</v>
      </c>
      <c r="BF20" s="16" t="s">
        <v>5401</v>
      </c>
      <c r="BG20" s="17">
        <v>6</v>
      </c>
      <c r="BH20" s="16" t="s">
        <v>5401</v>
      </c>
      <c r="BI20" s="17">
        <v>10</v>
      </c>
      <c r="BJ20" s="16" t="s">
        <v>4261</v>
      </c>
      <c r="BK20" s="20">
        <v>0.82629410000000003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13</v>
      </c>
      <c r="BT20" s="16" t="s">
        <v>5402</v>
      </c>
      <c r="BU20" s="17">
        <v>4</v>
      </c>
      <c r="BV20" s="16" t="s">
        <v>5402</v>
      </c>
      <c r="BW20" s="17">
        <v>9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25</v>
      </c>
      <c r="CH20" s="16" t="s">
        <v>5493</v>
      </c>
      <c r="CI20" s="17">
        <f>SUM(PRODUCT(A3L213C2,A3L213C8))/A3L213C1</f>
        <v>73</v>
      </c>
      <c r="CJ20" s="16" t="s">
        <v>5487</v>
      </c>
      <c r="CK20" s="17">
        <f>(A3L213C40-A3L213C37)+(A3L213C41-A3L213C38)+(A3L213C42-A3L213C39)</f>
        <v>99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2300</v>
      </c>
      <c r="L21" s="16" t="s">
        <v>5398</v>
      </c>
      <c r="M21" s="17">
        <v>5706</v>
      </c>
      <c r="N21" s="16" t="s">
        <v>5398</v>
      </c>
      <c r="O21" s="17">
        <v>1784</v>
      </c>
      <c r="P21" s="16" t="s">
        <v>5398</v>
      </c>
      <c r="Q21" s="17">
        <v>540</v>
      </c>
      <c r="R21" s="16" t="s">
        <v>5398</v>
      </c>
      <c r="S21" s="17">
        <v>1893</v>
      </c>
      <c r="T21" s="16" t="s">
        <v>4255</v>
      </c>
      <c r="U21" s="20">
        <v>0.80927090000000002</v>
      </c>
      <c r="V21" s="16" t="s">
        <v>5399</v>
      </c>
      <c r="W21" s="17">
        <v>0</v>
      </c>
      <c r="X21" s="16" t="s">
        <v>5399</v>
      </c>
      <c r="Y21" s="17">
        <v>2191</v>
      </c>
      <c r="Z21" s="16" t="s">
        <v>5399</v>
      </c>
      <c r="AA21" s="17">
        <v>5938</v>
      </c>
      <c r="AB21" s="16" t="s">
        <v>5399</v>
      </c>
      <c r="AC21" s="17">
        <v>2542</v>
      </c>
      <c r="AD21" s="16" t="s">
        <v>5399</v>
      </c>
      <c r="AE21" s="17">
        <v>436</v>
      </c>
      <c r="AF21" s="16" t="s">
        <v>5399</v>
      </c>
      <c r="AG21" s="17">
        <v>1779</v>
      </c>
      <c r="AH21" s="16" t="s">
        <v>4257</v>
      </c>
      <c r="AI21" s="20">
        <v>0.8128031</v>
      </c>
      <c r="AJ21" s="16" t="s">
        <v>5400</v>
      </c>
      <c r="AK21" s="17">
        <v>0</v>
      </c>
      <c r="AL21" s="16" t="s">
        <v>5400</v>
      </c>
      <c r="AM21" s="17">
        <v>1976</v>
      </c>
      <c r="AN21" s="16" t="s">
        <v>5400</v>
      </c>
      <c r="AO21" s="17">
        <v>5727</v>
      </c>
      <c r="AP21" s="16" t="s">
        <v>5400</v>
      </c>
      <c r="AQ21" s="17">
        <v>1875</v>
      </c>
      <c r="AR21" s="16" t="s">
        <v>5400</v>
      </c>
      <c r="AS21" s="17">
        <v>662</v>
      </c>
      <c r="AT21" s="16" t="s">
        <v>5400</v>
      </c>
      <c r="AU21" s="17">
        <v>1499</v>
      </c>
      <c r="AV21" s="16" t="s">
        <v>4259</v>
      </c>
      <c r="AW21" s="20">
        <v>0.79784189999999999</v>
      </c>
      <c r="AX21" s="16" t="s">
        <v>5401</v>
      </c>
      <c r="AY21" s="17">
        <v>0</v>
      </c>
      <c r="AZ21" s="16" t="s">
        <v>5401</v>
      </c>
      <c r="BA21" s="17">
        <v>2068</v>
      </c>
      <c r="BB21" s="16" t="s">
        <v>5401</v>
      </c>
      <c r="BC21" s="17">
        <v>5858</v>
      </c>
      <c r="BD21" s="16" t="s">
        <v>5401</v>
      </c>
      <c r="BE21" s="17">
        <v>2038</v>
      </c>
      <c r="BF21" s="16" t="s">
        <v>5401</v>
      </c>
      <c r="BG21" s="17">
        <v>623</v>
      </c>
      <c r="BH21" s="16" t="s">
        <v>5401</v>
      </c>
      <c r="BI21" s="17">
        <v>1477</v>
      </c>
      <c r="BJ21" s="16" t="s">
        <v>4261</v>
      </c>
      <c r="BK21" s="20">
        <v>0.82629410000000003</v>
      </c>
      <c r="BL21" s="16" t="s">
        <v>5402</v>
      </c>
      <c r="BM21" s="17">
        <v>0</v>
      </c>
      <c r="BN21" s="16" t="s">
        <v>5402</v>
      </c>
      <c r="BO21" s="17">
        <v>2088</v>
      </c>
      <c r="BP21" s="16" t="s">
        <v>5402</v>
      </c>
      <c r="BQ21" s="17">
        <v>5643</v>
      </c>
      <c r="BR21" s="16" t="s">
        <v>5402</v>
      </c>
      <c r="BS21" s="17">
        <v>2521</v>
      </c>
      <c r="BT21" s="16" t="s">
        <v>5402</v>
      </c>
      <c r="BU21" s="17">
        <v>654</v>
      </c>
      <c r="BV21" s="16" t="s">
        <v>5402</v>
      </c>
      <c r="BW21" s="17">
        <v>1885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2300</v>
      </c>
      <c r="CB21" s="16" t="s">
        <v>5497</v>
      </c>
      <c r="CC21" s="17">
        <f>SUM(PRODUCT(A3L214C2,A3L214C5))/A3L214C1</f>
        <v>5706</v>
      </c>
      <c r="CD21" s="16" t="s">
        <v>5498</v>
      </c>
      <c r="CE21" s="17">
        <f>SUM(PRODUCT(A3L214C2,A3L214C6))/A3L214C1</f>
        <v>1784</v>
      </c>
      <c r="CF21" s="16" t="s">
        <v>5499</v>
      </c>
      <c r="CG21" s="17">
        <f>SUM(PRODUCT(A3L214C2,A3L214C7))/A3L214C1</f>
        <v>540</v>
      </c>
      <c r="CH21" s="16" t="s">
        <v>5500</v>
      </c>
      <c r="CI21" s="17">
        <f>SUM(PRODUCT(A3L214C2,A3L214C8))/A3L214C1</f>
        <v>1893</v>
      </c>
      <c r="CJ21" s="16" t="s">
        <v>5494</v>
      </c>
      <c r="CK21" s="17">
        <f>(A3L214C40-A3L214C37)+(A3L214C41-A3L214C38)+(A3L214C42-A3L214C39)</f>
        <v>-3789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12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0.80927090000000002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39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0.8128031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24</v>
      </c>
      <c r="AR22" s="16" t="s">
        <v>5400</v>
      </c>
      <c r="AS22" s="17">
        <v>1</v>
      </c>
      <c r="AT22" s="16" t="s">
        <v>5400</v>
      </c>
      <c r="AU22" s="17">
        <v>0</v>
      </c>
      <c r="AV22" s="16" t="s">
        <v>4259</v>
      </c>
      <c r="AW22" s="20">
        <v>0.79784189999999999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85</v>
      </c>
      <c r="BF22" s="16" t="s">
        <v>5401</v>
      </c>
      <c r="BG22" s="17">
        <v>1</v>
      </c>
      <c r="BH22" s="16" t="s">
        <v>5401</v>
      </c>
      <c r="BI22" s="17">
        <v>1</v>
      </c>
      <c r="BJ22" s="16" t="s">
        <v>4261</v>
      </c>
      <c r="BK22" s="20">
        <v>0.82629410000000003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105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12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12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-4</v>
      </c>
      <c r="P23" s="16" t="s">
        <v>5398</v>
      </c>
      <c r="Q23" s="17">
        <v>1</v>
      </c>
      <c r="R23" s="16" t="s">
        <v>5398</v>
      </c>
      <c r="S23" s="17">
        <v>1</v>
      </c>
      <c r="T23" s="16" t="s">
        <v>4255</v>
      </c>
      <c r="U23" s="20">
        <v>0.80927090000000002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5</v>
      </c>
      <c r="AD23" s="16" t="s">
        <v>5399</v>
      </c>
      <c r="AE23" s="17">
        <v>1</v>
      </c>
      <c r="AF23" s="16" t="s">
        <v>5399</v>
      </c>
      <c r="AG23" s="17">
        <v>1</v>
      </c>
      <c r="AH23" s="16" t="s">
        <v>4257</v>
      </c>
      <c r="AI23" s="20">
        <v>0.8128031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21</v>
      </c>
      <c r="AR23" s="16" t="s">
        <v>5400</v>
      </c>
      <c r="AS23" s="17">
        <v>1</v>
      </c>
      <c r="AT23" s="16" t="s">
        <v>5400</v>
      </c>
      <c r="AU23" s="17">
        <v>1</v>
      </c>
      <c r="AV23" s="16" t="s">
        <v>4259</v>
      </c>
      <c r="AW23" s="20">
        <v>0.79784189999999999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24</v>
      </c>
      <c r="BF23" s="16" t="s">
        <v>5401</v>
      </c>
      <c r="BG23" s="17">
        <v>2</v>
      </c>
      <c r="BH23" s="16" t="s">
        <v>5401</v>
      </c>
      <c r="BI23" s="17">
        <v>2</v>
      </c>
      <c r="BJ23" s="16" t="s">
        <v>4261</v>
      </c>
      <c r="BK23" s="20">
        <v>0.82629410000000003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19</v>
      </c>
      <c r="BT23" s="16" t="s">
        <v>5402</v>
      </c>
      <c r="BU23" s="17">
        <v>2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-4</v>
      </c>
      <c r="CF23" s="16" t="s">
        <v>5513</v>
      </c>
      <c r="CG23" s="17">
        <f>SUM(PRODUCT(A3L216C2,A3L216C7))/A3L216C1</f>
        <v>1</v>
      </c>
      <c r="CH23" s="16" t="s">
        <v>5514</v>
      </c>
      <c r="CI23" s="17">
        <f>SUM(PRODUCT(A3L216C2,A3L216C8))/A3L216C1</f>
        <v>1</v>
      </c>
      <c r="CJ23" s="16" t="s">
        <v>5508</v>
      </c>
      <c r="CK23" s="17">
        <f>SUM(A3L216C37,A3L216C40)</f>
        <v>-4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1365</v>
      </c>
      <c r="N24" s="16" t="s">
        <v>5398</v>
      </c>
      <c r="O24" s="17">
        <v>3684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0.80927090000000002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1764</v>
      </c>
      <c r="AB24" s="16" t="s">
        <v>5399</v>
      </c>
      <c r="AC24" s="17">
        <v>3854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0.8128031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1508</v>
      </c>
      <c r="AP24" s="16" t="s">
        <v>5400</v>
      </c>
      <c r="AQ24" s="17">
        <v>2118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0.79784189999999999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804</v>
      </c>
      <c r="BD24" s="16" t="s">
        <v>5401</v>
      </c>
      <c r="BE24" s="17">
        <v>2171</v>
      </c>
      <c r="BF24" s="16" t="s">
        <v>5401</v>
      </c>
      <c r="BG24" s="17">
        <v>0</v>
      </c>
      <c r="BH24" s="16" t="s">
        <v>5401</v>
      </c>
      <c r="BI24" s="17">
        <v>5</v>
      </c>
      <c r="BJ24" s="16" t="s">
        <v>4261</v>
      </c>
      <c r="BK24" s="20">
        <v>0.82629410000000003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533</v>
      </c>
      <c r="BR24" s="16" t="s">
        <v>5402</v>
      </c>
      <c r="BS24" s="17">
        <v>2767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1365</v>
      </c>
      <c r="CD24" s="16" t="s">
        <v>5519</v>
      </c>
      <c r="CE24" s="17">
        <f>SUM(PRODUCT(A3L217C2,A3L217C6))/A3L217C1</f>
        <v>3684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2319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A3L215C5+A3L216C5+2</f>
        <v>2</v>
      </c>
      <c r="N25" s="16" t="s">
        <v>5398</v>
      </c>
      <c r="O25" s="17">
        <v>0</v>
      </c>
      <c r="P25" s="16" t="s">
        <v>5398</v>
      </c>
      <c r="Q25" s="17">
        <f>A3L215C7+A3L216C7+0</f>
        <v>1</v>
      </c>
      <c r="R25" s="16" t="s">
        <v>5398</v>
      </c>
      <c r="S25" s="17">
        <f>A3L215C8+A3L216C8+3</f>
        <v>4</v>
      </c>
      <c r="T25" s="16" t="s">
        <v>4255</v>
      </c>
      <c r="U25" s="20">
        <v>0.80927090000000002</v>
      </c>
      <c r="V25" s="16" t="s">
        <v>5399</v>
      </c>
      <c r="W25" s="17">
        <v>0</v>
      </c>
      <c r="X25" s="16" t="s">
        <v>5399</v>
      </c>
      <c r="Y25" s="17">
        <f>A3L215C11+A3L216C11+7</f>
        <v>7</v>
      </c>
      <c r="Z25" s="16" t="s">
        <v>5399</v>
      </c>
      <c r="AA25" s="17">
        <f>A3L215C12+A3L216C12+6</f>
        <v>6</v>
      </c>
      <c r="AB25" s="16" t="s">
        <v>5399</v>
      </c>
      <c r="AC25" s="17">
        <v>0</v>
      </c>
      <c r="AD25" s="16" t="s">
        <v>5399</v>
      </c>
      <c r="AE25" s="17">
        <f>A3L215C14+A3L216C14+3</f>
        <v>4</v>
      </c>
      <c r="AF25" s="16" t="s">
        <v>5399</v>
      </c>
      <c r="AG25" s="17">
        <f>A3L215C15+A3L216C15+10</f>
        <v>11</v>
      </c>
      <c r="AH25" s="16" t="s">
        <v>4257</v>
      </c>
      <c r="AI25" s="20">
        <v>0.8128031</v>
      </c>
      <c r="AJ25" s="16" t="s">
        <v>5400</v>
      </c>
      <c r="AK25" s="17">
        <v>0</v>
      </c>
      <c r="AL25" s="16" t="s">
        <v>5400</v>
      </c>
      <c r="AM25" s="17">
        <f>A3L215C18+A3L216C18+16</f>
        <v>16</v>
      </c>
      <c r="AN25" s="16" t="s">
        <v>5400</v>
      </c>
      <c r="AO25" s="17">
        <f>A3L215C19+A3L216C19+4</f>
        <v>4</v>
      </c>
      <c r="AP25" s="16" t="s">
        <v>5400</v>
      </c>
      <c r="AQ25" s="17">
        <v>0</v>
      </c>
      <c r="AR25" s="16" t="s">
        <v>5400</v>
      </c>
      <c r="AS25" s="17">
        <f>A3L215C21+A3L216C21+5</f>
        <v>7</v>
      </c>
      <c r="AT25" s="16" t="s">
        <v>5400</v>
      </c>
      <c r="AU25" s="17">
        <f>A3L215C22+A3L216C22+7</f>
        <v>8</v>
      </c>
      <c r="AV25" s="16" t="s">
        <v>4259</v>
      </c>
      <c r="AW25" s="20">
        <v>0.79784189999999999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A3L215C26+A3L216C26+5</f>
        <v>5</v>
      </c>
      <c r="BD25" s="16" t="s">
        <v>5401</v>
      </c>
      <c r="BE25" s="17">
        <v>0</v>
      </c>
      <c r="BF25" s="16" t="s">
        <v>5401</v>
      </c>
      <c r="BG25" s="17">
        <f>A3L215C28+A3L216C28+6</f>
        <v>9</v>
      </c>
      <c r="BH25" s="16" t="s">
        <v>5401</v>
      </c>
      <c r="BI25" s="17">
        <f>A3L215C29+A3L216C29+13</f>
        <v>16</v>
      </c>
      <c r="BJ25" s="16" t="s">
        <v>4261</v>
      </c>
      <c r="BK25" s="20">
        <v>0.82629410000000003</v>
      </c>
      <c r="BL25" s="16" t="s">
        <v>5402</v>
      </c>
      <c r="BM25" s="17">
        <v>0</v>
      </c>
      <c r="BN25" s="16" t="s">
        <v>5402</v>
      </c>
      <c r="BO25" s="17">
        <f>A3L215C32+A3L216C32+5</f>
        <v>5</v>
      </c>
      <c r="BP25" s="16" t="s">
        <v>5402</v>
      </c>
      <c r="BQ25" s="17">
        <f>A3L215C33+A3L216C33+27</f>
        <v>27</v>
      </c>
      <c r="BR25" s="16" t="s">
        <v>5402</v>
      </c>
      <c r="BS25" s="17">
        <v>86</v>
      </c>
      <c r="BT25" s="16" t="s">
        <v>5402</v>
      </c>
      <c r="BU25" s="17">
        <f>A3L215C35+A3L216C35+106</f>
        <v>108</v>
      </c>
      <c r="BV25" s="16" t="s">
        <v>5402</v>
      </c>
      <c r="BW25" s="17">
        <f>A3L215C36+A3L216C36+180</f>
        <v>181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</v>
      </c>
      <c r="CH25" s="16" t="s">
        <v>5528</v>
      </c>
      <c r="CI25" s="17">
        <f>SUM(PRODUCT(A3L218C2,A3L218C8))/A3L218C1</f>
        <v>4</v>
      </c>
      <c r="CJ25" s="16" t="s">
        <v>5522</v>
      </c>
      <c r="CK25" s="17">
        <f>(A3L218C40-A3L218C37)+(A3L218C41-A3L218C38)+(A3L218C42-A3L218C39)</f>
        <v>3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20124</v>
      </c>
      <c r="L26" s="16" t="s">
        <v>5531</v>
      </c>
      <c r="M26" s="17">
        <f>SUM(A3L201C5:A3L214C5,A3L217C5:A3L218C5)</f>
        <v>49219</v>
      </c>
      <c r="N26" s="16" t="s">
        <v>5532</v>
      </c>
      <c r="O26" s="17">
        <f>SUM(A3L201C6:A3L218C6)</f>
        <v>18113</v>
      </c>
      <c r="P26" s="16" t="s">
        <v>5533</v>
      </c>
      <c r="Q26" s="17">
        <f>SUM(A3L201C7:A3L214C7,A3L217C7:A3L218C7)</f>
        <v>8243</v>
      </c>
      <c r="R26" s="16" t="s">
        <v>5534</v>
      </c>
      <c r="S26" s="17">
        <f>SUM(A3L201C8:A3L214C8,A3L217C8:A3L218C8)</f>
        <v>24256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24631</v>
      </c>
      <c r="Z26" s="16" t="s">
        <v>5537</v>
      </c>
      <c r="AA26" s="17">
        <f>SUM(A3L201C12:A3L214C12,A3L217C12:A3L218C12)</f>
        <v>58782</v>
      </c>
      <c r="AB26" s="16" t="s">
        <v>5538</v>
      </c>
      <c r="AC26" s="17">
        <f>SUM(A3L201C13:A3L218C13)</f>
        <v>21553</v>
      </c>
      <c r="AD26" s="16" t="s">
        <v>5539</v>
      </c>
      <c r="AE26" s="17">
        <f>SUM(A3L201C14:A3L214C14,A3L217C14:A3L218C14)</f>
        <v>9129</v>
      </c>
      <c r="AF26" s="16" t="s">
        <v>5540</v>
      </c>
      <c r="AG26" s="17">
        <f>SUM(A3L201C15:A3L214C15,A3L217C15:A3L218C15)</f>
        <v>31121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19273</v>
      </c>
      <c r="AN26" s="16" t="s">
        <v>5543</v>
      </c>
      <c r="AO26" s="17">
        <f>SUM(A3L201C19:A3L214C19,A3L217C19:A3L218C19)</f>
        <v>54035</v>
      </c>
      <c r="AP26" s="16" t="s">
        <v>5544</v>
      </c>
      <c r="AQ26" s="17">
        <f>SUM(A3L201C20:A3L218C20)</f>
        <v>16784</v>
      </c>
      <c r="AR26" s="16" t="s">
        <v>5545</v>
      </c>
      <c r="AS26" s="17">
        <f>SUM(A3L201C21:A3L214C21,A3L217C21:A3L218C21)</f>
        <v>9364</v>
      </c>
      <c r="AT26" s="16" t="s">
        <v>5546</v>
      </c>
      <c r="AU26" s="17">
        <f>SUM(A3L201C22:A3L214C22,A3L217C22:A3L218C22)</f>
        <v>24098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18734</v>
      </c>
      <c r="BB26" s="16" t="s">
        <v>5549</v>
      </c>
      <c r="BC26" s="17">
        <f>SUM(A3L201C26:A3L214C26,A3L217C26:A3L218C26)</f>
        <v>52974</v>
      </c>
      <c r="BD26" s="16" t="s">
        <v>5550</v>
      </c>
      <c r="BE26" s="17">
        <f>SUM(A3L201C27:A3L218C27)</f>
        <v>19953</v>
      </c>
      <c r="BF26" s="16" t="s">
        <v>5551</v>
      </c>
      <c r="BG26" s="17">
        <f>SUM(A3L201C28:A3L214C28,A3L217C28:A3L218C28)</f>
        <v>9540</v>
      </c>
      <c r="BH26" s="16" t="s">
        <v>5552</v>
      </c>
      <c r="BI26" s="17">
        <f>SUM(A3L201C29:A3L214C29,A3L217C29:A3L218C29)</f>
        <v>25112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18638</v>
      </c>
      <c r="BP26" s="16" t="s">
        <v>5555</v>
      </c>
      <c r="BQ26" s="17">
        <f>SUM(A3L201C33:A3L214C33,A3L217C33:A3L218C33)</f>
        <v>54372</v>
      </c>
      <c r="BR26" s="16" t="s">
        <v>5556</v>
      </c>
      <c r="BS26" s="17">
        <f>SUM(A3L201C34:A3L218C34)</f>
        <v>21612</v>
      </c>
      <c r="BT26" s="16" t="s">
        <v>5557</v>
      </c>
      <c r="BU26" s="17">
        <f>SUM(A3L201C35:A3L214C35,A3L217C35:A3L218C35)</f>
        <v>10151</v>
      </c>
      <c r="BV26" s="16" t="s">
        <v>5558</v>
      </c>
      <c r="BW26" s="17">
        <f>SUM(A3L201C36:A3L214C36,A3L217C36:A3L218C36)</f>
        <v>32147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20124</v>
      </c>
      <c r="CB26" s="16" t="s">
        <v>5561</v>
      </c>
      <c r="CC26" s="17">
        <f>SUM(A3L201C39:A3L218C39)</f>
        <v>49219</v>
      </c>
      <c r="CD26" s="16" t="s">
        <v>5562</v>
      </c>
      <c r="CE26" s="17">
        <f>SUM(A3L201C40:A3L218C40)</f>
        <v>18113</v>
      </c>
      <c r="CF26" s="16" t="s">
        <v>5563</v>
      </c>
      <c r="CG26" s="17">
        <f>SUM(A3L201C41:A3L218C41)</f>
        <v>8244</v>
      </c>
      <c r="CH26" s="16" t="s">
        <v>5564</v>
      </c>
      <c r="CI26" s="17">
        <f>SUM(A3L201C42:A3L218C42)</f>
        <v>24257</v>
      </c>
      <c r="CJ26" s="16" t="s">
        <v>5565</v>
      </c>
      <c r="CK26" s="17">
        <f>SUM(A3L201C43:A3L218C43)</f>
        <v>-18731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0.80927090000000002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0.8128031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0.79784189999999999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0.82629410000000003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0.80927090000000002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0.8128031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0.79784189999999999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0.82629410000000003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0.80927090000000002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0.8128031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0.79784189999999999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0.82629410000000003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0.80927090000000002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0.8128031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0.79784189999999999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0.82629410000000003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1864</v>
      </c>
      <c r="H8" s="16" t="s">
        <v>4253</v>
      </c>
      <c r="I8" s="20">
        <v>1</v>
      </c>
      <c r="J8" s="16" t="s">
        <v>5670</v>
      </c>
      <c r="K8" s="17">
        <v>1592</v>
      </c>
      <c r="L8" s="16" t="s">
        <v>4255</v>
      </c>
      <c r="M8" s="20">
        <v>0.92961260000000001</v>
      </c>
      <c r="N8" s="16" t="s">
        <v>5671</v>
      </c>
      <c r="O8" s="17">
        <v>2962</v>
      </c>
      <c r="P8" s="16" t="s">
        <v>4257</v>
      </c>
      <c r="Q8" s="20">
        <v>0.9418299</v>
      </c>
      <c r="R8" s="16" t="s">
        <v>5672</v>
      </c>
      <c r="S8" s="17">
        <v>4485</v>
      </c>
      <c r="T8" s="16" t="s">
        <v>4259</v>
      </c>
      <c r="U8" s="20">
        <v>0.92272989999999999</v>
      </c>
      <c r="V8" s="16" t="s">
        <v>5673</v>
      </c>
      <c r="W8" s="17">
        <v>4946</v>
      </c>
      <c r="X8" s="16" t="s">
        <v>4261</v>
      </c>
      <c r="Y8" s="20">
        <v>0.95838429999999997</v>
      </c>
      <c r="Z8" s="16" t="s">
        <v>5674</v>
      </c>
      <c r="AA8" s="17">
        <f>SUM(PRODUCT(A3L301C2,A3L301C3),PRODUCT(A3L301C4,A3L301C5),PRODUCT(A3L301C6,A3L301C7))/A3L301C1</f>
        <v>2044.5478076666668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36724</v>
      </c>
      <c r="H9" s="16" t="s">
        <v>4253</v>
      </c>
      <c r="I9" s="20">
        <v>1</v>
      </c>
      <c r="J9" s="16" t="s">
        <v>5670</v>
      </c>
      <c r="K9" s="17">
        <v>38945</v>
      </c>
      <c r="L9" s="16" t="s">
        <v>4255</v>
      </c>
      <c r="M9" s="20">
        <v>0.92961260000000001</v>
      </c>
      <c r="N9" s="16" t="s">
        <v>5671</v>
      </c>
      <c r="O9" s="17">
        <v>43319</v>
      </c>
      <c r="P9" s="16" t="s">
        <v>4257</v>
      </c>
      <c r="Q9" s="20">
        <v>0.9418299</v>
      </c>
      <c r="R9" s="16" t="s">
        <v>5672</v>
      </c>
      <c r="S9" s="17">
        <v>63443</v>
      </c>
      <c r="T9" s="16" t="s">
        <v>4259</v>
      </c>
      <c r="U9" s="20">
        <v>0.92272989999999999</v>
      </c>
      <c r="V9" s="16" t="s">
        <v>5673</v>
      </c>
      <c r="W9" s="17">
        <v>55974</v>
      </c>
      <c r="X9" s="16" t="s">
        <v>4261</v>
      </c>
      <c r="Y9" s="20">
        <v>0.95838429999999997</v>
      </c>
      <c r="Z9" s="16" t="s">
        <v>5675</v>
      </c>
      <c r="AA9" s="17">
        <f>SUM(PRODUCT(A3L302C2,A3L302C3),PRODUCT(A3L302C4,A3L302C5),PRODUCT(A3L302C6,A3L302C7))/A3L302C1</f>
        <v>37908.964048366666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0.92961260000000001</v>
      </c>
      <c r="N10" s="16" t="s">
        <v>5671</v>
      </c>
      <c r="O10" s="17">
        <v>1</v>
      </c>
      <c r="P10" s="16" t="s">
        <v>4257</v>
      </c>
      <c r="Q10" s="20">
        <v>0.9418299</v>
      </c>
      <c r="R10" s="16" t="s">
        <v>5672</v>
      </c>
      <c r="S10" s="17">
        <v>0</v>
      </c>
      <c r="T10" s="16" t="s">
        <v>4259</v>
      </c>
      <c r="U10" s="20">
        <v>0.92272989999999999</v>
      </c>
      <c r="V10" s="16" t="s">
        <v>5673</v>
      </c>
      <c r="W10" s="17">
        <v>0</v>
      </c>
      <c r="X10" s="16" t="s">
        <v>4261</v>
      </c>
      <c r="Y10" s="20">
        <v>0.95838429999999997</v>
      </c>
      <c r="Z10" s="16" t="s">
        <v>5676</v>
      </c>
      <c r="AA10" s="17">
        <f>SUM(PRODUCT(A3L303C2,A3L303C3),PRODUCT(A3L303C4,A3L303C5),PRODUCT(A3L303C6,A3L303C7))/A3L303C1</f>
        <v>0.31394329999999998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0.92961260000000001</v>
      </c>
      <c r="N11" s="16" t="s">
        <v>5671</v>
      </c>
      <c r="O11" s="17">
        <v>0</v>
      </c>
      <c r="P11" s="16" t="s">
        <v>4257</v>
      </c>
      <c r="Q11" s="20">
        <v>0.9418299</v>
      </c>
      <c r="R11" s="16" t="s">
        <v>5672</v>
      </c>
      <c r="S11" s="17">
        <v>0</v>
      </c>
      <c r="T11" s="16" t="s">
        <v>4259</v>
      </c>
      <c r="U11" s="20">
        <v>0.92272989999999999</v>
      </c>
      <c r="V11" s="16" t="s">
        <v>5673</v>
      </c>
      <c r="W11" s="17">
        <v>0</v>
      </c>
      <c r="X11" s="16" t="s">
        <v>4261</v>
      </c>
      <c r="Y11" s="20">
        <v>0.95838429999999997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36724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38945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43319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63443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55974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37908.964048366666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1864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1592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2963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4485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4946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2044.8617509666667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38588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40537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46282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67928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60920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39953.825799333332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2</v>
      </c>
      <c r="H15" s="16" t="s">
        <v>4253</v>
      </c>
      <c r="I15" s="20">
        <v>1</v>
      </c>
      <c r="J15" s="16" t="s">
        <v>5670</v>
      </c>
      <c r="K15" s="17">
        <v>19</v>
      </c>
      <c r="L15" s="16" t="s">
        <v>4255</v>
      </c>
      <c r="M15" s="20">
        <v>1.0418510000000001</v>
      </c>
      <c r="N15" s="16" t="s">
        <v>5671</v>
      </c>
      <c r="O15" s="17">
        <v>0</v>
      </c>
      <c r="P15" s="16" t="s">
        <v>4257</v>
      </c>
      <c r="Q15" s="20">
        <v>1.0678209999999999</v>
      </c>
      <c r="R15" s="16" t="s">
        <v>5672</v>
      </c>
      <c r="S15" s="17">
        <v>0</v>
      </c>
      <c r="T15" s="16" t="s">
        <v>4259</v>
      </c>
      <c r="U15" s="20">
        <v>1.0520529999999999</v>
      </c>
      <c r="V15" s="16" t="s">
        <v>5673</v>
      </c>
      <c r="W15" s="17">
        <v>0</v>
      </c>
      <c r="X15" s="16" t="s">
        <v>4261</v>
      </c>
      <c r="Y15" s="20">
        <v>1.0859909999999999</v>
      </c>
      <c r="Z15" s="16" t="s">
        <v>5696</v>
      </c>
      <c r="AA15" s="17">
        <f>SUM(PRODUCT(A3L308C2,A3L308C3),PRODUCT(A3L308C4,A3L308C5),PRODUCT(A3L308C6,A3L308C7))/A3L308C1</f>
        <v>7.2650563333333338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166</v>
      </c>
      <c r="H16" s="16" t="s">
        <v>4253</v>
      </c>
      <c r="I16" s="20">
        <v>1</v>
      </c>
      <c r="J16" s="16" t="s">
        <v>5670</v>
      </c>
      <c r="K16" s="17">
        <v>82</v>
      </c>
      <c r="L16" s="16" t="s">
        <v>4255</v>
      </c>
      <c r="M16" s="20">
        <v>1.0418510000000001</v>
      </c>
      <c r="N16" s="16" t="s">
        <v>5671</v>
      </c>
      <c r="O16" s="17">
        <v>46</v>
      </c>
      <c r="P16" s="16" t="s">
        <v>4257</v>
      </c>
      <c r="Q16" s="20">
        <v>1.0678209999999999</v>
      </c>
      <c r="R16" s="16" t="s">
        <v>5672</v>
      </c>
      <c r="S16" s="17">
        <v>107</v>
      </c>
      <c r="T16" s="16" t="s">
        <v>4259</v>
      </c>
      <c r="U16" s="20">
        <v>1.0520529999999999</v>
      </c>
      <c r="V16" s="16" t="s">
        <v>5673</v>
      </c>
      <c r="W16" s="17">
        <v>134</v>
      </c>
      <c r="X16" s="16" t="s">
        <v>4261</v>
      </c>
      <c r="Y16" s="20">
        <v>1.0859909999999999</v>
      </c>
      <c r="Z16" s="16" t="s">
        <v>5697</v>
      </c>
      <c r="AA16" s="17">
        <f>SUM(PRODUCT(A3L309C2,A3L309C3),PRODUCT(A3L309C4,A3L309C5),PRODUCT(A3L309C6,A3L309C7))/A3L309C1</f>
        <v>100.18384933333334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0</v>
      </c>
      <c r="H17" s="16" t="s">
        <v>4253</v>
      </c>
      <c r="I17" s="20">
        <v>1</v>
      </c>
      <c r="J17" s="16" t="s">
        <v>5670</v>
      </c>
      <c r="K17" s="17">
        <v>0</v>
      </c>
      <c r="L17" s="16" t="s">
        <v>4255</v>
      </c>
      <c r="M17" s="20">
        <v>1.0418510000000001</v>
      </c>
      <c r="N17" s="16" t="s">
        <v>5671</v>
      </c>
      <c r="O17" s="17">
        <v>68</v>
      </c>
      <c r="P17" s="16" t="s">
        <v>4257</v>
      </c>
      <c r="Q17" s="20">
        <v>1.0678209999999999</v>
      </c>
      <c r="R17" s="16" t="s">
        <v>5672</v>
      </c>
      <c r="S17" s="17">
        <v>213</v>
      </c>
      <c r="T17" s="16" t="s">
        <v>4259</v>
      </c>
      <c r="U17" s="20">
        <v>1.0520529999999999</v>
      </c>
      <c r="V17" s="16" t="s">
        <v>5673</v>
      </c>
      <c r="W17" s="17">
        <v>338</v>
      </c>
      <c r="X17" s="16" t="s">
        <v>4261</v>
      </c>
      <c r="Y17" s="20">
        <v>1.0859909999999999</v>
      </c>
      <c r="Z17" s="16" t="s">
        <v>5698</v>
      </c>
      <c r="AA17" s="17">
        <f>SUM(PRODUCT(A3L310C2,A3L310C3),PRODUCT(A3L310C4,A3L310C5),PRODUCT(A3L310C6,A3L310C7))/A3L310C1</f>
        <v>24.203942666666663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1.0418510000000001</v>
      </c>
      <c r="N18" s="16" t="s">
        <v>5671</v>
      </c>
      <c r="O18" s="17">
        <v>0</v>
      </c>
      <c r="P18" s="16" t="s">
        <v>4257</v>
      </c>
      <c r="Q18" s="20">
        <v>1.0678209999999999</v>
      </c>
      <c r="R18" s="16" t="s">
        <v>5672</v>
      </c>
      <c r="S18" s="17">
        <v>0</v>
      </c>
      <c r="T18" s="16" t="s">
        <v>4259</v>
      </c>
      <c r="U18" s="20">
        <v>1.0520529999999999</v>
      </c>
      <c r="V18" s="16" t="s">
        <v>5673</v>
      </c>
      <c r="W18" s="17">
        <v>13</v>
      </c>
      <c r="X18" s="16" t="s">
        <v>4261</v>
      </c>
      <c r="Y18" s="20">
        <v>1.0859909999999999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1224</v>
      </c>
      <c r="H19" s="16" t="s">
        <v>4253</v>
      </c>
      <c r="I19" s="20">
        <v>1</v>
      </c>
      <c r="J19" s="16" t="s">
        <v>5670</v>
      </c>
      <c r="K19" s="17">
        <v>909</v>
      </c>
      <c r="L19" s="16" t="s">
        <v>4255</v>
      </c>
      <c r="M19" s="20">
        <v>1.0418510000000001</v>
      </c>
      <c r="N19" s="16" t="s">
        <v>5671</v>
      </c>
      <c r="O19" s="17">
        <v>888</v>
      </c>
      <c r="P19" s="16" t="s">
        <v>4257</v>
      </c>
      <c r="Q19" s="20">
        <v>1.0678209999999999</v>
      </c>
      <c r="R19" s="16" t="s">
        <v>5672</v>
      </c>
      <c r="S19" s="17">
        <v>1118</v>
      </c>
      <c r="T19" s="16" t="s">
        <v>4259</v>
      </c>
      <c r="U19" s="20">
        <v>1.0520529999999999</v>
      </c>
      <c r="V19" s="16" t="s">
        <v>5673</v>
      </c>
      <c r="W19" s="17">
        <v>650</v>
      </c>
      <c r="X19" s="16" t="s">
        <v>4261</v>
      </c>
      <c r="Y19" s="20">
        <v>1.0859909999999999</v>
      </c>
      <c r="Z19" s="16" t="s">
        <v>5700</v>
      </c>
      <c r="AA19" s="17">
        <f>SUM(PRODUCT(A3L312C2,A3L312C3),PRODUCT(A3L312C4,A3L312C5),PRODUCT(A3L312C6,A3L312C7))/A3L312C1</f>
        <v>1039.7558689999998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24788</v>
      </c>
      <c r="H20" s="16" t="s">
        <v>4253</v>
      </c>
      <c r="I20" s="20">
        <v>1</v>
      </c>
      <c r="J20" s="16" t="s">
        <v>5670</v>
      </c>
      <c r="K20" s="17">
        <v>21668</v>
      </c>
      <c r="L20" s="16" t="s">
        <v>4255</v>
      </c>
      <c r="M20" s="20">
        <v>1.0418510000000001</v>
      </c>
      <c r="N20" s="16" t="s">
        <v>5671</v>
      </c>
      <c r="O20" s="17">
        <v>17635</v>
      </c>
      <c r="P20" s="16" t="s">
        <v>4257</v>
      </c>
      <c r="Q20" s="20">
        <v>1.0678209999999999</v>
      </c>
      <c r="R20" s="16" t="s">
        <v>5672</v>
      </c>
      <c r="S20" s="17">
        <v>15219</v>
      </c>
      <c r="T20" s="16" t="s">
        <v>4259</v>
      </c>
      <c r="U20" s="20">
        <v>1.0520529999999999</v>
      </c>
      <c r="V20" s="16" t="s">
        <v>5673</v>
      </c>
      <c r="W20" s="17">
        <v>18218</v>
      </c>
      <c r="X20" s="16" t="s">
        <v>4261</v>
      </c>
      <c r="Y20" s="20">
        <v>1.0859909999999999</v>
      </c>
      <c r="Z20" s="16" t="s">
        <v>5701</v>
      </c>
      <c r="AA20" s="17">
        <f>SUM(PRODUCT(A3L313C2,A3L313C3),PRODUCT(A3L313C4,A3L313C5),PRODUCT(A3L313C6,A3L313C7))/A3L313C1</f>
        <v>22064.616934333335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504</v>
      </c>
      <c r="H21" s="16" t="s">
        <v>4253</v>
      </c>
      <c r="I21" s="20">
        <v>1</v>
      </c>
      <c r="J21" s="16" t="s">
        <v>5670</v>
      </c>
      <c r="K21" s="17">
        <v>969</v>
      </c>
      <c r="L21" s="16" t="s">
        <v>4255</v>
      </c>
      <c r="M21" s="20">
        <v>1.0418510000000001</v>
      </c>
      <c r="N21" s="16" t="s">
        <v>5671</v>
      </c>
      <c r="O21" s="17">
        <v>933</v>
      </c>
      <c r="P21" s="16" t="s">
        <v>4257</v>
      </c>
      <c r="Q21" s="20">
        <v>1.0678209999999999</v>
      </c>
      <c r="R21" s="16" t="s">
        <v>5672</v>
      </c>
      <c r="S21" s="17">
        <v>600</v>
      </c>
      <c r="T21" s="16" t="s">
        <v>4259</v>
      </c>
      <c r="U21" s="20">
        <v>1.0520529999999999</v>
      </c>
      <c r="V21" s="16" t="s">
        <v>5673</v>
      </c>
      <c r="W21" s="17">
        <v>551</v>
      </c>
      <c r="X21" s="16" t="s">
        <v>4261</v>
      </c>
      <c r="Y21" s="20">
        <v>1.0859909999999999</v>
      </c>
      <c r="Z21" s="16" t="s">
        <v>5702</v>
      </c>
      <c r="AA21" s="17">
        <f>SUM(PRODUCT(A3L314C2,A3L314C3),PRODUCT(A3L314C4,A3L314C5),PRODUCT(A3L314C6,A3L314C7))/A3L314C1</f>
        <v>836.61020399999995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1.0418510000000001</v>
      </c>
      <c r="N22" s="16" t="s">
        <v>5671</v>
      </c>
      <c r="O22" s="17">
        <v>1</v>
      </c>
      <c r="P22" s="16" t="s">
        <v>4257</v>
      </c>
      <c r="Q22" s="20">
        <v>1.0678209999999999</v>
      </c>
      <c r="R22" s="16" t="s">
        <v>5672</v>
      </c>
      <c r="S22" s="17">
        <v>0</v>
      </c>
      <c r="T22" s="16" t="s">
        <v>4259</v>
      </c>
      <c r="U22" s="20">
        <v>1.0520529999999999</v>
      </c>
      <c r="V22" s="16" t="s">
        <v>5673</v>
      </c>
      <c r="W22" s="17">
        <v>0</v>
      </c>
      <c r="X22" s="16" t="s">
        <v>4261</v>
      </c>
      <c r="Y22" s="20">
        <v>1.0859909999999999</v>
      </c>
      <c r="Z22" s="16" t="s">
        <v>5703</v>
      </c>
      <c r="AA22" s="17">
        <f>SUM(PRODUCT(A3L315C2,A3L315C3),PRODUCT(A3L315C4,A3L315C5),PRODUCT(A3L315C6,A3L315C7))/A3L315C1</f>
        <v>10.355940333333333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1.0418510000000001</v>
      </c>
      <c r="N23" s="16" t="s">
        <v>5671</v>
      </c>
      <c r="O23" s="17">
        <v>0</v>
      </c>
      <c r="P23" s="16" t="s">
        <v>4257</v>
      </c>
      <c r="Q23" s="20">
        <v>1.0678209999999999</v>
      </c>
      <c r="R23" s="16" t="s">
        <v>5672</v>
      </c>
      <c r="S23" s="17">
        <v>0</v>
      </c>
      <c r="T23" s="16" t="s">
        <v>4259</v>
      </c>
      <c r="U23" s="20">
        <v>1.0520529999999999</v>
      </c>
      <c r="V23" s="16" t="s">
        <v>5673</v>
      </c>
      <c r="W23" s="17">
        <v>0</v>
      </c>
      <c r="X23" s="16" t="s">
        <v>4261</v>
      </c>
      <c r="Y23" s="20">
        <v>1.0859909999999999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30</v>
      </c>
      <c r="H24" s="16" t="s">
        <v>4253</v>
      </c>
      <c r="I24" s="20">
        <v>1</v>
      </c>
      <c r="J24" s="16" t="s">
        <v>5670</v>
      </c>
      <c r="K24" s="17">
        <v>14</v>
      </c>
      <c r="L24" s="16" t="s">
        <v>4255</v>
      </c>
      <c r="M24" s="20">
        <v>1.0418510000000001</v>
      </c>
      <c r="N24" s="16" t="s">
        <v>5671</v>
      </c>
      <c r="O24" s="17">
        <v>32</v>
      </c>
      <c r="P24" s="16" t="s">
        <v>4257</v>
      </c>
      <c r="Q24" s="20">
        <v>1.0678209999999999</v>
      </c>
      <c r="R24" s="16" t="s">
        <v>5672</v>
      </c>
      <c r="S24" s="17">
        <v>365</v>
      </c>
      <c r="T24" s="16" t="s">
        <v>4259</v>
      </c>
      <c r="U24" s="20">
        <v>1.0520529999999999</v>
      </c>
      <c r="V24" s="16" t="s">
        <v>5673</v>
      </c>
      <c r="W24" s="17">
        <v>27</v>
      </c>
      <c r="X24" s="16" t="s">
        <v>4261</v>
      </c>
      <c r="Y24" s="20">
        <v>1.0859909999999999</v>
      </c>
      <c r="Z24" s="16" t="s">
        <v>5705</v>
      </c>
      <c r="AA24" s="17">
        <f>SUM(PRODUCT(A3L317C2,A3L317C3),PRODUCT(A3L317C4,A3L317C5),PRODUCT(A3L317C6,A3L317C7))/A3L317C1</f>
        <v>26.252061999999999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1.0418510000000001</v>
      </c>
      <c r="N25" s="16" t="s">
        <v>5671</v>
      </c>
      <c r="O25" s="17">
        <v>0</v>
      </c>
      <c r="P25" s="16" t="s">
        <v>4257</v>
      </c>
      <c r="Q25" s="20">
        <v>1.0678209999999999</v>
      </c>
      <c r="R25" s="16" t="s">
        <v>5672</v>
      </c>
      <c r="S25" s="17">
        <v>0</v>
      </c>
      <c r="T25" s="16" t="s">
        <v>4259</v>
      </c>
      <c r="U25" s="20">
        <v>1.0520529999999999</v>
      </c>
      <c r="V25" s="16" t="s">
        <v>5673</v>
      </c>
      <c r="W25" s="17">
        <v>0</v>
      </c>
      <c r="X25" s="16" t="s">
        <v>4261</v>
      </c>
      <c r="Y25" s="20">
        <v>1.0859909999999999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3236</v>
      </c>
      <c r="H26" s="16" t="s">
        <v>4253</v>
      </c>
      <c r="I26" s="20">
        <v>1</v>
      </c>
      <c r="J26" s="16" t="s">
        <v>5670</v>
      </c>
      <c r="K26" s="17">
        <v>1119</v>
      </c>
      <c r="L26" s="16" t="s">
        <v>4255</v>
      </c>
      <c r="M26" s="20">
        <v>1.0418510000000001</v>
      </c>
      <c r="N26" s="16" t="s">
        <v>5671</v>
      </c>
      <c r="O26" s="17">
        <v>2856</v>
      </c>
      <c r="P26" s="16" t="s">
        <v>4257</v>
      </c>
      <c r="Q26" s="20">
        <v>1.0678209999999999</v>
      </c>
      <c r="R26" s="16" t="s">
        <v>5672</v>
      </c>
      <c r="S26" s="17">
        <v>1601</v>
      </c>
      <c r="T26" s="16" t="s">
        <v>4259</v>
      </c>
      <c r="U26" s="20">
        <v>1.0520529999999999</v>
      </c>
      <c r="V26" s="16" t="s">
        <v>5673</v>
      </c>
      <c r="W26" s="17">
        <v>1576</v>
      </c>
      <c r="X26" s="16" t="s">
        <v>4261</v>
      </c>
      <c r="Y26" s="20">
        <v>1.0859909999999999</v>
      </c>
      <c r="Z26" s="16" t="s">
        <v>5707</v>
      </c>
      <c r="AA26" s="17">
        <f>SUM(PRODUCT(A3L319C2,A3L319C3),PRODUCT(A3L319C4,A3L319C5),PRODUCT(A3L319C6,A3L319C7))/A3L319C1</f>
        <v>2483.8426816666665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1.0418510000000001</v>
      </c>
      <c r="N27" s="16" t="s">
        <v>5671</v>
      </c>
      <c r="O27" s="17">
        <v>-3</v>
      </c>
      <c r="P27" s="16" t="s">
        <v>4257</v>
      </c>
      <c r="Q27" s="20">
        <v>1.0678209999999999</v>
      </c>
      <c r="R27" s="16" t="s">
        <v>5672</v>
      </c>
      <c r="S27" s="17">
        <v>0</v>
      </c>
      <c r="T27" s="16" t="s">
        <v>4259</v>
      </c>
      <c r="U27" s="20">
        <v>1.0520529999999999</v>
      </c>
      <c r="V27" s="16" t="s">
        <v>5673</v>
      </c>
      <c r="W27" s="17">
        <v>0</v>
      </c>
      <c r="X27" s="16" t="s">
        <v>4261</v>
      </c>
      <c r="Y27" s="20">
        <v>1.0859909999999999</v>
      </c>
      <c r="Z27" s="16" t="s">
        <v>5708</v>
      </c>
      <c r="AA27" s="17">
        <f>SUM(PRODUCT(A3L320C2,A3L320C3),PRODUCT(A3L320C4,A3L320C5),PRODUCT(A3L320C6,A3L320C7))/A3L320C1</f>
        <v>-1.0678209999999999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3056</v>
      </c>
      <c r="H28" s="16" t="s">
        <v>4253</v>
      </c>
      <c r="I28" s="20">
        <v>1</v>
      </c>
      <c r="J28" s="16" t="s">
        <v>5670</v>
      </c>
      <c r="K28" s="17">
        <v>2725</v>
      </c>
      <c r="L28" s="16" t="s">
        <v>4255</v>
      </c>
      <c r="M28" s="20">
        <v>1.0418510000000001</v>
      </c>
      <c r="N28" s="16" t="s">
        <v>5671</v>
      </c>
      <c r="O28" s="17">
        <v>1953</v>
      </c>
      <c r="P28" s="16" t="s">
        <v>4257</v>
      </c>
      <c r="Q28" s="20">
        <v>1.0678209999999999</v>
      </c>
      <c r="R28" s="16" t="s">
        <v>5672</v>
      </c>
      <c r="S28" s="17">
        <v>1998</v>
      </c>
      <c r="T28" s="16" t="s">
        <v>4259</v>
      </c>
      <c r="U28" s="20">
        <v>1.0520529999999999</v>
      </c>
      <c r="V28" s="16" t="s">
        <v>5673</v>
      </c>
      <c r="W28" s="17">
        <v>2194</v>
      </c>
      <c r="X28" s="16" t="s">
        <v>4261</v>
      </c>
      <c r="Y28" s="20">
        <v>1.0859909999999999</v>
      </c>
      <c r="Z28" s="16" t="s">
        <v>5709</v>
      </c>
      <c r="AA28" s="17">
        <f>SUM(PRODUCT(A3L321C2,A3L321C3),PRODUCT(A3L321C4,A3L321C5),PRODUCT(A3L321C6,A3L321C7))/A3L321C1</f>
        <v>2660.1661293333332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1.0418510000000001</v>
      </c>
      <c r="N29" s="16" t="s">
        <v>5671</v>
      </c>
      <c r="O29" s="17">
        <v>0</v>
      </c>
      <c r="P29" s="16" t="s">
        <v>4257</v>
      </c>
      <c r="Q29" s="20">
        <v>1.0678209999999999</v>
      </c>
      <c r="R29" s="16" t="s">
        <v>5672</v>
      </c>
      <c r="S29" s="17">
        <v>0</v>
      </c>
      <c r="T29" s="16" t="s">
        <v>4259</v>
      </c>
      <c r="U29" s="20">
        <v>1.0520529999999999</v>
      </c>
      <c r="V29" s="16" t="s">
        <v>5673</v>
      </c>
      <c r="W29" s="17">
        <v>0</v>
      </c>
      <c r="X29" s="16" t="s">
        <v>4261</v>
      </c>
      <c r="Y29" s="20">
        <v>1.0859909999999999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</v>
      </c>
      <c r="H30" s="16" t="s">
        <v>4253</v>
      </c>
      <c r="I30" s="20">
        <v>1</v>
      </c>
      <c r="J30" s="16" t="s">
        <v>5670</v>
      </c>
      <c r="K30" s="17">
        <v>41</v>
      </c>
      <c r="L30" s="16" t="s">
        <v>4255</v>
      </c>
      <c r="M30" s="20">
        <v>1.0418510000000001</v>
      </c>
      <c r="N30" s="16" t="s">
        <v>5671</v>
      </c>
      <c r="O30" s="17">
        <v>0</v>
      </c>
      <c r="P30" s="16" t="s">
        <v>4257</v>
      </c>
      <c r="Q30" s="20">
        <v>1.0678209999999999</v>
      </c>
      <c r="R30" s="16" t="s">
        <v>5672</v>
      </c>
      <c r="S30" s="17">
        <v>6</v>
      </c>
      <c r="T30" s="16" t="s">
        <v>4259</v>
      </c>
      <c r="U30" s="20">
        <v>1.0520529999999999</v>
      </c>
      <c r="V30" s="16" t="s">
        <v>5673</v>
      </c>
      <c r="W30" s="17">
        <v>28</v>
      </c>
      <c r="X30" s="16" t="s">
        <v>4261</v>
      </c>
      <c r="Y30" s="20">
        <v>1.0859909999999999</v>
      </c>
      <c r="Z30" s="16" t="s">
        <v>5711</v>
      </c>
      <c r="AA30" s="17">
        <f>SUM(PRODUCT(A3L323C2,A3L323C3),PRODUCT(A3L323C4,A3L323C5),PRODUCT(A3L323C6,A3L323C7))/A3L323C1</f>
        <v>14.571963666666669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1.0418510000000001</v>
      </c>
      <c r="N31" s="16" t="s">
        <v>5671</v>
      </c>
      <c r="O31" s="17">
        <v>0</v>
      </c>
      <c r="P31" s="16" t="s">
        <v>4257</v>
      </c>
      <c r="Q31" s="20">
        <v>1.0678209999999999</v>
      </c>
      <c r="R31" s="16" t="s">
        <v>5672</v>
      </c>
      <c r="S31" s="17">
        <v>0</v>
      </c>
      <c r="T31" s="16" t="s">
        <v>4259</v>
      </c>
      <c r="U31" s="20">
        <v>1.0520529999999999</v>
      </c>
      <c r="V31" s="16" t="s">
        <v>5673</v>
      </c>
      <c r="W31" s="17">
        <v>0</v>
      </c>
      <c r="X31" s="16" t="s">
        <v>4261</v>
      </c>
      <c r="Y31" s="20">
        <v>1.0859909999999999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1.0418510000000001</v>
      </c>
      <c r="N32" s="16" t="s">
        <v>5671</v>
      </c>
      <c r="O32" s="17">
        <v>6</v>
      </c>
      <c r="P32" s="16" t="s">
        <v>4257</v>
      </c>
      <c r="Q32" s="20">
        <v>1.0678209999999999</v>
      </c>
      <c r="R32" s="16" t="s">
        <v>5672</v>
      </c>
      <c r="S32" s="17">
        <v>0</v>
      </c>
      <c r="T32" s="16" t="s">
        <v>4259</v>
      </c>
      <c r="U32" s="20">
        <v>1.0520529999999999</v>
      </c>
      <c r="V32" s="16" t="s">
        <v>5673</v>
      </c>
      <c r="W32" s="17">
        <v>0</v>
      </c>
      <c r="X32" s="16" t="s">
        <v>4261</v>
      </c>
      <c r="Y32" s="20">
        <v>1.0859909999999999</v>
      </c>
      <c r="Z32" s="16" t="s">
        <v>5713</v>
      </c>
      <c r="AA32" s="17">
        <f>SUM(PRODUCT(A3L325C2,A3L325C3),PRODUCT(A3L325C4,A3L325C5),PRODUCT(A3L325C6,A3L325C7))/A3L325C1</f>
        <v>2.1356419999999998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33037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27546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24415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21227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23729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29268.892453666667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0.86332200000000003</v>
      </c>
      <c r="N34" s="16" t="s">
        <v>5671</v>
      </c>
      <c r="O34" s="17">
        <v>0</v>
      </c>
      <c r="P34" s="16" t="s">
        <v>4257</v>
      </c>
      <c r="Q34" s="20">
        <v>0.8735541</v>
      </c>
      <c r="R34" s="16" t="s">
        <v>5672</v>
      </c>
      <c r="S34" s="17">
        <v>0</v>
      </c>
      <c r="T34" s="16" t="s">
        <v>4259</v>
      </c>
      <c r="U34" s="20">
        <v>0.86285319999999999</v>
      </c>
      <c r="V34" s="16" t="s">
        <v>5673</v>
      </c>
      <c r="W34" s="17">
        <v>0</v>
      </c>
      <c r="X34" s="16" t="s">
        <v>4261</v>
      </c>
      <c r="Y34" s="20">
        <v>0.88220799999999999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0.86332200000000003</v>
      </c>
      <c r="N35" s="16" t="s">
        <v>5671</v>
      </c>
      <c r="O35" s="17">
        <v>0</v>
      </c>
      <c r="P35" s="16" t="s">
        <v>4257</v>
      </c>
      <c r="Q35" s="20">
        <v>0.8735541</v>
      </c>
      <c r="R35" s="16" t="s">
        <v>5672</v>
      </c>
      <c r="S35" s="17">
        <v>0</v>
      </c>
      <c r="T35" s="16" t="s">
        <v>4259</v>
      </c>
      <c r="U35" s="20">
        <v>0.86285319999999999</v>
      </c>
      <c r="V35" s="16" t="s">
        <v>5673</v>
      </c>
      <c r="W35" s="17">
        <v>0</v>
      </c>
      <c r="X35" s="16" t="s">
        <v>4261</v>
      </c>
      <c r="Y35" s="20">
        <v>0.88220799999999999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0.86332200000000003</v>
      </c>
      <c r="N36" s="16" t="s">
        <v>5671</v>
      </c>
      <c r="O36" s="17">
        <v>0</v>
      </c>
      <c r="P36" s="16" t="s">
        <v>4257</v>
      </c>
      <c r="Q36" s="20">
        <v>0.8735541</v>
      </c>
      <c r="R36" s="16" t="s">
        <v>5672</v>
      </c>
      <c r="S36" s="17">
        <v>0</v>
      </c>
      <c r="T36" s="16" t="s">
        <v>4259</v>
      </c>
      <c r="U36" s="20">
        <v>0.86285319999999999</v>
      </c>
      <c r="V36" s="16" t="s">
        <v>5673</v>
      </c>
      <c r="W36" s="17">
        <v>0</v>
      </c>
      <c r="X36" s="16" t="s">
        <v>4261</v>
      </c>
      <c r="Y36" s="20">
        <v>0.88220799999999999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579</v>
      </c>
      <c r="H37" s="16" t="s">
        <v>4253</v>
      </c>
      <c r="I37" s="20">
        <v>1</v>
      </c>
      <c r="J37" s="16" t="s">
        <v>5670</v>
      </c>
      <c r="K37" s="17">
        <v>921</v>
      </c>
      <c r="L37" s="16" t="s">
        <v>4255</v>
      </c>
      <c r="M37" s="20">
        <v>0.86332200000000003</v>
      </c>
      <c r="N37" s="16" t="s">
        <v>5671</v>
      </c>
      <c r="O37" s="17">
        <v>564</v>
      </c>
      <c r="P37" s="16" t="s">
        <v>4257</v>
      </c>
      <c r="Q37" s="20">
        <v>0.8735541</v>
      </c>
      <c r="R37" s="16" t="s">
        <v>5672</v>
      </c>
      <c r="S37" s="17">
        <v>655</v>
      </c>
      <c r="T37" s="16" t="s">
        <v>4259</v>
      </c>
      <c r="U37" s="20">
        <v>0.86285319999999999</v>
      </c>
      <c r="V37" s="16" t="s">
        <v>5673</v>
      </c>
      <c r="W37" s="17">
        <v>807</v>
      </c>
      <c r="X37" s="16" t="s">
        <v>4261</v>
      </c>
      <c r="Y37" s="20">
        <v>0.88220799999999999</v>
      </c>
      <c r="Z37" s="16" t="s">
        <v>5723</v>
      </c>
      <c r="AA37" s="17">
        <f>SUM(PRODUCT(A3L330C2,A3L330C3),PRODUCT(A3L330C4,A3L330C5),PRODUCT(A3L330C6,A3L330C7))/A3L330C1</f>
        <v>622.26802480000003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0.86332200000000003</v>
      </c>
      <c r="N38" s="16" t="s">
        <v>5671</v>
      </c>
      <c r="O38" s="17">
        <v>0</v>
      </c>
      <c r="P38" s="16" t="s">
        <v>4257</v>
      </c>
      <c r="Q38" s="20">
        <v>0.8735541</v>
      </c>
      <c r="R38" s="16" t="s">
        <v>5672</v>
      </c>
      <c r="S38" s="17">
        <v>0</v>
      </c>
      <c r="T38" s="16" t="s">
        <v>4259</v>
      </c>
      <c r="U38" s="20">
        <v>0.86285319999999999</v>
      </c>
      <c r="V38" s="16" t="s">
        <v>5673</v>
      </c>
      <c r="W38" s="17">
        <v>0</v>
      </c>
      <c r="X38" s="16" t="s">
        <v>4261</v>
      </c>
      <c r="Y38" s="20">
        <v>0.88220799999999999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323</v>
      </c>
      <c r="H39" s="16" t="s">
        <v>4253</v>
      </c>
      <c r="I39" s="20">
        <v>1</v>
      </c>
      <c r="J39" s="16" t="s">
        <v>5670</v>
      </c>
      <c r="K39" s="17">
        <v>255</v>
      </c>
      <c r="L39" s="16" t="s">
        <v>4255</v>
      </c>
      <c r="M39" s="20">
        <v>0.86332200000000003</v>
      </c>
      <c r="N39" s="16" t="s">
        <v>5671</v>
      </c>
      <c r="O39" s="17">
        <v>248</v>
      </c>
      <c r="P39" s="16" t="s">
        <v>4257</v>
      </c>
      <c r="Q39" s="20">
        <v>0.8735541</v>
      </c>
      <c r="R39" s="16" t="s">
        <v>5672</v>
      </c>
      <c r="S39" s="17">
        <v>249</v>
      </c>
      <c r="T39" s="16" t="s">
        <v>4259</v>
      </c>
      <c r="U39" s="20">
        <v>0.86285319999999999</v>
      </c>
      <c r="V39" s="16" t="s">
        <v>5673</v>
      </c>
      <c r="W39" s="17">
        <v>267</v>
      </c>
      <c r="X39" s="16" t="s">
        <v>4261</v>
      </c>
      <c r="Y39" s="20">
        <v>0.88220799999999999</v>
      </c>
      <c r="Z39" s="16" t="s">
        <v>5725</v>
      </c>
      <c r="AA39" s="17">
        <f>SUM(PRODUCT(A3L332C2,A3L332C3),PRODUCT(A3L332C4,A3L332C5),PRODUCT(A3L332C6,A3L332C7))/A3L332C1</f>
        <v>253.26284226666667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1</v>
      </c>
      <c r="H40" s="16" t="s">
        <v>4253</v>
      </c>
      <c r="I40" s="20">
        <v>1</v>
      </c>
      <c r="J40" s="16" t="s">
        <v>5670</v>
      </c>
      <c r="K40" s="17">
        <v>39</v>
      </c>
      <c r="L40" s="16" t="s">
        <v>4255</v>
      </c>
      <c r="M40" s="20">
        <v>0.86332200000000003</v>
      </c>
      <c r="N40" s="16" t="s">
        <v>5671</v>
      </c>
      <c r="O40" s="17">
        <v>16</v>
      </c>
      <c r="P40" s="16" t="s">
        <v>4257</v>
      </c>
      <c r="Q40" s="20">
        <v>0.8735541</v>
      </c>
      <c r="R40" s="16" t="s">
        <v>5672</v>
      </c>
      <c r="S40" s="17">
        <v>504</v>
      </c>
      <c r="T40" s="16" t="s">
        <v>4259</v>
      </c>
      <c r="U40" s="20">
        <v>0.86285319999999999</v>
      </c>
      <c r="V40" s="16" t="s">
        <v>5673</v>
      </c>
      <c r="W40" s="17">
        <v>545</v>
      </c>
      <c r="X40" s="16" t="s">
        <v>4261</v>
      </c>
      <c r="Y40" s="20">
        <v>0.88220799999999999</v>
      </c>
      <c r="Z40" s="16" t="s">
        <v>5726</v>
      </c>
      <c r="AA40" s="17">
        <f>SUM(PRODUCT(A3L333C2,A3L333C3),PRODUCT(A3L333C4,A3L333C5),PRODUCT(A3L333C6,A3L333C7))/A3L333C1</f>
        <v>16.215474533333335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0.86332200000000003</v>
      </c>
      <c r="N41" s="16" t="s">
        <v>5671</v>
      </c>
      <c r="O41" s="17">
        <v>0</v>
      </c>
      <c r="P41" s="16" t="s">
        <v>4257</v>
      </c>
      <c r="Q41" s="20">
        <v>0.8735541</v>
      </c>
      <c r="R41" s="16" t="s">
        <v>5672</v>
      </c>
      <c r="S41" s="17">
        <v>0</v>
      </c>
      <c r="T41" s="16" t="s">
        <v>4259</v>
      </c>
      <c r="U41" s="20">
        <v>0.86285319999999999</v>
      </c>
      <c r="V41" s="16" t="s">
        <v>5673</v>
      </c>
      <c r="W41" s="17">
        <v>0</v>
      </c>
      <c r="X41" s="16" t="s">
        <v>4261</v>
      </c>
      <c r="Y41" s="20">
        <v>0.88220799999999999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0.86332200000000003</v>
      </c>
      <c r="N42" s="16" t="s">
        <v>5671</v>
      </c>
      <c r="O42" s="17">
        <v>0</v>
      </c>
      <c r="P42" s="16" t="s">
        <v>4257</v>
      </c>
      <c r="Q42" s="20">
        <v>0.8735541</v>
      </c>
      <c r="R42" s="16" t="s">
        <v>5672</v>
      </c>
      <c r="S42" s="17">
        <v>0</v>
      </c>
      <c r="T42" s="16" t="s">
        <v>4259</v>
      </c>
      <c r="U42" s="20">
        <v>0.86285319999999999</v>
      </c>
      <c r="V42" s="16" t="s">
        <v>5673</v>
      </c>
      <c r="W42" s="17">
        <v>0</v>
      </c>
      <c r="X42" s="16" t="s">
        <v>4261</v>
      </c>
      <c r="Y42" s="20">
        <v>0.88220799999999999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0.86332200000000003</v>
      </c>
      <c r="N43" s="16" t="s">
        <v>5671</v>
      </c>
      <c r="O43" s="17">
        <v>0</v>
      </c>
      <c r="P43" s="16" t="s">
        <v>4257</v>
      </c>
      <c r="Q43" s="20">
        <v>0.8735541</v>
      </c>
      <c r="R43" s="16" t="s">
        <v>5672</v>
      </c>
      <c r="S43" s="17">
        <v>0</v>
      </c>
      <c r="T43" s="16" t="s">
        <v>4259</v>
      </c>
      <c r="U43" s="20">
        <v>0.86285319999999999</v>
      </c>
      <c r="V43" s="16" t="s">
        <v>5673</v>
      </c>
      <c r="W43" s="17">
        <v>0</v>
      </c>
      <c r="X43" s="16" t="s">
        <v>4261</v>
      </c>
      <c r="Y43" s="20">
        <v>0.88220799999999999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228</v>
      </c>
      <c r="H44" s="16" t="s">
        <v>4253</v>
      </c>
      <c r="I44" s="20">
        <v>1</v>
      </c>
      <c r="J44" s="16" t="s">
        <v>5670</v>
      </c>
      <c r="K44" s="17">
        <v>969</v>
      </c>
      <c r="L44" s="16" t="s">
        <v>4255</v>
      </c>
      <c r="M44" s="20">
        <v>0.86332200000000003</v>
      </c>
      <c r="N44" s="16" t="s">
        <v>5671</v>
      </c>
      <c r="O44" s="17">
        <v>2090</v>
      </c>
      <c r="P44" s="16" t="s">
        <v>4257</v>
      </c>
      <c r="Q44" s="20">
        <v>0.8735541</v>
      </c>
      <c r="R44" s="16" t="s">
        <v>5672</v>
      </c>
      <c r="S44" s="17">
        <v>1765</v>
      </c>
      <c r="T44" s="16" t="s">
        <v>4259</v>
      </c>
      <c r="U44" s="20">
        <v>0.86285319999999999</v>
      </c>
      <c r="V44" s="16" t="s">
        <v>5673</v>
      </c>
      <c r="W44" s="17">
        <v>1225</v>
      </c>
      <c r="X44" s="16" t="s">
        <v>4261</v>
      </c>
      <c r="Y44" s="20">
        <v>0.88220799999999999</v>
      </c>
      <c r="Z44" s="16" t="s">
        <v>5730</v>
      </c>
      <c r="AA44" s="17">
        <f>SUM(PRODUCT(A3L337C2,A3L337C3),PRODUCT(A3L337C4,A3L337C5),PRODUCT(A3L337C6,A3L337C7))/A3L337C1</f>
        <v>963.4290289999999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252</v>
      </c>
      <c r="H45" s="16" t="s">
        <v>4253</v>
      </c>
      <c r="I45" s="20">
        <v>1</v>
      </c>
      <c r="J45" s="16" t="s">
        <v>5670</v>
      </c>
      <c r="K45" s="17">
        <v>282</v>
      </c>
      <c r="L45" s="16" t="s">
        <v>4255</v>
      </c>
      <c r="M45" s="20">
        <v>0.92961260000000001</v>
      </c>
      <c r="N45" s="16" t="s">
        <v>5671</v>
      </c>
      <c r="O45" s="17">
        <v>359</v>
      </c>
      <c r="P45" s="16" t="s">
        <v>4257</v>
      </c>
      <c r="Q45" s="20">
        <v>0.9418299</v>
      </c>
      <c r="R45" s="16" t="s">
        <v>5672</v>
      </c>
      <c r="S45" s="17">
        <v>464</v>
      </c>
      <c r="T45" s="16" t="s">
        <v>4259</v>
      </c>
      <c r="U45" s="20">
        <v>0.92272989999999999</v>
      </c>
      <c r="V45" s="16" t="s">
        <v>5673</v>
      </c>
      <c r="W45" s="17">
        <v>467</v>
      </c>
      <c r="X45" s="16" t="s">
        <v>4261</v>
      </c>
      <c r="Y45" s="20">
        <v>0.95838429999999997</v>
      </c>
      <c r="Z45" s="16" t="s">
        <v>5731</v>
      </c>
      <c r="AA45" s="17">
        <f>SUM(PRODUCT(A3L338C2,A3L338C3),PRODUCT(A3L338C4,A3L338C5),PRODUCT(A3L338C6,A3L338C7))/A3L338C1</f>
        <v>284.08922910000001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578</v>
      </c>
      <c r="H46" s="16" t="s">
        <v>4253</v>
      </c>
      <c r="I46" s="20">
        <v>1</v>
      </c>
      <c r="J46" s="16" t="s">
        <v>5670</v>
      </c>
      <c r="K46" s="17">
        <v>491</v>
      </c>
      <c r="L46" s="16" t="s">
        <v>4255</v>
      </c>
      <c r="M46" s="20">
        <v>1.0418510000000001</v>
      </c>
      <c r="N46" s="16" t="s">
        <v>5671</v>
      </c>
      <c r="O46" s="17">
        <v>573</v>
      </c>
      <c r="P46" s="16" t="s">
        <v>4257</v>
      </c>
      <c r="Q46" s="20">
        <v>1.0678209999999999</v>
      </c>
      <c r="R46" s="16" t="s">
        <v>5672</v>
      </c>
      <c r="S46" s="17">
        <v>495</v>
      </c>
      <c r="T46" s="16" t="s">
        <v>4259</v>
      </c>
      <c r="U46" s="20">
        <v>1.0520529999999999</v>
      </c>
      <c r="V46" s="16" t="s">
        <v>5673</v>
      </c>
      <c r="W46" s="17">
        <v>726</v>
      </c>
      <c r="X46" s="16" t="s">
        <v>4261</v>
      </c>
      <c r="Y46" s="20">
        <v>1.0859909999999999</v>
      </c>
      <c r="Z46" s="16" t="s">
        <v>5732</v>
      </c>
      <c r="AA46" s="17">
        <f>SUM(PRODUCT(A3L339C2,A3L339C3),PRODUCT(A3L339C4,A3L339C5),PRODUCT(A3L339C6,A3L339C7))/A3L339C1</f>
        <v>567.13675799999999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114</v>
      </c>
      <c r="H47" s="16" t="s">
        <v>4253</v>
      </c>
      <c r="I47" s="20">
        <v>1</v>
      </c>
      <c r="J47" s="16" t="s">
        <v>5670</v>
      </c>
      <c r="K47" s="17">
        <v>101</v>
      </c>
      <c r="L47" s="16" t="s">
        <v>4255</v>
      </c>
      <c r="M47" s="20">
        <v>0.86332200000000003</v>
      </c>
      <c r="N47" s="16" t="s">
        <v>5671</v>
      </c>
      <c r="O47" s="17">
        <v>201</v>
      </c>
      <c r="P47" s="16" t="s">
        <v>4257</v>
      </c>
      <c r="Q47" s="20">
        <v>0.8735541</v>
      </c>
      <c r="R47" s="16" t="s">
        <v>5672</v>
      </c>
      <c r="S47" s="17">
        <v>0</v>
      </c>
      <c r="T47" s="16" t="s">
        <v>4259</v>
      </c>
      <c r="U47" s="20">
        <v>0.86285319999999999</v>
      </c>
      <c r="V47" s="16" t="s">
        <v>5673</v>
      </c>
      <c r="W47" s="17">
        <v>0</v>
      </c>
      <c r="X47" s="16" t="s">
        <v>4261</v>
      </c>
      <c r="Y47" s="20">
        <v>0.88220799999999999</v>
      </c>
      <c r="Z47" s="16" t="s">
        <v>5733</v>
      </c>
      <c r="AA47" s="17">
        <f>SUM(PRODUCT(A3L340C2,A3L340C3),PRODUCT(A3L340C4,A3L340C5),PRODUCT(A3L340C6,A3L340C7))/A3L340C1</f>
        <v>125.59329869999999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1656</v>
      </c>
      <c r="H48" s="16" t="s">
        <v>4253</v>
      </c>
      <c r="I48" s="20">
        <v>1</v>
      </c>
      <c r="J48" s="16" t="s">
        <v>5670</v>
      </c>
      <c r="K48" s="17">
        <v>1408</v>
      </c>
      <c r="L48" s="16" t="s">
        <v>4255</v>
      </c>
      <c r="M48" s="20">
        <v>0.86332200000000003</v>
      </c>
      <c r="N48" s="16" t="s">
        <v>5671</v>
      </c>
      <c r="O48" s="17">
        <v>1576</v>
      </c>
      <c r="P48" s="16" t="s">
        <v>4257</v>
      </c>
      <c r="Q48" s="20">
        <v>0.8735541</v>
      </c>
      <c r="R48" s="16" t="s">
        <v>5672</v>
      </c>
      <c r="S48" s="17">
        <v>1489</v>
      </c>
      <c r="T48" s="16" t="s">
        <v>4259</v>
      </c>
      <c r="U48" s="20">
        <v>0.86285319999999999</v>
      </c>
      <c r="V48" s="16" t="s">
        <v>5673</v>
      </c>
      <c r="W48" s="17">
        <v>1543</v>
      </c>
      <c r="X48" s="16" t="s">
        <v>4261</v>
      </c>
      <c r="Y48" s="20">
        <v>0.88220799999999999</v>
      </c>
      <c r="Z48" s="16" t="s">
        <v>5734</v>
      </c>
      <c r="AA48" s="17">
        <f>SUM(PRODUCT(A3L341C2,A3L341C3),PRODUCT(A3L341C4,A3L341C5),PRODUCT(A3L341C6,A3L341C7))/A3L341C1</f>
        <v>1416.0928791999997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2787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3592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4494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4662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4387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3271.2682497999995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74412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71675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75191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93817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89036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72493.986502799991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323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255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248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249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267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253.26284226666667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1666</v>
      </c>
      <c r="H8" s="16" t="s">
        <v>4253</v>
      </c>
      <c r="I8" s="20">
        <v>1</v>
      </c>
      <c r="J8" s="16" t="s">
        <v>5670</v>
      </c>
      <c r="K8" s="17">
        <v>1341</v>
      </c>
      <c r="L8" s="16" t="s">
        <v>4255</v>
      </c>
      <c r="M8" s="20">
        <v>1.0114320000000001</v>
      </c>
      <c r="N8" s="16" t="s">
        <v>5671</v>
      </c>
      <c r="O8" s="17">
        <v>348</v>
      </c>
      <c r="P8" s="16" t="s">
        <v>4257</v>
      </c>
      <c r="Q8" s="20">
        <v>1.0365880000000001</v>
      </c>
      <c r="R8" s="16" t="s">
        <v>5672</v>
      </c>
      <c r="S8" s="17">
        <v>128</v>
      </c>
      <c r="T8" s="16" t="s">
        <v>4259</v>
      </c>
      <c r="U8" s="20">
        <v>1.039579</v>
      </c>
      <c r="V8" s="16" t="s">
        <v>5673</v>
      </c>
      <c r="W8" s="17">
        <v>228</v>
      </c>
      <c r="X8" s="16" t="s">
        <v>4261</v>
      </c>
      <c r="Y8" s="20">
        <v>1.0541389999999999</v>
      </c>
      <c r="Z8" s="16" t="s">
        <v>5768</v>
      </c>
      <c r="AA8" s="17">
        <f>SUM(PRODUCT(A3L401C2,A3L401C3))/A3L401C1</f>
        <v>1666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10842</v>
      </c>
      <c r="H9" s="16" t="s">
        <v>4253</v>
      </c>
      <c r="I9" s="20">
        <v>1</v>
      </c>
      <c r="J9" s="16" t="s">
        <v>5670</v>
      </c>
      <c r="K9" s="17">
        <v>8420</v>
      </c>
      <c r="L9" s="16" t="s">
        <v>4255</v>
      </c>
      <c r="M9" s="20">
        <v>1.0114320000000001</v>
      </c>
      <c r="N9" s="16" t="s">
        <v>5671</v>
      </c>
      <c r="O9" s="17">
        <v>8779</v>
      </c>
      <c r="P9" s="16" t="s">
        <v>4257</v>
      </c>
      <c r="Q9" s="20">
        <v>1.0365880000000001</v>
      </c>
      <c r="R9" s="16" t="s">
        <v>5672</v>
      </c>
      <c r="S9" s="17">
        <v>8624</v>
      </c>
      <c r="T9" s="16" t="s">
        <v>4259</v>
      </c>
      <c r="U9" s="20">
        <v>1.039579</v>
      </c>
      <c r="V9" s="16" t="s">
        <v>5673</v>
      </c>
      <c r="W9" s="17">
        <v>8552</v>
      </c>
      <c r="X9" s="16" t="s">
        <v>4261</v>
      </c>
      <c r="Y9" s="20">
        <v>1.0541389999999999</v>
      </c>
      <c r="Z9" s="16" t="s">
        <v>5769</v>
      </c>
      <c r="AA9" s="17">
        <f>SUM(PRODUCT(A3L402C2,A3L402C3))/A3L402C1</f>
        <v>10842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1.0114320000000001</v>
      </c>
      <c r="N10" s="16" t="s">
        <v>5671</v>
      </c>
      <c r="O10" s="17">
        <v>0</v>
      </c>
      <c r="P10" s="16" t="s">
        <v>4257</v>
      </c>
      <c r="Q10" s="20">
        <v>1.0365880000000001</v>
      </c>
      <c r="R10" s="16" t="s">
        <v>5672</v>
      </c>
      <c r="S10" s="17">
        <v>0</v>
      </c>
      <c r="T10" s="16" t="s">
        <v>4259</v>
      </c>
      <c r="U10" s="20">
        <v>1.039579</v>
      </c>
      <c r="V10" s="16" t="s">
        <v>5673</v>
      </c>
      <c r="W10" s="17">
        <v>0</v>
      </c>
      <c r="X10" s="16" t="s">
        <v>4261</v>
      </c>
      <c r="Y10" s="20">
        <v>1.0541389999999999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1.0114320000000001</v>
      </c>
      <c r="N11" s="16" t="s">
        <v>5671</v>
      </c>
      <c r="O11" s="17">
        <v>0</v>
      </c>
      <c r="P11" s="16" t="s">
        <v>4257</v>
      </c>
      <c r="Q11" s="20">
        <v>1.0365880000000001</v>
      </c>
      <c r="R11" s="16" t="s">
        <v>5672</v>
      </c>
      <c r="S11" s="17">
        <v>0</v>
      </c>
      <c r="T11" s="16" t="s">
        <v>4259</v>
      </c>
      <c r="U11" s="20">
        <v>1.039579</v>
      </c>
      <c r="V11" s="16" t="s">
        <v>5673</v>
      </c>
      <c r="W11" s="17">
        <v>0</v>
      </c>
      <c r="X11" s="16" t="s">
        <v>4261</v>
      </c>
      <c r="Y11" s="20">
        <v>1.0541389999999999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10842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8420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8779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8624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8552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10842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1666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1341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348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128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228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1666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12508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9761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9127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8752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8780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12508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-6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1.0114320000000001</v>
      </c>
      <c r="N15" s="16" t="s">
        <v>5671</v>
      </c>
      <c r="O15" s="17">
        <v>0</v>
      </c>
      <c r="P15" s="16" t="s">
        <v>4257</v>
      </c>
      <c r="Q15" s="20">
        <v>1.0365880000000001</v>
      </c>
      <c r="R15" s="16" t="s">
        <v>5672</v>
      </c>
      <c r="S15" s="17">
        <v>0</v>
      </c>
      <c r="T15" s="16" t="s">
        <v>4259</v>
      </c>
      <c r="U15" s="20">
        <v>1.039579</v>
      </c>
      <c r="V15" s="16" t="s">
        <v>5673</v>
      </c>
      <c r="W15" s="17">
        <v>-17</v>
      </c>
      <c r="X15" s="16" t="s">
        <v>4261</v>
      </c>
      <c r="Y15" s="20">
        <v>1.0541389999999999</v>
      </c>
      <c r="Z15" s="16" t="s">
        <v>5790</v>
      </c>
      <c r="AA15" s="17">
        <f>SUM(PRODUCT(A3L408C2,A3L408C3))/A3L408C1</f>
        <v>-6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227</v>
      </c>
      <c r="H16" s="16" t="s">
        <v>4253</v>
      </c>
      <c r="I16" s="20">
        <v>1</v>
      </c>
      <c r="J16" s="16" t="s">
        <v>5670</v>
      </c>
      <c r="K16" s="17">
        <v>215</v>
      </c>
      <c r="L16" s="16" t="s">
        <v>4255</v>
      </c>
      <c r="M16" s="20">
        <v>1.0114320000000001</v>
      </c>
      <c r="N16" s="16" t="s">
        <v>5671</v>
      </c>
      <c r="O16" s="17">
        <v>254</v>
      </c>
      <c r="P16" s="16" t="s">
        <v>4257</v>
      </c>
      <c r="Q16" s="20">
        <v>1.0365880000000001</v>
      </c>
      <c r="R16" s="16" t="s">
        <v>5672</v>
      </c>
      <c r="S16" s="17">
        <v>144</v>
      </c>
      <c r="T16" s="16" t="s">
        <v>4259</v>
      </c>
      <c r="U16" s="20">
        <v>1.039579</v>
      </c>
      <c r="V16" s="16" t="s">
        <v>5673</v>
      </c>
      <c r="W16" s="17">
        <v>291</v>
      </c>
      <c r="X16" s="16" t="s">
        <v>4261</v>
      </c>
      <c r="Y16" s="20">
        <v>1.0541389999999999</v>
      </c>
      <c r="Z16" s="16" t="s">
        <v>5791</v>
      </c>
      <c r="AA16" s="17">
        <f>SUM(PRODUCT(A3L409C2,A3L409C3))/A3L409C1</f>
        <v>227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-62</v>
      </c>
      <c r="H17" s="16" t="s">
        <v>4253</v>
      </c>
      <c r="I17" s="20">
        <v>1</v>
      </c>
      <c r="J17" s="16" t="s">
        <v>5670</v>
      </c>
      <c r="K17" s="17">
        <v>-90</v>
      </c>
      <c r="L17" s="16" t="s">
        <v>4255</v>
      </c>
      <c r="M17" s="20">
        <v>1.0114320000000001</v>
      </c>
      <c r="N17" s="16" t="s">
        <v>5671</v>
      </c>
      <c r="O17" s="17">
        <v>154</v>
      </c>
      <c r="P17" s="16" t="s">
        <v>4257</v>
      </c>
      <c r="Q17" s="20">
        <v>1.0365880000000001</v>
      </c>
      <c r="R17" s="16" t="s">
        <v>5672</v>
      </c>
      <c r="S17" s="17">
        <v>-259</v>
      </c>
      <c r="T17" s="16" t="s">
        <v>4259</v>
      </c>
      <c r="U17" s="20">
        <v>1.039579</v>
      </c>
      <c r="V17" s="16" t="s">
        <v>5673</v>
      </c>
      <c r="W17" s="17">
        <v>-103</v>
      </c>
      <c r="X17" s="16" t="s">
        <v>4261</v>
      </c>
      <c r="Y17" s="20">
        <v>1.0541389999999999</v>
      </c>
      <c r="Z17" s="16" t="s">
        <v>5792</v>
      </c>
      <c r="AA17" s="17">
        <f>SUM(PRODUCT(A3L410C2,A3L410C3))/A3L410C1</f>
        <v>-62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1.0114320000000001</v>
      </c>
      <c r="N18" s="16" t="s">
        <v>5671</v>
      </c>
      <c r="O18" s="17">
        <v>0</v>
      </c>
      <c r="P18" s="16" t="s">
        <v>4257</v>
      </c>
      <c r="Q18" s="20">
        <v>1.0365880000000001</v>
      </c>
      <c r="R18" s="16" t="s">
        <v>5672</v>
      </c>
      <c r="S18" s="17">
        <v>0</v>
      </c>
      <c r="T18" s="16" t="s">
        <v>4259</v>
      </c>
      <c r="U18" s="20">
        <v>1.039579</v>
      </c>
      <c r="V18" s="16" t="s">
        <v>5673</v>
      </c>
      <c r="W18" s="17">
        <v>0</v>
      </c>
      <c r="X18" s="16" t="s">
        <v>4261</v>
      </c>
      <c r="Y18" s="20">
        <v>1.0541389999999999</v>
      </c>
      <c r="Z18" s="16" t="s">
        <v>5793</v>
      </c>
      <c r="AA18" s="17">
        <f>SUM(PRODUCT(A3L411C2,A3L411C3))/A3L411C1</f>
        <v>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53</v>
      </c>
      <c r="H19" s="16" t="s">
        <v>4253</v>
      </c>
      <c r="I19" s="20">
        <v>1</v>
      </c>
      <c r="J19" s="16" t="s">
        <v>5670</v>
      </c>
      <c r="K19" s="17">
        <v>55</v>
      </c>
      <c r="L19" s="16" t="s">
        <v>4255</v>
      </c>
      <c r="M19" s="20">
        <v>1.0114320000000001</v>
      </c>
      <c r="N19" s="16" t="s">
        <v>5671</v>
      </c>
      <c r="O19" s="17">
        <v>110</v>
      </c>
      <c r="P19" s="16" t="s">
        <v>4257</v>
      </c>
      <c r="Q19" s="20">
        <v>1.0365880000000001</v>
      </c>
      <c r="R19" s="16" t="s">
        <v>5672</v>
      </c>
      <c r="S19" s="17">
        <v>2485</v>
      </c>
      <c r="T19" s="16" t="s">
        <v>4259</v>
      </c>
      <c r="U19" s="20">
        <v>1.039579</v>
      </c>
      <c r="V19" s="16" t="s">
        <v>5673</v>
      </c>
      <c r="W19" s="17">
        <v>267</v>
      </c>
      <c r="X19" s="16" t="s">
        <v>4261</v>
      </c>
      <c r="Y19" s="20">
        <v>1.0541389999999999</v>
      </c>
      <c r="Z19" s="16" t="s">
        <v>5794</v>
      </c>
      <c r="AA19" s="17">
        <f>SUM(PRODUCT(A3L412C2,A3L412C3))/A3L412C1</f>
        <v>53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3465</v>
      </c>
      <c r="H20" s="16" t="s">
        <v>4253</v>
      </c>
      <c r="I20" s="20">
        <v>1</v>
      </c>
      <c r="J20" s="16" t="s">
        <v>5670</v>
      </c>
      <c r="K20" s="17">
        <v>3161</v>
      </c>
      <c r="L20" s="16" t="s">
        <v>4255</v>
      </c>
      <c r="M20" s="20">
        <v>1.0114320000000001</v>
      </c>
      <c r="N20" s="16" t="s">
        <v>5671</v>
      </c>
      <c r="O20" s="17">
        <v>3733</v>
      </c>
      <c r="P20" s="16" t="s">
        <v>4257</v>
      </c>
      <c r="Q20" s="20">
        <v>1.0365880000000001</v>
      </c>
      <c r="R20" s="16" t="s">
        <v>5672</v>
      </c>
      <c r="S20" s="17">
        <v>5724</v>
      </c>
      <c r="T20" s="16" t="s">
        <v>4259</v>
      </c>
      <c r="U20" s="20">
        <v>1.039579</v>
      </c>
      <c r="V20" s="16" t="s">
        <v>5673</v>
      </c>
      <c r="W20" s="17">
        <v>5449</v>
      </c>
      <c r="X20" s="16" t="s">
        <v>4261</v>
      </c>
      <c r="Y20" s="20">
        <v>1.0541389999999999</v>
      </c>
      <c r="Z20" s="16" t="s">
        <v>5795</v>
      </c>
      <c r="AA20" s="17">
        <f>SUM(PRODUCT(A3L413C2,A3L413C3))/A3L413C1</f>
        <v>3465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142</v>
      </c>
      <c r="H21" s="16" t="s">
        <v>4253</v>
      </c>
      <c r="I21" s="20">
        <v>1</v>
      </c>
      <c r="J21" s="16" t="s">
        <v>5670</v>
      </c>
      <c r="K21" s="17">
        <v>198</v>
      </c>
      <c r="L21" s="16" t="s">
        <v>4255</v>
      </c>
      <c r="M21" s="20">
        <v>1.0114320000000001</v>
      </c>
      <c r="N21" s="16" t="s">
        <v>5671</v>
      </c>
      <c r="O21" s="17">
        <v>217</v>
      </c>
      <c r="P21" s="16" t="s">
        <v>4257</v>
      </c>
      <c r="Q21" s="20">
        <v>1.0365880000000001</v>
      </c>
      <c r="R21" s="16" t="s">
        <v>5672</v>
      </c>
      <c r="S21" s="17">
        <v>157</v>
      </c>
      <c r="T21" s="16" t="s">
        <v>4259</v>
      </c>
      <c r="U21" s="20">
        <v>1.039579</v>
      </c>
      <c r="V21" s="16" t="s">
        <v>5673</v>
      </c>
      <c r="W21" s="17">
        <v>190</v>
      </c>
      <c r="X21" s="16" t="s">
        <v>4261</v>
      </c>
      <c r="Y21" s="20">
        <v>1.0541389999999999</v>
      </c>
      <c r="Z21" s="16" t="s">
        <v>5796</v>
      </c>
      <c r="AA21" s="17">
        <f>SUM(PRODUCT(A3L414C2,A3L414C3))/A3L414C1</f>
        <v>142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1.0114320000000001</v>
      </c>
      <c r="N22" s="16" t="s">
        <v>5671</v>
      </c>
      <c r="O22" s="17">
        <v>0</v>
      </c>
      <c r="P22" s="16" t="s">
        <v>4257</v>
      </c>
      <c r="Q22" s="20">
        <v>1.0365880000000001</v>
      </c>
      <c r="R22" s="16" t="s">
        <v>5672</v>
      </c>
      <c r="S22" s="17">
        <v>0</v>
      </c>
      <c r="T22" s="16" t="s">
        <v>4259</v>
      </c>
      <c r="U22" s="20">
        <v>1.039579</v>
      </c>
      <c r="V22" s="16" t="s">
        <v>5673</v>
      </c>
      <c r="W22" s="17">
        <v>0</v>
      </c>
      <c r="X22" s="16" t="s">
        <v>4261</v>
      </c>
      <c r="Y22" s="20">
        <v>1.0541389999999999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1.0114320000000001</v>
      </c>
      <c r="N23" s="16" t="s">
        <v>5671</v>
      </c>
      <c r="O23" s="17">
        <v>0</v>
      </c>
      <c r="P23" s="16" t="s">
        <v>4257</v>
      </c>
      <c r="Q23" s="20">
        <v>1.0365880000000001</v>
      </c>
      <c r="R23" s="16" t="s">
        <v>5672</v>
      </c>
      <c r="S23" s="17">
        <v>0</v>
      </c>
      <c r="T23" s="16" t="s">
        <v>4259</v>
      </c>
      <c r="U23" s="20">
        <v>1.039579</v>
      </c>
      <c r="V23" s="16" t="s">
        <v>5673</v>
      </c>
      <c r="W23" s="17">
        <v>0</v>
      </c>
      <c r="X23" s="16" t="s">
        <v>4261</v>
      </c>
      <c r="Y23" s="20">
        <v>1.0541389999999999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25</v>
      </c>
      <c r="H24" s="16" t="s">
        <v>4253</v>
      </c>
      <c r="I24" s="20">
        <v>1</v>
      </c>
      <c r="J24" s="16" t="s">
        <v>5670</v>
      </c>
      <c r="K24" s="17">
        <v>-175</v>
      </c>
      <c r="L24" s="16" t="s">
        <v>4255</v>
      </c>
      <c r="M24" s="20">
        <v>1.0114320000000001</v>
      </c>
      <c r="N24" s="16" t="s">
        <v>5671</v>
      </c>
      <c r="O24" s="17">
        <v>-171</v>
      </c>
      <c r="P24" s="16" t="s">
        <v>4257</v>
      </c>
      <c r="Q24" s="20">
        <v>1.0365880000000001</v>
      </c>
      <c r="R24" s="16" t="s">
        <v>5672</v>
      </c>
      <c r="S24" s="17">
        <v>75</v>
      </c>
      <c r="T24" s="16" t="s">
        <v>4259</v>
      </c>
      <c r="U24" s="20">
        <v>1.039579</v>
      </c>
      <c r="V24" s="16" t="s">
        <v>5673</v>
      </c>
      <c r="W24" s="17">
        <v>212</v>
      </c>
      <c r="X24" s="16" t="s">
        <v>4261</v>
      </c>
      <c r="Y24" s="20">
        <v>1.0541389999999999</v>
      </c>
      <c r="Z24" s="16" t="s">
        <v>5799</v>
      </c>
      <c r="AA24" s="17">
        <f>SUM(PRODUCT(A3L417C2,A3L417C3))/A3L417C1</f>
        <v>25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-46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1.0114320000000001</v>
      </c>
      <c r="N25" s="16" t="s">
        <v>5671</v>
      </c>
      <c r="O25" s="17">
        <v>1</v>
      </c>
      <c r="P25" s="16" t="s">
        <v>4257</v>
      </c>
      <c r="Q25" s="20">
        <v>1.0365880000000001</v>
      </c>
      <c r="R25" s="16" t="s">
        <v>5672</v>
      </c>
      <c r="S25" s="17">
        <v>-7</v>
      </c>
      <c r="T25" s="16" t="s">
        <v>4259</v>
      </c>
      <c r="U25" s="20">
        <v>1.039579</v>
      </c>
      <c r="V25" s="16" t="s">
        <v>5673</v>
      </c>
      <c r="W25" s="17">
        <v>71</v>
      </c>
      <c r="X25" s="16" t="s">
        <v>4261</v>
      </c>
      <c r="Y25" s="20">
        <v>1.0541389999999999</v>
      </c>
      <c r="Z25" s="16" t="s">
        <v>5800</v>
      </c>
      <c r="AA25" s="17">
        <f>SUM(PRODUCT(A3L418C2,A3L418C3))/A3L418C1</f>
        <v>-46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145</v>
      </c>
      <c r="H26" s="16" t="s">
        <v>4253</v>
      </c>
      <c r="I26" s="20">
        <v>1</v>
      </c>
      <c r="J26" s="16" t="s">
        <v>5670</v>
      </c>
      <c r="K26" s="17">
        <v>183</v>
      </c>
      <c r="L26" s="16" t="s">
        <v>4255</v>
      </c>
      <c r="M26" s="20">
        <v>1.0114320000000001</v>
      </c>
      <c r="N26" s="16" t="s">
        <v>5671</v>
      </c>
      <c r="O26" s="17">
        <v>158</v>
      </c>
      <c r="P26" s="16" t="s">
        <v>4257</v>
      </c>
      <c r="Q26" s="20">
        <v>1.0365880000000001</v>
      </c>
      <c r="R26" s="16" t="s">
        <v>5672</v>
      </c>
      <c r="S26" s="17">
        <v>199</v>
      </c>
      <c r="T26" s="16" t="s">
        <v>4259</v>
      </c>
      <c r="U26" s="20">
        <v>1.039579</v>
      </c>
      <c r="V26" s="16" t="s">
        <v>5673</v>
      </c>
      <c r="W26" s="17">
        <v>0</v>
      </c>
      <c r="X26" s="16" t="s">
        <v>4261</v>
      </c>
      <c r="Y26" s="20">
        <v>1.0541389999999999</v>
      </c>
      <c r="Z26" s="16" t="s">
        <v>5801</v>
      </c>
      <c r="AA26" s="17">
        <f>SUM(PRODUCT(A3L419C2,A3L419C3))/A3L419C1</f>
        <v>145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8</v>
      </c>
      <c r="H27" s="16" t="s">
        <v>4253</v>
      </c>
      <c r="I27" s="20">
        <v>1</v>
      </c>
      <c r="J27" s="16" t="s">
        <v>5670</v>
      </c>
      <c r="K27" s="17">
        <v>-2</v>
      </c>
      <c r="L27" s="16" t="s">
        <v>4255</v>
      </c>
      <c r="M27" s="20">
        <v>1.0114320000000001</v>
      </c>
      <c r="N27" s="16" t="s">
        <v>5671</v>
      </c>
      <c r="O27" s="17">
        <v>-1</v>
      </c>
      <c r="P27" s="16" t="s">
        <v>4257</v>
      </c>
      <c r="Q27" s="20">
        <v>1.0365880000000001</v>
      </c>
      <c r="R27" s="16" t="s">
        <v>5672</v>
      </c>
      <c r="S27" s="17">
        <v>-1</v>
      </c>
      <c r="T27" s="16" t="s">
        <v>4259</v>
      </c>
      <c r="U27" s="20">
        <v>1.039579</v>
      </c>
      <c r="V27" s="16" t="s">
        <v>5673</v>
      </c>
      <c r="W27" s="17">
        <v>-1</v>
      </c>
      <c r="X27" s="16" t="s">
        <v>4261</v>
      </c>
      <c r="Y27" s="20">
        <v>1.0541389999999999</v>
      </c>
      <c r="Z27" s="16" t="s">
        <v>5802</v>
      </c>
      <c r="AA27" s="17">
        <f>SUM(PRODUCT(A3L420C2,A3L420C3))/A3L420C1</f>
        <v>8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250</v>
      </c>
      <c r="H28" s="16" t="s">
        <v>4253</v>
      </c>
      <c r="I28" s="20">
        <v>1</v>
      </c>
      <c r="J28" s="16" t="s">
        <v>5670</v>
      </c>
      <c r="K28" s="17">
        <v>319</v>
      </c>
      <c r="L28" s="16" t="s">
        <v>4255</v>
      </c>
      <c r="M28" s="20">
        <v>1.0114320000000001</v>
      </c>
      <c r="N28" s="16" t="s">
        <v>5671</v>
      </c>
      <c r="O28" s="17">
        <v>29</v>
      </c>
      <c r="P28" s="16" t="s">
        <v>4257</v>
      </c>
      <c r="Q28" s="20">
        <v>1.0365880000000001</v>
      </c>
      <c r="R28" s="16" t="s">
        <v>5672</v>
      </c>
      <c r="S28" s="17">
        <v>64</v>
      </c>
      <c r="T28" s="16" t="s">
        <v>4259</v>
      </c>
      <c r="U28" s="20">
        <v>1.039579</v>
      </c>
      <c r="V28" s="16" t="s">
        <v>5673</v>
      </c>
      <c r="W28" s="17">
        <v>17</v>
      </c>
      <c r="X28" s="16" t="s">
        <v>4261</v>
      </c>
      <c r="Y28" s="20">
        <v>1.0541389999999999</v>
      </c>
      <c r="Z28" s="16" t="s">
        <v>5803</v>
      </c>
      <c r="AA28" s="17">
        <f>SUM(PRODUCT(A3L421C2,A3L421C3))/A3L421C1</f>
        <v>250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1.0114320000000001</v>
      </c>
      <c r="N29" s="16" t="s">
        <v>5671</v>
      </c>
      <c r="O29" s="17">
        <v>0</v>
      </c>
      <c r="P29" s="16" t="s">
        <v>4257</v>
      </c>
      <c r="Q29" s="20">
        <v>1.0365880000000001</v>
      </c>
      <c r="R29" s="16" t="s">
        <v>5672</v>
      </c>
      <c r="S29" s="17">
        <v>0</v>
      </c>
      <c r="T29" s="16" t="s">
        <v>4259</v>
      </c>
      <c r="U29" s="20">
        <v>1.039579</v>
      </c>
      <c r="V29" s="16" t="s">
        <v>5673</v>
      </c>
      <c r="W29" s="17">
        <v>0</v>
      </c>
      <c r="X29" s="16" t="s">
        <v>4261</v>
      </c>
      <c r="Y29" s="20">
        <v>1.0541389999999999</v>
      </c>
      <c r="Z29" s="16" t="s">
        <v>5804</v>
      </c>
      <c r="AA29" s="17">
        <f>SUM(PRODUCT(A3L422C2,A3L422C3))/A3L422C1</f>
        <v>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30</v>
      </c>
      <c r="H30" s="16" t="s">
        <v>4253</v>
      </c>
      <c r="I30" s="20">
        <v>1</v>
      </c>
      <c r="J30" s="16" t="s">
        <v>5670</v>
      </c>
      <c r="K30" s="17">
        <v>37</v>
      </c>
      <c r="L30" s="16" t="s">
        <v>4255</v>
      </c>
      <c r="M30" s="20">
        <v>1.0114320000000001</v>
      </c>
      <c r="N30" s="16" t="s">
        <v>5671</v>
      </c>
      <c r="O30" s="17">
        <v>40</v>
      </c>
      <c r="P30" s="16" t="s">
        <v>4257</v>
      </c>
      <c r="Q30" s="20">
        <v>1.0365880000000001</v>
      </c>
      <c r="R30" s="16" t="s">
        <v>5672</v>
      </c>
      <c r="S30" s="17">
        <v>-36</v>
      </c>
      <c r="T30" s="16" t="s">
        <v>4259</v>
      </c>
      <c r="U30" s="20">
        <v>1.039579</v>
      </c>
      <c r="V30" s="16" t="s">
        <v>5673</v>
      </c>
      <c r="W30" s="17">
        <v>-11</v>
      </c>
      <c r="X30" s="16" t="s">
        <v>4261</v>
      </c>
      <c r="Y30" s="20">
        <v>1.0541389999999999</v>
      </c>
      <c r="Z30" s="16" t="s">
        <v>5805</v>
      </c>
      <c r="AA30" s="17">
        <f>SUM(PRODUCT(A3L423C2,A3L423C3))/A3L423C1</f>
        <v>30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1385</v>
      </c>
      <c r="H31" s="16" t="s">
        <v>4253</v>
      </c>
      <c r="I31" s="20">
        <v>1</v>
      </c>
      <c r="J31" s="16" t="s">
        <v>5670</v>
      </c>
      <c r="K31" s="17">
        <v>1229</v>
      </c>
      <c r="L31" s="16" t="s">
        <v>4255</v>
      </c>
      <c r="M31" s="20">
        <v>1.0114320000000001</v>
      </c>
      <c r="N31" s="16" t="s">
        <v>5671</v>
      </c>
      <c r="O31" s="17">
        <v>1298</v>
      </c>
      <c r="P31" s="16" t="s">
        <v>4257</v>
      </c>
      <c r="Q31" s="20">
        <v>1.0365880000000001</v>
      </c>
      <c r="R31" s="16" t="s">
        <v>5672</v>
      </c>
      <c r="S31" s="17">
        <v>1111</v>
      </c>
      <c r="T31" s="16" t="s">
        <v>4259</v>
      </c>
      <c r="U31" s="20">
        <v>1.039579</v>
      </c>
      <c r="V31" s="16" t="s">
        <v>5673</v>
      </c>
      <c r="W31" s="17">
        <v>1134</v>
      </c>
      <c r="X31" s="16" t="s">
        <v>4261</v>
      </c>
      <c r="Y31" s="20">
        <v>1.0541389999999999</v>
      </c>
      <c r="Z31" s="16" t="s">
        <v>5806</v>
      </c>
      <c r="AA31" s="17">
        <f>SUM(PRODUCT(A3L424C2,A3L424C3))/A3L424C1</f>
        <v>1385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1.0114320000000001</v>
      </c>
      <c r="N32" s="16" t="s">
        <v>5671</v>
      </c>
      <c r="O32" s="17">
        <v>0</v>
      </c>
      <c r="P32" s="16" t="s">
        <v>4257</v>
      </c>
      <c r="Q32" s="20">
        <v>1.0365880000000001</v>
      </c>
      <c r="R32" s="16" t="s">
        <v>5672</v>
      </c>
      <c r="S32" s="17">
        <v>0</v>
      </c>
      <c r="T32" s="16" t="s">
        <v>4259</v>
      </c>
      <c r="U32" s="20">
        <v>1.039579</v>
      </c>
      <c r="V32" s="16" t="s">
        <v>5673</v>
      </c>
      <c r="W32" s="17">
        <v>0</v>
      </c>
      <c r="X32" s="16" t="s">
        <v>4261</v>
      </c>
      <c r="Y32" s="20">
        <v>1.0541389999999999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5616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5130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5822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9656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7499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5616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1.0114320000000001</v>
      </c>
      <c r="N34" s="16" t="s">
        <v>5671</v>
      </c>
      <c r="O34" s="17">
        <v>0</v>
      </c>
      <c r="P34" s="16" t="s">
        <v>4257</v>
      </c>
      <c r="Q34" s="20">
        <v>1.0365880000000001</v>
      </c>
      <c r="R34" s="16" t="s">
        <v>5672</v>
      </c>
      <c r="S34" s="17">
        <v>0</v>
      </c>
      <c r="T34" s="16" t="s">
        <v>4259</v>
      </c>
      <c r="U34" s="20">
        <v>1.039579</v>
      </c>
      <c r="V34" s="16" t="s">
        <v>5673</v>
      </c>
      <c r="W34" s="17">
        <v>0</v>
      </c>
      <c r="X34" s="16" t="s">
        <v>4261</v>
      </c>
      <c r="Y34" s="20">
        <v>1.0541389999999999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1.0114320000000001</v>
      </c>
      <c r="N35" s="16" t="s">
        <v>5671</v>
      </c>
      <c r="O35" s="17">
        <v>0</v>
      </c>
      <c r="P35" s="16" t="s">
        <v>4257</v>
      </c>
      <c r="Q35" s="20">
        <v>1.0365880000000001</v>
      </c>
      <c r="R35" s="16" t="s">
        <v>5672</v>
      </c>
      <c r="S35" s="17">
        <v>0</v>
      </c>
      <c r="T35" s="16" t="s">
        <v>4259</v>
      </c>
      <c r="U35" s="20">
        <v>1.039579</v>
      </c>
      <c r="V35" s="16" t="s">
        <v>5673</v>
      </c>
      <c r="W35" s="17">
        <v>0</v>
      </c>
      <c r="X35" s="16" t="s">
        <v>4261</v>
      </c>
      <c r="Y35" s="20">
        <v>1.0541389999999999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1.0114320000000001</v>
      </c>
      <c r="N36" s="16" t="s">
        <v>5671</v>
      </c>
      <c r="O36" s="17">
        <v>0</v>
      </c>
      <c r="P36" s="16" t="s">
        <v>4257</v>
      </c>
      <c r="Q36" s="20">
        <v>1.0365880000000001</v>
      </c>
      <c r="R36" s="16" t="s">
        <v>5672</v>
      </c>
      <c r="S36" s="17">
        <v>0</v>
      </c>
      <c r="T36" s="16" t="s">
        <v>4259</v>
      </c>
      <c r="U36" s="20">
        <v>1.039579</v>
      </c>
      <c r="V36" s="16" t="s">
        <v>5673</v>
      </c>
      <c r="W36" s="17">
        <v>0</v>
      </c>
      <c r="X36" s="16" t="s">
        <v>4261</v>
      </c>
      <c r="Y36" s="20">
        <v>1.0541389999999999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1.0114320000000001</v>
      </c>
      <c r="N37" s="16" t="s">
        <v>5671</v>
      </c>
      <c r="O37" s="17">
        <v>0</v>
      </c>
      <c r="P37" s="16" t="s">
        <v>4257</v>
      </c>
      <c r="Q37" s="20">
        <v>1.0365880000000001</v>
      </c>
      <c r="R37" s="16" t="s">
        <v>5672</v>
      </c>
      <c r="S37" s="17">
        <v>0</v>
      </c>
      <c r="T37" s="16" t="s">
        <v>4259</v>
      </c>
      <c r="U37" s="20">
        <v>1.039579</v>
      </c>
      <c r="V37" s="16" t="s">
        <v>5673</v>
      </c>
      <c r="W37" s="17">
        <v>0</v>
      </c>
      <c r="X37" s="16" t="s">
        <v>4261</v>
      </c>
      <c r="Y37" s="20">
        <v>1.0541389999999999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1.0114320000000001</v>
      </c>
      <c r="N38" s="16" t="s">
        <v>5671</v>
      </c>
      <c r="O38" s="17">
        <v>0</v>
      </c>
      <c r="P38" s="16" t="s">
        <v>4257</v>
      </c>
      <c r="Q38" s="20">
        <v>1.0365880000000001</v>
      </c>
      <c r="R38" s="16" t="s">
        <v>5672</v>
      </c>
      <c r="S38" s="17">
        <v>0</v>
      </c>
      <c r="T38" s="16" t="s">
        <v>4259</v>
      </c>
      <c r="U38" s="20">
        <v>1.039579</v>
      </c>
      <c r="V38" s="16" t="s">
        <v>5673</v>
      </c>
      <c r="W38" s="17">
        <v>0</v>
      </c>
      <c r="X38" s="16" t="s">
        <v>4261</v>
      </c>
      <c r="Y38" s="20">
        <v>1.0541389999999999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170</v>
      </c>
      <c r="H39" s="16" t="s">
        <v>4253</v>
      </c>
      <c r="I39" s="20">
        <v>1</v>
      </c>
      <c r="J39" s="16" t="s">
        <v>5670</v>
      </c>
      <c r="K39" s="17">
        <v>141</v>
      </c>
      <c r="L39" s="16" t="s">
        <v>4255</v>
      </c>
      <c r="M39" s="20">
        <v>1.0114320000000001</v>
      </c>
      <c r="N39" s="16" t="s">
        <v>5671</v>
      </c>
      <c r="O39" s="17">
        <v>126</v>
      </c>
      <c r="P39" s="16" t="s">
        <v>4257</v>
      </c>
      <c r="Q39" s="20">
        <v>1.0365880000000001</v>
      </c>
      <c r="R39" s="16" t="s">
        <v>5672</v>
      </c>
      <c r="S39" s="17">
        <v>67</v>
      </c>
      <c r="T39" s="16" t="s">
        <v>4259</v>
      </c>
      <c r="U39" s="20">
        <v>1.039579</v>
      </c>
      <c r="V39" s="16" t="s">
        <v>5673</v>
      </c>
      <c r="W39" s="17">
        <v>108</v>
      </c>
      <c r="X39" s="16" t="s">
        <v>4261</v>
      </c>
      <c r="Y39" s="20">
        <v>1.0541389999999999</v>
      </c>
      <c r="Z39" s="16" t="s">
        <v>5819</v>
      </c>
      <c r="AA39" s="17">
        <f>SUM(PRODUCT(A3L432C2,A3L432C3))/A3L432C1</f>
        <v>170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1.0114320000000001</v>
      </c>
      <c r="N40" s="16" t="s">
        <v>5671</v>
      </c>
      <c r="O40" s="17">
        <v>0</v>
      </c>
      <c r="P40" s="16" t="s">
        <v>4257</v>
      </c>
      <c r="Q40" s="20">
        <v>1.0365880000000001</v>
      </c>
      <c r="R40" s="16" t="s">
        <v>5672</v>
      </c>
      <c r="S40" s="17">
        <v>0</v>
      </c>
      <c r="T40" s="16" t="s">
        <v>4259</v>
      </c>
      <c r="U40" s="20">
        <v>1.039579</v>
      </c>
      <c r="V40" s="16" t="s">
        <v>5673</v>
      </c>
      <c r="W40" s="17">
        <v>0</v>
      </c>
      <c r="X40" s="16" t="s">
        <v>4261</v>
      </c>
      <c r="Y40" s="20">
        <v>1.0541389999999999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1.0114320000000001</v>
      </c>
      <c r="N41" s="16" t="s">
        <v>5671</v>
      </c>
      <c r="O41" s="17">
        <v>0</v>
      </c>
      <c r="P41" s="16" t="s">
        <v>4257</v>
      </c>
      <c r="Q41" s="20">
        <v>1.0365880000000001</v>
      </c>
      <c r="R41" s="16" t="s">
        <v>5672</v>
      </c>
      <c r="S41" s="17">
        <v>0</v>
      </c>
      <c r="T41" s="16" t="s">
        <v>4259</v>
      </c>
      <c r="U41" s="20">
        <v>1.039579</v>
      </c>
      <c r="V41" s="16" t="s">
        <v>5673</v>
      </c>
      <c r="W41" s="17">
        <v>0</v>
      </c>
      <c r="X41" s="16" t="s">
        <v>4261</v>
      </c>
      <c r="Y41" s="20">
        <v>1.0541389999999999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1.0114320000000001</v>
      </c>
      <c r="N42" s="16" t="s">
        <v>5671</v>
      </c>
      <c r="O42" s="17">
        <v>0</v>
      </c>
      <c r="P42" s="16" t="s">
        <v>4257</v>
      </c>
      <c r="Q42" s="20">
        <v>1.0365880000000001</v>
      </c>
      <c r="R42" s="16" t="s">
        <v>5672</v>
      </c>
      <c r="S42" s="17">
        <v>0</v>
      </c>
      <c r="T42" s="16" t="s">
        <v>4259</v>
      </c>
      <c r="U42" s="20">
        <v>1.039579</v>
      </c>
      <c r="V42" s="16" t="s">
        <v>5673</v>
      </c>
      <c r="W42" s="17">
        <v>0</v>
      </c>
      <c r="X42" s="16" t="s">
        <v>4261</v>
      </c>
      <c r="Y42" s="20">
        <v>1.0541389999999999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1.0114320000000001</v>
      </c>
      <c r="N43" s="16" t="s">
        <v>5671</v>
      </c>
      <c r="O43" s="17">
        <v>21</v>
      </c>
      <c r="P43" s="16" t="s">
        <v>4257</v>
      </c>
      <c r="Q43" s="20">
        <v>1.0365880000000001</v>
      </c>
      <c r="R43" s="16" t="s">
        <v>5672</v>
      </c>
      <c r="S43" s="17">
        <v>21</v>
      </c>
      <c r="T43" s="16" t="s">
        <v>4259</v>
      </c>
      <c r="U43" s="20">
        <v>1.039579</v>
      </c>
      <c r="V43" s="16" t="s">
        <v>5673</v>
      </c>
      <c r="W43" s="17">
        <v>21</v>
      </c>
      <c r="X43" s="16" t="s">
        <v>4261</v>
      </c>
      <c r="Y43" s="20">
        <v>1.0541389999999999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2058</v>
      </c>
      <c r="H44" s="16" t="s">
        <v>4253</v>
      </c>
      <c r="I44" s="20">
        <v>1</v>
      </c>
      <c r="J44" s="16" t="s">
        <v>5670</v>
      </c>
      <c r="K44" s="17">
        <v>1042</v>
      </c>
      <c r="L44" s="16" t="s">
        <v>4255</v>
      </c>
      <c r="M44" s="20">
        <v>1.0114320000000001</v>
      </c>
      <c r="N44" s="16" t="s">
        <v>5671</v>
      </c>
      <c r="O44" s="17">
        <v>941</v>
      </c>
      <c r="P44" s="16" t="s">
        <v>4257</v>
      </c>
      <c r="Q44" s="20">
        <v>1.0365880000000001</v>
      </c>
      <c r="R44" s="16" t="s">
        <v>5672</v>
      </c>
      <c r="S44" s="17">
        <v>800</v>
      </c>
      <c r="T44" s="16" t="s">
        <v>4259</v>
      </c>
      <c r="U44" s="20">
        <v>1.039579</v>
      </c>
      <c r="V44" s="16" t="s">
        <v>5673</v>
      </c>
      <c r="W44" s="17">
        <v>907</v>
      </c>
      <c r="X44" s="16" t="s">
        <v>4261</v>
      </c>
      <c r="Y44" s="20">
        <v>1.0541389999999999</v>
      </c>
      <c r="Z44" s="16" t="s">
        <v>5824</v>
      </c>
      <c r="AA44" s="17">
        <f>SUM(PRODUCT(A3L437C2,A3L437C3))/A3L437C1</f>
        <v>2058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86</v>
      </c>
      <c r="H45" s="16" t="s">
        <v>4253</v>
      </c>
      <c r="I45" s="20">
        <v>1</v>
      </c>
      <c r="J45" s="16" t="s">
        <v>5670</v>
      </c>
      <c r="K45" s="17">
        <v>70</v>
      </c>
      <c r="L45" s="16" t="s">
        <v>4255</v>
      </c>
      <c r="M45" s="20">
        <v>1.0114320000000001</v>
      </c>
      <c r="N45" s="16" t="s">
        <v>5671</v>
      </c>
      <c r="O45" s="17">
        <v>73</v>
      </c>
      <c r="P45" s="16" t="s">
        <v>4257</v>
      </c>
      <c r="Q45" s="20">
        <v>1.0365880000000001</v>
      </c>
      <c r="R45" s="16" t="s">
        <v>5672</v>
      </c>
      <c r="S45" s="17">
        <v>385</v>
      </c>
      <c r="T45" s="16" t="s">
        <v>4259</v>
      </c>
      <c r="U45" s="20">
        <v>1.039579</v>
      </c>
      <c r="V45" s="16" t="s">
        <v>5673</v>
      </c>
      <c r="W45" s="17">
        <v>372</v>
      </c>
      <c r="X45" s="16" t="s">
        <v>4261</v>
      </c>
      <c r="Y45" s="20">
        <v>1.0541389999999999</v>
      </c>
      <c r="Z45" s="16" t="s">
        <v>5825</v>
      </c>
      <c r="AA45" s="17">
        <f>SUM(PRODUCT(A3L438C2,A3L438C3))/A3L438C1</f>
        <v>86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254</v>
      </c>
      <c r="H46" s="16" t="s">
        <v>4253</v>
      </c>
      <c r="I46" s="20">
        <v>1</v>
      </c>
      <c r="J46" s="16" t="s">
        <v>5670</v>
      </c>
      <c r="K46" s="17">
        <v>251</v>
      </c>
      <c r="L46" s="16" t="s">
        <v>4255</v>
      </c>
      <c r="M46" s="20">
        <v>1.0114320000000001</v>
      </c>
      <c r="N46" s="16" t="s">
        <v>5671</v>
      </c>
      <c r="O46" s="17">
        <v>254</v>
      </c>
      <c r="P46" s="16" t="s">
        <v>4257</v>
      </c>
      <c r="Q46" s="20">
        <v>1.0365880000000001</v>
      </c>
      <c r="R46" s="16" t="s">
        <v>5672</v>
      </c>
      <c r="S46" s="17">
        <v>172</v>
      </c>
      <c r="T46" s="16" t="s">
        <v>4259</v>
      </c>
      <c r="U46" s="20">
        <v>1.039579</v>
      </c>
      <c r="V46" s="16" t="s">
        <v>5673</v>
      </c>
      <c r="W46" s="17">
        <v>167</v>
      </c>
      <c r="X46" s="16" t="s">
        <v>4261</v>
      </c>
      <c r="Y46" s="20">
        <v>1.0541389999999999</v>
      </c>
      <c r="Z46" s="16" t="s">
        <v>5826</v>
      </c>
      <c r="AA46" s="17">
        <f>SUM(PRODUCT(A3L439C2,A3L439C3))/A3L439C1</f>
        <v>254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108</v>
      </c>
      <c r="H47" s="16" t="s">
        <v>4253</v>
      </c>
      <c r="I47" s="20">
        <v>1</v>
      </c>
      <c r="J47" s="16" t="s">
        <v>5670</v>
      </c>
      <c r="K47" s="17">
        <v>160</v>
      </c>
      <c r="L47" s="16" t="s">
        <v>4255</v>
      </c>
      <c r="M47" s="20">
        <v>1.0114320000000001</v>
      </c>
      <c r="N47" s="16" t="s">
        <v>5671</v>
      </c>
      <c r="O47" s="17">
        <v>144</v>
      </c>
      <c r="P47" s="16" t="s">
        <v>4257</v>
      </c>
      <c r="Q47" s="20">
        <v>1.0365880000000001</v>
      </c>
      <c r="R47" s="16" t="s">
        <v>5672</v>
      </c>
      <c r="S47" s="17">
        <v>107</v>
      </c>
      <c r="T47" s="16" t="s">
        <v>4259</v>
      </c>
      <c r="U47" s="20">
        <v>1.039579</v>
      </c>
      <c r="V47" s="16" t="s">
        <v>5673</v>
      </c>
      <c r="W47" s="17">
        <v>104</v>
      </c>
      <c r="X47" s="16" t="s">
        <v>4261</v>
      </c>
      <c r="Y47" s="20">
        <v>1.0541389999999999</v>
      </c>
      <c r="Z47" s="16" t="s">
        <v>5827</v>
      </c>
      <c r="AA47" s="17">
        <f>SUM(PRODUCT(A3L440C2,A3L440C3))/A3L440C1</f>
        <v>108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1658</v>
      </c>
      <c r="H48" s="16" t="s">
        <v>4253</v>
      </c>
      <c r="I48" s="20">
        <v>1</v>
      </c>
      <c r="J48" s="16" t="s">
        <v>5670</v>
      </c>
      <c r="K48" s="17">
        <v>2081</v>
      </c>
      <c r="L48" s="16" t="s">
        <v>4255</v>
      </c>
      <c r="M48" s="20">
        <v>1.0114320000000001</v>
      </c>
      <c r="N48" s="16" t="s">
        <v>5671</v>
      </c>
      <c r="O48" s="17">
        <v>2527</v>
      </c>
      <c r="P48" s="16" t="s">
        <v>4257</v>
      </c>
      <c r="Q48" s="20">
        <v>1.0365880000000001</v>
      </c>
      <c r="R48" s="16" t="s">
        <v>5672</v>
      </c>
      <c r="S48" s="17">
        <v>2370</v>
      </c>
      <c r="T48" s="16" t="s">
        <v>4259</v>
      </c>
      <c r="U48" s="20">
        <v>1.039579</v>
      </c>
      <c r="V48" s="16" t="s">
        <v>5673</v>
      </c>
      <c r="W48" s="17">
        <v>2384</v>
      </c>
      <c r="X48" s="16" t="s">
        <v>4261</v>
      </c>
      <c r="Y48" s="20">
        <v>1.0541389999999999</v>
      </c>
      <c r="Z48" s="16" t="s">
        <v>5828</v>
      </c>
      <c r="AA48" s="17">
        <f>SUM(PRODUCT(A3L441C2,A3L441C3))/A3L441C1</f>
        <v>1658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3907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3285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3615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3258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3420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3907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22031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18176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18564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21666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19699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22031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170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141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126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67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108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170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67068</v>
      </c>
      <c r="F8" s="16" t="s">
        <v>5669</v>
      </c>
      <c r="G8" s="17">
        <v>0</v>
      </c>
      <c r="H8" s="16" t="s">
        <v>5855</v>
      </c>
      <c r="I8" s="17">
        <f>A3L501C1+A3L501C2</f>
        <v>67068</v>
      </c>
      <c r="J8" s="16" t="s">
        <v>5669</v>
      </c>
      <c r="K8" s="17">
        <v>3135</v>
      </c>
      <c r="L8" s="16" t="s">
        <v>5669</v>
      </c>
      <c r="M8" s="17">
        <v>0</v>
      </c>
      <c r="N8" s="16" t="s">
        <v>5856</v>
      </c>
      <c r="O8" s="17">
        <f>A3L501C4+A3L501C5</f>
        <v>3135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475807</v>
      </c>
      <c r="F9" s="16" t="s">
        <v>5669</v>
      </c>
      <c r="G9" s="17">
        <v>0</v>
      </c>
      <c r="H9" s="16" t="s">
        <v>5857</v>
      </c>
      <c r="I9" s="17">
        <f>A3L502C1+A3L502C2</f>
        <v>475807</v>
      </c>
      <c r="J9" s="16" t="s">
        <v>5669</v>
      </c>
      <c r="K9" s="17">
        <v>143604</v>
      </c>
      <c r="L9" s="16" t="s">
        <v>5669</v>
      </c>
      <c r="M9" s="17">
        <v>0</v>
      </c>
      <c r="N9" s="16" t="s">
        <v>5858</v>
      </c>
      <c r="O9" s="17">
        <f>A3L502C4+A3L502C5</f>
        <v>143604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475807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475807</v>
      </c>
      <c r="J12" s="16" t="s">
        <v>5866</v>
      </c>
      <c r="K12" s="17">
        <f>(A3L502C4+A3L504C4)</f>
        <v>143604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143604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67068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67068</v>
      </c>
      <c r="J13" s="16" t="s">
        <v>5872</v>
      </c>
      <c r="K13" s="17">
        <f>(A3L501C4+A3L503C4)</f>
        <v>3135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3135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542875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542875</v>
      </c>
      <c r="J14" s="16" t="s">
        <v>5878</v>
      </c>
      <c r="K14" s="17">
        <f>(A3L505C4+A3L506C4)</f>
        <v>146739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146739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208</v>
      </c>
      <c r="F16" s="16" t="s">
        <v>5669</v>
      </c>
      <c r="G16" s="17">
        <v>0</v>
      </c>
      <c r="H16" s="16" t="s">
        <v>5883</v>
      </c>
      <c r="I16" s="17">
        <f>A3L509C1+A3L509C2</f>
        <v>208</v>
      </c>
      <c r="J16" s="16" t="s">
        <v>5669</v>
      </c>
      <c r="K16" s="17">
        <v>-103</v>
      </c>
      <c r="L16" s="16" t="s">
        <v>5669</v>
      </c>
      <c r="M16" s="17">
        <v>0</v>
      </c>
      <c r="N16" s="16" t="s">
        <v>5884</v>
      </c>
      <c r="O16" s="17">
        <f>A3L509C4+A3L509C5</f>
        <v>-103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140</v>
      </c>
      <c r="F17" s="16" t="s">
        <v>5669</v>
      </c>
      <c r="G17" s="17">
        <v>0</v>
      </c>
      <c r="H17" s="16" t="s">
        <v>5885</v>
      </c>
      <c r="I17" s="17">
        <f>A3L510C1+A3L510C2</f>
        <v>140</v>
      </c>
      <c r="J17" s="16" t="s">
        <v>5669</v>
      </c>
      <c r="K17" s="17">
        <v>451</v>
      </c>
      <c r="L17" s="16" t="s">
        <v>5669</v>
      </c>
      <c r="M17" s="17">
        <v>0</v>
      </c>
      <c r="N17" s="16" t="s">
        <v>5886</v>
      </c>
      <c r="O17" s="17">
        <f>A3L510C4+A3L510C5</f>
        <v>451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10498</v>
      </c>
      <c r="F19" s="16" t="s">
        <v>5669</v>
      </c>
      <c r="G19" s="17">
        <v>0</v>
      </c>
      <c r="H19" s="16" t="s">
        <v>5889</v>
      </c>
      <c r="I19" s="17">
        <f>A3L512C1+A3L512C2</f>
        <v>10498</v>
      </c>
      <c r="J19" s="16" t="s">
        <v>5669</v>
      </c>
      <c r="K19" s="17">
        <v>7020</v>
      </c>
      <c r="L19" s="16" t="s">
        <v>5669</v>
      </c>
      <c r="M19" s="17">
        <v>0</v>
      </c>
      <c r="N19" s="16" t="s">
        <v>5890</v>
      </c>
      <c r="O19" s="17">
        <f>A3L512C4+A3L512C5</f>
        <v>7020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283483</v>
      </c>
      <c r="F20" s="16" t="s">
        <v>5669</v>
      </c>
      <c r="G20" s="17">
        <v>0</v>
      </c>
      <c r="H20" s="16" t="s">
        <v>5891</v>
      </c>
      <c r="I20" s="17">
        <f>A3L513C1+A3L513C2</f>
        <v>283483</v>
      </c>
      <c r="J20" s="16" t="s">
        <v>5669</v>
      </c>
      <c r="K20" s="17">
        <v>145045</v>
      </c>
      <c r="L20" s="16" t="s">
        <v>5669</v>
      </c>
      <c r="M20" s="17">
        <v>0</v>
      </c>
      <c r="N20" s="16" t="s">
        <v>5892</v>
      </c>
      <c r="O20" s="17">
        <f>A3L513C4+A3L513C5</f>
        <v>145045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4380</v>
      </c>
      <c r="F21" s="16" t="s">
        <v>5669</v>
      </c>
      <c r="G21" s="17">
        <v>0</v>
      </c>
      <c r="H21" s="16" t="s">
        <v>5893</v>
      </c>
      <c r="I21" s="17">
        <f>A3L514C1+A3L514C2</f>
        <v>4380</v>
      </c>
      <c r="J21" s="16" t="s">
        <v>5669</v>
      </c>
      <c r="K21" s="17">
        <v>-215</v>
      </c>
      <c r="L21" s="16" t="s">
        <v>5669</v>
      </c>
      <c r="M21" s="17">
        <v>0</v>
      </c>
      <c r="N21" s="16" t="s">
        <v>5894</v>
      </c>
      <c r="O21" s="17">
        <f>A3L514C4+A3L514C5</f>
        <v>-215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27</v>
      </c>
      <c r="F24" s="16" t="s">
        <v>5669</v>
      </c>
      <c r="G24" s="17">
        <v>0</v>
      </c>
      <c r="H24" s="16" t="s">
        <v>5899</v>
      </c>
      <c r="I24" s="17">
        <f>A3L517C1+A3L517C2</f>
        <v>27</v>
      </c>
      <c r="J24" s="16" t="s">
        <v>5669</v>
      </c>
      <c r="K24" s="17">
        <v>-150</v>
      </c>
      <c r="L24" s="16" t="s">
        <v>5669</v>
      </c>
      <c r="M24" s="17">
        <v>0</v>
      </c>
      <c r="N24" s="16" t="s">
        <v>5900</v>
      </c>
      <c r="O24" s="17">
        <f>A3L517C4+A3L517C5</f>
        <v>-150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5800</v>
      </c>
      <c r="F25" s="16" t="s">
        <v>5669</v>
      </c>
      <c r="G25" s="17">
        <v>0</v>
      </c>
      <c r="H25" s="16" t="s">
        <v>5901</v>
      </c>
      <c r="I25" s="17">
        <f>A3L518C1+A3L518C2</f>
        <v>5800</v>
      </c>
      <c r="J25" s="16" t="s">
        <v>5669</v>
      </c>
      <c r="K25" s="17">
        <v>2089</v>
      </c>
      <c r="L25" s="16" t="s">
        <v>5669</v>
      </c>
      <c r="M25" s="17">
        <v>0</v>
      </c>
      <c r="N25" s="16" t="s">
        <v>5902</v>
      </c>
      <c r="O25" s="17">
        <f>A3L518C4+A3L518C5</f>
        <v>2089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20092</v>
      </c>
      <c r="F28" s="16" t="s">
        <v>5669</v>
      </c>
      <c r="G28" s="17">
        <v>0</v>
      </c>
      <c r="H28" s="16" t="s">
        <v>5907</v>
      </c>
      <c r="I28" s="17">
        <f>A3L521C1+A3L521C2</f>
        <v>20092</v>
      </c>
      <c r="J28" s="16" t="s">
        <v>5669</v>
      </c>
      <c r="K28" s="17">
        <v>3218</v>
      </c>
      <c r="L28" s="16" t="s">
        <v>5669</v>
      </c>
      <c r="M28" s="17">
        <v>0</v>
      </c>
      <c r="N28" s="16" t="s">
        <v>5908</v>
      </c>
      <c r="O28" s="17">
        <f>A3L521C4+A3L521C5</f>
        <v>3218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179</v>
      </c>
      <c r="F30" s="16" t="s">
        <v>5669</v>
      </c>
      <c r="G30" s="17">
        <v>0</v>
      </c>
      <c r="H30" s="16" t="s">
        <v>5911</v>
      </c>
      <c r="I30" s="17">
        <f>A3L523C1+A3L523C2</f>
        <v>179</v>
      </c>
      <c r="J30" s="16" t="s">
        <v>5669</v>
      </c>
      <c r="K30" s="17">
        <v>220</v>
      </c>
      <c r="L30" s="16" t="s">
        <v>5669</v>
      </c>
      <c r="M30" s="17">
        <v>0</v>
      </c>
      <c r="N30" s="16" t="s">
        <v>5912</v>
      </c>
      <c r="O30" s="17">
        <f>A3L523C4+A3L523C5</f>
        <v>220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72089</v>
      </c>
      <c r="F31" s="16" t="s">
        <v>5669</v>
      </c>
      <c r="G31" s="17">
        <v>0</v>
      </c>
      <c r="H31" s="16" t="s">
        <v>5913</v>
      </c>
      <c r="I31" s="17">
        <f>A3L524C1+A3L524C2</f>
        <v>72089</v>
      </c>
      <c r="J31" s="16" t="s">
        <v>5669</v>
      </c>
      <c r="K31" s="17">
        <v>15387</v>
      </c>
      <c r="L31" s="16" t="s">
        <v>5669</v>
      </c>
      <c r="M31" s="17">
        <v>0</v>
      </c>
      <c r="N31" s="16" t="s">
        <v>5914</v>
      </c>
      <c r="O31" s="17">
        <f>A3L524C4+A3L524C5</f>
        <v>15387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396896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396896</v>
      </c>
      <c r="J33" s="16" t="s">
        <v>5920</v>
      </c>
      <c r="K33" s="17">
        <f>SUM(A3L508C4:A3L525C4)</f>
        <v>172962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172962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2034</v>
      </c>
      <c r="F39" s="16" t="s">
        <v>5669</v>
      </c>
      <c r="G39" s="17">
        <v>0</v>
      </c>
      <c r="H39" s="16" t="s">
        <v>5933</v>
      </c>
      <c r="I39" s="17">
        <f>A3L532C1+A3L532C2</f>
        <v>2034</v>
      </c>
      <c r="J39" s="16" t="s">
        <v>5669</v>
      </c>
      <c r="K39" s="17">
        <v>-149</v>
      </c>
      <c r="L39" s="16" t="s">
        <v>5669</v>
      </c>
      <c r="M39" s="17">
        <v>0</v>
      </c>
      <c r="N39" s="16" t="s">
        <v>5934</v>
      </c>
      <c r="O39" s="17">
        <f>A3L532C4+A3L532C5</f>
        <v>-149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181</v>
      </c>
      <c r="L43" s="16" t="s">
        <v>5669</v>
      </c>
      <c r="M43" s="17">
        <v>0</v>
      </c>
      <c r="N43" s="16" t="s">
        <v>5942</v>
      </c>
      <c r="O43" s="17">
        <f>A3L536C4+A3L536C5</f>
        <v>181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17531</v>
      </c>
      <c r="F44" s="16" t="s">
        <v>5669</v>
      </c>
      <c r="G44" s="17">
        <v>0</v>
      </c>
      <c r="H44" s="16" t="s">
        <v>5943</v>
      </c>
      <c r="I44" s="17">
        <f>A3L537C1+A3L537C2</f>
        <v>17531</v>
      </c>
      <c r="J44" s="16" t="s">
        <v>5669</v>
      </c>
      <c r="K44" s="17">
        <v>4509</v>
      </c>
      <c r="L44" s="16" t="s">
        <v>5669</v>
      </c>
      <c r="M44" s="17">
        <v>0</v>
      </c>
      <c r="N44" s="16" t="s">
        <v>5944</v>
      </c>
      <c r="O44" s="17">
        <f>A3L537C4+A3L537C5</f>
        <v>4509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1852</v>
      </c>
      <c r="F45" s="16" t="s">
        <v>5669</v>
      </c>
      <c r="G45" s="17">
        <v>0</v>
      </c>
      <c r="H45" s="16" t="s">
        <v>5945</v>
      </c>
      <c r="I45" s="17">
        <f>A3L538C1+A3L538C2</f>
        <v>1852</v>
      </c>
      <c r="J45" s="16" t="s">
        <v>5669</v>
      </c>
      <c r="K45" s="17">
        <v>326</v>
      </c>
      <c r="L45" s="16" t="s">
        <v>5669</v>
      </c>
      <c r="M45" s="17">
        <v>0</v>
      </c>
      <c r="N45" s="16" t="s">
        <v>5946</v>
      </c>
      <c r="O45" s="17">
        <f>A3L538C4+A3L538C5</f>
        <v>326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6244</v>
      </c>
      <c r="F46" s="16" t="s">
        <v>5669</v>
      </c>
      <c r="G46" s="17">
        <v>0</v>
      </c>
      <c r="H46" s="16" t="s">
        <v>5947</v>
      </c>
      <c r="I46" s="17">
        <f>A3L539C1+A3L539C2</f>
        <v>6244</v>
      </c>
      <c r="J46" s="16" t="s">
        <v>5669</v>
      </c>
      <c r="K46" s="17">
        <v>937</v>
      </c>
      <c r="L46" s="16" t="s">
        <v>5669</v>
      </c>
      <c r="M46" s="17">
        <v>0</v>
      </c>
      <c r="N46" s="16" t="s">
        <v>5948</v>
      </c>
      <c r="O46" s="17">
        <f>A3L539C4+A3L539C5</f>
        <v>937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1293</v>
      </c>
      <c r="F47" s="16" t="s">
        <v>5669</v>
      </c>
      <c r="G47" s="17">
        <v>0</v>
      </c>
      <c r="H47" s="16" t="s">
        <v>5949</v>
      </c>
      <c r="I47" s="17">
        <f>A3L540C1+A3L540C2</f>
        <v>1293</v>
      </c>
      <c r="J47" s="16" t="s">
        <v>5669</v>
      </c>
      <c r="K47" s="17">
        <v>82</v>
      </c>
      <c r="L47" s="16" t="s">
        <v>5669</v>
      </c>
      <c r="M47" s="17">
        <v>0</v>
      </c>
      <c r="N47" s="16" t="s">
        <v>5950</v>
      </c>
      <c r="O47" s="17">
        <f>A3L540C4+A3L540C5</f>
        <v>82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41509</v>
      </c>
      <c r="F48" s="16" t="s">
        <v>5669</v>
      </c>
      <c r="G48" s="17">
        <v>0</v>
      </c>
      <c r="H48" s="16" t="s">
        <v>5951</v>
      </c>
      <c r="I48" s="17">
        <f>A3L541C1+A3L541C2</f>
        <v>41509</v>
      </c>
      <c r="J48" s="16" t="s">
        <v>5669</v>
      </c>
      <c r="K48" s="17">
        <v>23846</v>
      </c>
      <c r="L48" s="16" t="s">
        <v>5669</v>
      </c>
      <c r="M48" s="17">
        <v>0</v>
      </c>
      <c r="N48" s="16" t="s">
        <v>5952</v>
      </c>
      <c r="O48" s="17">
        <f>A3L541C4+A3L541C5</f>
        <v>23846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61524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61524</v>
      </c>
      <c r="J49" s="16" t="s">
        <v>5956</v>
      </c>
      <c r="K49" s="17">
        <f>SUM(A3L527C4:A3L537C4)+A3L541C4</f>
        <v>28387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28387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2034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2034</v>
      </c>
      <c r="J50" s="16" t="s">
        <v>5962</v>
      </c>
      <c r="K50" s="17">
        <f>(A3L531C4+A3L532C4)</f>
        <v>-149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-149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571</v>
      </c>
      <c r="P8" s="16" t="s">
        <v>4257</v>
      </c>
      <c r="Q8" s="20">
        <v>0.8128031</v>
      </c>
      <c r="R8" s="16" t="s">
        <v>5672</v>
      </c>
      <c r="S8" s="17">
        <v>657</v>
      </c>
      <c r="T8" s="16" t="s">
        <v>4259</v>
      </c>
      <c r="U8" s="20">
        <v>0.79784189999999999</v>
      </c>
      <c r="V8" s="16" t="s">
        <v>5673</v>
      </c>
      <c r="W8" s="17">
        <v>657</v>
      </c>
      <c r="X8" s="16" t="s">
        <v>4261</v>
      </c>
      <c r="Y8" s="20">
        <v>0.82629410000000003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-11140</v>
      </c>
      <c r="H9" s="16" t="s">
        <v>4253</v>
      </c>
      <c r="I9" s="20">
        <v>1</v>
      </c>
      <c r="J9" s="16" t="s">
        <v>5670</v>
      </c>
      <c r="K9" s="17">
        <v>-3040</v>
      </c>
      <c r="L9" s="16" t="s">
        <v>4255</v>
      </c>
      <c r="M9" s="20">
        <v>0.80927090000000002</v>
      </c>
      <c r="N9" s="16" t="s">
        <v>5671</v>
      </c>
      <c r="O9" s="17">
        <v>6283</v>
      </c>
      <c r="P9" s="16" t="s">
        <v>4257</v>
      </c>
      <c r="Q9" s="20">
        <v>0.8128031</v>
      </c>
      <c r="R9" s="16" t="s">
        <v>5672</v>
      </c>
      <c r="S9" s="17">
        <v>7030</v>
      </c>
      <c r="T9" s="16" t="s">
        <v>4259</v>
      </c>
      <c r="U9" s="20">
        <v>0.79784189999999999</v>
      </c>
      <c r="V9" s="16" t="s">
        <v>5673</v>
      </c>
      <c r="W9" s="17">
        <v>9429</v>
      </c>
      <c r="X9" s="16" t="s">
        <v>4261</v>
      </c>
      <c r="Y9" s="20">
        <v>0.82629410000000003</v>
      </c>
      <c r="Z9" s="16" t="s">
        <v>5968</v>
      </c>
      <c r="AA9" s="17">
        <f>SUM(PRODUCT(A3L602C2,A3L602C3))/A3L602C1</f>
        <v>-11140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-11140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-3040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6283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7030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9429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-11140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571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657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657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-11140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-3040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6854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7687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10086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-11140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-19</v>
      </c>
      <c r="H16" s="16" t="s">
        <v>4253</v>
      </c>
      <c r="I16" s="20">
        <v>1</v>
      </c>
      <c r="J16" s="16" t="s">
        <v>5670</v>
      </c>
      <c r="K16" s="17">
        <v>2</v>
      </c>
      <c r="L16" s="16" t="s">
        <v>4255</v>
      </c>
      <c r="M16" s="20">
        <v>0.80927090000000002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202</v>
      </c>
      <c r="T16" s="16" t="s">
        <v>4259</v>
      </c>
      <c r="U16" s="20">
        <v>0.79784189999999999</v>
      </c>
      <c r="V16" s="16" t="s">
        <v>5673</v>
      </c>
      <c r="W16" s="17">
        <v>442</v>
      </c>
      <c r="X16" s="16" t="s">
        <v>4261</v>
      </c>
      <c r="Y16" s="20">
        <v>0.82629410000000003</v>
      </c>
      <c r="Z16" s="16" t="s">
        <v>5990</v>
      </c>
      <c r="AA16" s="17">
        <f>SUM(PRODUCT(A3L609C2,A3L609C3))/A3L609C1</f>
        <v>-19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15</v>
      </c>
      <c r="H17" s="16" t="s">
        <v>4253</v>
      </c>
      <c r="I17" s="20">
        <v>1</v>
      </c>
      <c r="J17" s="16" t="s">
        <v>5670</v>
      </c>
      <c r="K17" s="17">
        <v>28</v>
      </c>
      <c r="L17" s="16" t="s">
        <v>4255</v>
      </c>
      <c r="M17" s="20">
        <v>0.80927090000000002</v>
      </c>
      <c r="N17" s="16" t="s">
        <v>5671</v>
      </c>
      <c r="O17" s="17">
        <v>142</v>
      </c>
      <c r="P17" s="16" t="s">
        <v>4257</v>
      </c>
      <c r="Q17" s="20">
        <v>0.8128031</v>
      </c>
      <c r="R17" s="16" t="s">
        <v>5672</v>
      </c>
      <c r="S17" s="17">
        <v>25</v>
      </c>
      <c r="T17" s="16" t="s">
        <v>4259</v>
      </c>
      <c r="U17" s="20">
        <v>0.79784189999999999</v>
      </c>
      <c r="V17" s="16" t="s">
        <v>5673</v>
      </c>
      <c r="W17" s="17">
        <v>6</v>
      </c>
      <c r="X17" s="16" t="s">
        <v>4261</v>
      </c>
      <c r="Y17" s="20">
        <v>0.82629410000000003</v>
      </c>
      <c r="Z17" s="16" t="s">
        <v>5991</v>
      </c>
      <c r="AA17" s="17">
        <f>SUM(PRODUCT(A3L610C2,A3L610C3))/A3L610C1</f>
        <v>15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3110</v>
      </c>
      <c r="H19" s="16" t="s">
        <v>4253</v>
      </c>
      <c r="I19" s="20">
        <v>1</v>
      </c>
      <c r="J19" s="16" t="s">
        <v>5670</v>
      </c>
      <c r="K19" s="17">
        <v>3565</v>
      </c>
      <c r="L19" s="16" t="s">
        <v>4255</v>
      </c>
      <c r="M19" s="20">
        <v>0.80927090000000002</v>
      </c>
      <c r="N19" s="16" t="s">
        <v>5671</v>
      </c>
      <c r="O19" s="17">
        <v>3172</v>
      </c>
      <c r="P19" s="16" t="s">
        <v>4257</v>
      </c>
      <c r="Q19" s="20">
        <v>0.8128031</v>
      </c>
      <c r="R19" s="16" t="s">
        <v>5672</v>
      </c>
      <c r="S19" s="17">
        <v>4019</v>
      </c>
      <c r="T19" s="16" t="s">
        <v>4259</v>
      </c>
      <c r="U19" s="20">
        <v>0.79784189999999999</v>
      </c>
      <c r="V19" s="16" t="s">
        <v>5673</v>
      </c>
      <c r="W19" s="17">
        <v>3501</v>
      </c>
      <c r="X19" s="16" t="s">
        <v>4261</v>
      </c>
      <c r="Y19" s="20">
        <v>0.82629410000000003</v>
      </c>
      <c r="Z19" s="16" t="s">
        <v>5993</v>
      </c>
      <c r="AA19" s="17">
        <f>SUM(PRODUCT(A3L612C2,A3L612C3))/A3L612C1</f>
        <v>3110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16249</v>
      </c>
      <c r="H20" s="16" t="s">
        <v>4253</v>
      </c>
      <c r="I20" s="20">
        <v>1</v>
      </c>
      <c r="J20" s="16" t="s">
        <v>5670</v>
      </c>
      <c r="K20" s="17">
        <v>22071</v>
      </c>
      <c r="L20" s="16" t="s">
        <v>4255</v>
      </c>
      <c r="M20" s="20">
        <v>0.80927090000000002</v>
      </c>
      <c r="N20" s="16" t="s">
        <v>5671</v>
      </c>
      <c r="O20" s="17">
        <v>24180</v>
      </c>
      <c r="P20" s="16" t="s">
        <v>4257</v>
      </c>
      <c r="Q20" s="20">
        <v>0.8128031</v>
      </c>
      <c r="R20" s="16" t="s">
        <v>5672</v>
      </c>
      <c r="S20" s="17">
        <v>31601</v>
      </c>
      <c r="T20" s="16" t="s">
        <v>4259</v>
      </c>
      <c r="U20" s="20">
        <v>0.79784189999999999</v>
      </c>
      <c r="V20" s="16" t="s">
        <v>5673</v>
      </c>
      <c r="W20" s="17">
        <v>33208</v>
      </c>
      <c r="X20" s="16" t="s">
        <v>4261</v>
      </c>
      <c r="Y20" s="20">
        <v>0.82629410000000003</v>
      </c>
      <c r="Z20" s="16" t="s">
        <v>5994</v>
      </c>
      <c r="AA20" s="17">
        <f>SUM(PRODUCT(A3L613C2,A3L613C3))/A3L613C1</f>
        <v>16249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2267</v>
      </c>
      <c r="H21" s="16" t="s">
        <v>4253</v>
      </c>
      <c r="I21" s="20">
        <v>1</v>
      </c>
      <c r="J21" s="16" t="s">
        <v>5670</v>
      </c>
      <c r="K21" s="17">
        <v>3192</v>
      </c>
      <c r="L21" s="16" t="s">
        <v>4255</v>
      </c>
      <c r="M21" s="20">
        <v>0.80927090000000002</v>
      </c>
      <c r="N21" s="16" t="s">
        <v>5671</v>
      </c>
      <c r="O21" s="17">
        <v>3974</v>
      </c>
      <c r="P21" s="16" t="s">
        <v>4257</v>
      </c>
      <c r="Q21" s="20">
        <v>0.8128031</v>
      </c>
      <c r="R21" s="16" t="s">
        <v>5672</v>
      </c>
      <c r="S21" s="17">
        <v>3348</v>
      </c>
      <c r="T21" s="16" t="s">
        <v>4259</v>
      </c>
      <c r="U21" s="20">
        <v>0.79784189999999999</v>
      </c>
      <c r="V21" s="16" t="s">
        <v>5673</v>
      </c>
      <c r="W21" s="17">
        <v>2214</v>
      </c>
      <c r="X21" s="16" t="s">
        <v>4261</v>
      </c>
      <c r="Y21" s="20">
        <v>0.82629410000000003</v>
      </c>
      <c r="Z21" s="16" t="s">
        <v>5995</v>
      </c>
      <c r="AA21" s="17">
        <f>SUM(PRODUCT(A3L614C2,A3L614C3))/A3L614C1</f>
        <v>2267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1967</v>
      </c>
      <c r="H22" s="16" t="s">
        <v>4253</v>
      </c>
      <c r="I22" s="20">
        <v>1</v>
      </c>
      <c r="J22" s="16" t="s">
        <v>5670</v>
      </c>
      <c r="K22" s="17">
        <v>851</v>
      </c>
      <c r="L22" s="16" t="s">
        <v>4255</v>
      </c>
      <c r="M22" s="20">
        <v>0.80927090000000002</v>
      </c>
      <c r="N22" s="16" t="s">
        <v>5671</v>
      </c>
      <c r="O22" s="17">
        <v>1577</v>
      </c>
      <c r="P22" s="16" t="s">
        <v>4257</v>
      </c>
      <c r="Q22" s="20">
        <v>0.8128031</v>
      </c>
      <c r="R22" s="16" t="s">
        <v>5672</v>
      </c>
      <c r="S22" s="17">
        <v>2793</v>
      </c>
      <c r="T22" s="16" t="s">
        <v>4259</v>
      </c>
      <c r="U22" s="20">
        <v>0.79784189999999999</v>
      </c>
      <c r="V22" s="16" t="s">
        <v>5673</v>
      </c>
      <c r="W22" s="17">
        <v>1964</v>
      </c>
      <c r="X22" s="16" t="s">
        <v>4261</v>
      </c>
      <c r="Y22" s="20">
        <v>0.82629410000000003</v>
      </c>
      <c r="Z22" s="16" t="s">
        <v>5996</v>
      </c>
      <c r="AA22" s="17">
        <f>SUM(PRODUCT(A3L615C2,A3L615C3))/A3L615C1</f>
        <v>1967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10</v>
      </c>
      <c r="X23" s="16" t="s">
        <v>4261</v>
      </c>
      <c r="Y23" s="20">
        <v>0.82629410000000003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23</v>
      </c>
      <c r="H24" s="16" t="s">
        <v>4253</v>
      </c>
      <c r="I24" s="20">
        <v>1</v>
      </c>
      <c r="J24" s="16" t="s">
        <v>5670</v>
      </c>
      <c r="K24" s="17">
        <v>220</v>
      </c>
      <c r="L24" s="16" t="s">
        <v>4255</v>
      </c>
      <c r="M24" s="20">
        <v>0.80927090000000002</v>
      </c>
      <c r="N24" s="16" t="s">
        <v>5671</v>
      </c>
      <c r="O24" s="17">
        <v>259</v>
      </c>
      <c r="P24" s="16" t="s">
        <v>4257</v>
      </c>
      <c r="Q24" s="20">
        <v>0.8128031</v>
      </c>
      <c r="R24" s="16" t="s">
        <v>5672</v>
      </c>
      <c r="S24" s="17">
        <v>483</v>
      </c>
      <c r="T24" s="16" t="s">
        <v>4259</v>
      </c>
      <c r="U24" s="20">
        <v>0.79784189999999999</v>
      </c>
      <c r="V24" s="16" t="s">
        <v>5673</v>
      </c>
      <c r="W24" s="17">
        <v>538</v>
      </c>
      <c r="X24" s="16" t="s">
        <v>4261</v>
      </c>
      <c r="Y24" s="20">
        <v>0.82629410000000003</v>
      </c>
      <c r="Z24" s="16" t="s">
        <v>5998</v>
      </c>
      <c r="AA24" s="17">
        <f>SUM(PRODUCT(A3L617C2,A3L617C3))/A3L617C1</f>
        <v>23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</v>
      </c>
      <c r="H25" s="16" t="s">
        <v>4253</v>
      </c>
      <c r="I25" s="20">
        <v>1</v>
      </c>
      <c r="J25" s="16" t="s">
        <v>5670</v>
      </c>
      <c r="K25" s="17">
        <v>1</v>
      </c>
      <c r="L25" s="16" t="s">
        <v>4255</v>
      </c>
      <c r="M25" s="20">
        <v>0.80927090000000002</v>
      </c>
      <c r="N25" s="16" t="s">
        <v>5671</v>
      </c>
      <c r="O25" s="17">
        <v>3</v>
      </c>
      <c r="P25" s="16" t="s">
        <v>4257</v>
      </c>
      <c r="Q25" s="20">
        <v>0.8128031</v>
      </c>
      <c r="R25" s="16" t="s">
        <v>5672</v>
      </c>
      <c r="S25" s="17">
        <v>-24</v>
      </c>
      <c r="T25" s="16" t="s">
        <v>4259</v>
      </c>
      <c r="U25" s="20">
        <v>0.79784189999999999</v>
      </c>
      <c r="V25" s="16" t="s">
        <v>5673</v>
      </c>
      <c r="W25" s="17">
        <v>1</v>
      </c>
      <c r="X25" s="16" t="s">
        <v>4261</v>
      </c>
      <c r="Y25" s="20">
        <v>0.82629410000000003</v>
      </c>
      <c r="Z25" s="16" t="s">
        <v>5999</v>
      </c>
      <c r="AA25" s="17">
        <f>SUM(PRODUCT(A3L618C2,A3L618C3))/A3L618C1</f>
        <v>1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3120</v>
      </c>
      <c r="H26" s="16" t="s">
        <v>4253</v>
      </c>
      <c r="I26" s="20">
        <v>1</v>
      </c>
      <c r="J26" s="16" t="s">
        <v>5670</v>
      </c>
      <c r="K26" s="17">
        <v>3504</v>
      </c>
      <c r="L26" s="16" t="s">
        <v>4255</v>
      </c>
      <c r="M26" s="20">
        <v>0.80927090000000002</v>
      </c>
      <c r="N26" s="16" t="s">
        <v>5671</v>
      </c>
      <c r="O26" s="17">
        <v>3399</v>
      </c>
      <c r="P26" s="16" t="s">
        <v>4257</v>
      </c>
      <c r="Q26" s="20">
        <v>0.8128031</v>
      </c>
      <c r="R26" s="16" t="s">
        <v>5672</v>
      </c>
      <c r="S26" s="17">
        <v>3388</v>
      </c>
      <c r="T26" s="16" t="s">
        <v>4259</v>
      </c>
      <c r="U26" s="20">
        <v>0.79784189999999999</v>
      </c>
      <c r="V26" s="16" t="s">
        <v>5673</v>
      </c>
      <c r="W26" s="17">
        <v>3449</v>
      </c>
      <c r="X26" s="16" t="s">
        <v>4261</v>
      </c>
      <c r="Y26" s="20">
        <v>0.82629410000000003</v>
      </c>
      <c r="Z26" s="16" t="s">
        <v>6000</v>
      </c>
      <c r="AA26" s="17">
        <f>SUM(PRODUCT(A3L619C2,A3L619C3))/A3L619C1</f>
        <v>3120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3389</v>
      </c>
      <c r="H28" s="16" t="s">
        <v>4253</v>
      </c>
      <c r="I28" s="20">
        <v>1</v>
      </c>
      <c r="J28" s="16" t="s">
        <v>5670</v>
      </c>
      <c r="K28" s="17">
        <v>3475</v>
      </c>
      <c r="L28" s="16" t="s">
        <v>4255</v>
      </c>
      <c r="M28" s="20">
        <v>0.80927090000000002</v>
      </c>
      <c r="N28" s="16" t="s">
        <v>5671</v>
      </c>
      <c r="O28" s="17">
        <v>4783</v>
      </c>
      <c r="P28" s="16" t="s">
        <v>4257</v>
      </c>
      <c r="Q28" s="20">
        <v>0.8128031</v>
      </c>
      <c r="R28" s="16" t="s">
        <v>5672</v>
      </c>
      <c r="S28" s="17">
        <v>5389</v>
      </c>
      <c r="T28" s="16" t="s">
        <v>4259</v>
      </c>
      <c r="U28" s="20">
        <v>0.79784189999999999</v>
      </c>
      <c r="V28" s="16" t="s">
        <v>5673</v>
      </c>
      <c r="W28" s="17">
        <v>5466</v>
      </c>
      <c r="X28" s="16" t="s">
        <v>4261</v>
      </c>
      <c r="Y28" s="20">
        <v>0.82629410000000003</v>
      </c>
      <c r="Z28" s="16" t="s">
        <v>6002</v>
      </c>
      <c r="AA28" s="17">
        <f>SUM(PRODUCT(A3L621C2,A3L621C3))/A3L621C1</f>
        <v>3389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1995</v>
      </c>
      <c r="H31" s="16" t="s">
        <v>4253</v>
      </c>
      <c r="I31" s="20">
        <v>1</v>
      </c>
      <c r="J31" s="16" t="s">
        <v>5670</v>
      </c>
      <c r="K31" s="17">
        <v>2740</v>
      </c>
      <c r="L31" s="16" t="s">
        <v>4255</v>
      </c>
      <c r="M31" s="20">
        <v>0.80927090000000002</v>
      </c>
      <c r="N31" s="16" t="s">
        <v>5671</v>
      </c>
      <c r="O31" s="17">
        <v>2935</v>
      </c>
      <c r="P31" s="16" t="s">
        <v>4257</v>
      </c>
      <c r="Q31" s="20">
        <v>0.8128031</v>
      </c>
      <c r="R31" s="16" t="s">
        <v>5672</v>
      </c>
      <c r="S31" s="17">
        <v>2952</v>
      </c>
      <c r="T31" s="16" t="s">
        <v>4259</v>
      </c>
      <c r="U31" s="20">
        <v>0.79784189999999999</v>
      </c>
      <c r="V31" s="16" t="s">
        <v>5673</v>
      </c>
      <c r="W31" s="17">
        <v>2956</v>
      </c>
      <c r="X31" s="16" t="s">
        <v>4261</v>
      </c>
      <c r="Y31" s="20">
        <v>0.82629410000000003</v>
      </c>
      <c r="Z31" s="16" t="s">
        <v>6005</v>
      </c>
      <c r="AA31" s="17">
        <f>SUM(PRODUCT(A3L624C2,A3L624C3))/A3L624C1</f>
        <v>1995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32117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39649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44424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54176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53755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32117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-1168</v>
      </c>
      <c r="H37" s="16" t="s">
        <v>4253</v>
      </c>
      <c r="I37" s="20">
        <v>1</v>
      </c>
      <c r="J37" s="16" t="s">
        <v>5670</v>
      </c>
      <c r="K37" s="17">
        <v>1537</v>
      </c>
      <c r="L37" s="16" t="s">
        <v>4255</v>
      </c>
      <c r="M37" s="20">
        <v>0.80927090000000002</v>
      </c>
      <c r="N37" s="16" t="s">
        <v>5671</v>
      </c>
      <c r="O37" s="17">
        <v>2305</v>
      </c>
      <c r="P37" s="16" t="s">
        <v>4257</v>
      </c>
      <c r="Q37" s="20">
        <v>0.8128031</v>
      </c>
      <c r="R37" s="16" t="s">
        <v>5672</v>
      </c>
      <c r="S37" s="17">
        <v>2374</v>
      </c>
      <c r="T37" s="16" t="s">
        <v>4259</v>
      </c>
      <c r="U37" s="20">
        <v>0.79784189999999999</v>
      </c>
      <c r="V37" s="16" t="s">
        <v>5673</v>
      </c>
      <c r="W37" s="17">
        <v>2397</v>
      </c>
      <c r="X37" s="16" t="s">
        <v>4261</v>
      </c>
      <c r="Y37" s="20">
        <v>0.82629410000000003</v>
      </c>
      <c r="Z37" s="16" t="s">
        <v>6016</v>
      </c>
      <c r="AA37" s="17">
        <f>SUM(PRODUCT(A3L630C2,A3L630C3))/A3L630C1</f>
        <v>-1168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837</v>
      </c>
      <c r="H39" s="16" t="s">
        <v>4253</v>
      </c>
      <c r="I39" s="20">
        <v>1</v>
      </c>
      <c r="J39" s="16" t="s">
        <v>5670</v>
      </c>
      <c r="K39" s="17">
        <v>543</v>
      </c>
      <c r="L39" s="16" t="s">
        <v>4255</v>
      </c>
      <c r="M39" s="20">
        <v>0.80927090000000002</v>
      </c>
      <c r="N39" s="16" t="s">
        <v>5671</v>
      </c>
      <c r="O39" s="17">
        <v>508</v>
      </c>
      <c r="P39" s="16" t="s">
        <v>4257</v>
      </c>
      <c r="Q39" s="20">
        <v>0.8128031</v>
      </c>
      <c r="R39" s="16" t="s">
        <v>5672</v>
      </c>
      <c r="S39" s="17">
        <v>590</v>
      </c>
      <c r="T39" s="16" t="s">
        <v>4259</v>
      </c>
      <c r="U39" s="20">
        <v>0.79784189999999999</v>
      </c>
      <c r="V39" s="16" t="s">
        <v>5673</v>
      </c>
      <c r="W39" s="17">
        <v>803</v>
      </c>
      <c r="X39" s="16" t="s">
        <v>4261</v>
      </c>
      <c r="Y39" s="20">
        <v>0.82629410000000003</v>
      </c>
      <c r="Z39" s="16" t="s">
        <v>6018</v>
      </c>
      <c r="AA39" s="17">
        <f>SUM(PRODUCT(A3L632C2,A3L632C3))/A3L632C1</f>
        <v>837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-530</v>
      </c>
      <c r="L46" s="16" t="s">
        <v>4255</v>
      </c>
      <c r="M46" s="20">
        <v>0.80927090000000002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1851</v>
      </c>
      <c r="H48" s="16" t="s">
        <v>4253</v>
      </c>
      <c r="I48" s="20">
        <v>1</v>
      </c>
      <c r="J48" s="16" t="s">
        <v>5670</v>
      </c>
      <c r="K48" s="17">
        <v>2051</v>
      </c>
      <c r="L48" s="16" t="s">
        <v>4255</v>
      </c>
      <c r="M48" s="20">
        <v>0.80927090000000002</v>
      </c>
      <c r="N48" s="16" t="s">
        <v>5671</v>
      </c>
      <c r="O48" s="17">
        <v>420</v>
      </c>
      <c r="P48" s="16" t="s">
        <v>4257</v>
      </c>
      <c r="Q48" s="20">
        <v>0.8128031</v>
      </c>
      <c r="R48" s="16" t="s">
        <v>5672</v>
      </c>
      <c r="S48" s="17">
        <v>296</v>
      </c>
      <c r="T48" s="16" t="s">
        <v>4259</v>
      </c>
      <c r="U48" s="20">
        <v>0.79784189999999999</v>
      </c>
      <c r="V48" s="16" t="s">
        <v>5673</v>
      </c>
      <c r="W48" s="17">
        <v>436</v>
      </c>
      <c r="X48" s="16" t="s">
        <v>4261</v>
      </c>
      <c r="Y48" s="20">
        <v>0.82629410000000003</v>
      </c>
      <c r="Z48" s="16" t="s">
        <v>6027</v>
      </c>
      <c r="AA48" s="17">
        <f>SUM(PRODUCT(A3L641C2,A3L641C3))/A3L641C1</f>
        <v>1851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1520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4131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3233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3260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3636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1520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837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543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508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590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803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837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IF(SSAC="Y",0,5383)</f>
        <v>5383</v>
      </c>
      <c r="H8" s="16" t="s">
        <v>4253</v>
      </c>
      <c r="I8" s="20">
        <v>1</v>
      </c>
      <c r="J8" s="16" t="s">
        <v>6069</v>
      </c>
      <c r="K8" s="17">
        <f>IF(SSAC="Y",0,6141)</f>
        <v>6141</v>
      </c>
      <c r="L8" s="16" t="s">
        <v>4255</v>
      </c>
      <c r="M8" s="20">
        <v>1.0114320000000001</v>
      </c>
      <c r="N8" s="16" t="s">
        <v>6070</v>
      </c>
      <c r="O8" s="17">
        <f>IF(SSAC="Y",0,7032)</f>
        <v>7032</v>
      </c>
      <c r="P8" s="16" t="s">
        <v>4257</v>
      </c>
      <c r="Q8" s="20">
        <v>1.0365880000000001</v>
      </c>
      <c r="R8" s="16" t="s">
        <v>6071</v>
      </c>
      <c r="S8" s="17">
        <f>IF(SSAC="Y",0,6934)</f>
        <v>6934</v>
      </c>
      <c r="T8" s="16" t="s">
        <v>4259</v>
      </c>
      <c r="U8" s="20">
        <v>1.039579</v>
      </c>
      <c r="V8" s="16" t="s">
        <v>6072</v>
      </c>
      <c r="W8" s="17">
        <f>IF(SSAC="Y",0,6605)</f>
        <v>6605</v>
      </c>
      <c r="X8" s="16" t="s">
        <v>4261</v>
      </c>
      <c r="Y8" s="20">
        <v>1.0541389999999999</v>
      </c>
      <c r="Z8" s="16" t="s">
        <v>6073</v>
      </c>
      <c r="AA8" s="17">
        <f>SUM(PRODUCT(A3L701C2,A3L701C3))/A3L701C1</f>
        <v>5383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IF(SSAC="Y",0,108)</f>
        <v>108</v>
      </c>
      <c r="H9" s="16" t="s">
        <v>4253</v>
      </c>
      <c r="I9" s="20">
        <v>1</v>
      </c>
      <c r="J9" s="16" t="s">
        <v>6069</v>
      </c>
      <c r="K9" s="17">
        <f>IF(SSAC="Y",0,139)</f>
        <v>139</v>
      </c>
      <c r="L9" s="16" t="s">
        <v>4255</v>
      </c>
      <c r="M9" s="20">
        <v>1.0114320000000001</v>
      </c>
      <c r="N9" s="16" t="s">
        <v>6070</v>
      </c>
      <c r="O9" s="17">
        <f>IF(SSAC="Y",0,186)</f>
        <v>186</v>
      </c>
      <c r="P9" s="16" t="s">
        <v>4257</v>
      </c>
      <c r="Q9" s="20">
        <v>1.0365880000000001</v>
      </c>
      <c r="R9" s="16" t="s">
        <v>6071</v>
      </c>
      <c r="S9" s="17">
        <f>IF(SSAC="Y",0,176)</f>
        <v>176</v>
      </c>
      <c r="T9" s="16" t="s">
        <v>4259</v>
      </c>
      <c r="U9" s="20">
        <v>1.039579</v>
      </c>
      <c r="V9" s="16" t="s">
        <v>6072</v>
      </c>
      <c r="W9" s="17">
        <f>IF(SSAC="Y",0,173)</f>
        <v>173</v>
      </c>
      <c r="X9" s="16" t="s">
        <v>4261</v>
      </c>
      <c r="Y9" s="20">
        <v>1.0541389999999999</v>
      </c>
      <c r="Z9" s="16" t="s">
        <v>6074</v>
      </c>
      <c r="AA9" s="17">
        <f>SUM(PRODUCT(A3L702C2,A3L702C3))/A3L702C1</f>
        <v>108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IF(SSAC="Y",0,89)</f>
        <v>89</v>
      </c>
      <c r="H10" s="16" t="s">
        <v>4253</v>
      </c>
      <c r="I10" s="20">
        <v>1</v>
      </c>
      <c r="J10" s="16" t="s">
        <v>6069</v>
      </c>
      <c r="K10" s="17">
        <f>IF(SSAC="Y",0,106)</f>
        <v>106</v>
      </c>
      <c r="L10" s="16" t="s">
        <v>4255</v>
      </c>
      <c r="M10" s="20">
        <v>1.0114320000000001</v>
      </c>
      <c r="N10" s="16" t="s">
        <v>6070</v>
      </c>
      <c r="O10" s="17">
        <f>IF(SSAC="Y",0,103)</f>
        <v>103</v>
      </c>
      <c r="P10" s="16" t="s">
        <v>4257</v>
      </c>
      <c r="Q10" s="20">
        <v>1.0365880000000001</v>
      </c>
      <c r="R10" s="16" t="s">
        <v>6071</v>
      </c>
      <c r="S10" s="17">
        <f>IF(SSAC="Y",0,104)</f>
        <v>104</v>
      </c>
      <c r="T10" s="16" t="s">
        <v>4259</v>
      </c>
      <c r="U10" s="20">
        <v>1.039579</v>
      </c>
      <c r="V10" s="16" t="s">
        <v>6072</v>
      </c>
      <c r="W10" s="17">
        <f>IF(SSAC="Y",0,104)</f>
        <v>104</v>
      </c>
      <c r="X10" s="16" t="s">
        <v>4261</v>
      </c>
      <c r="Y10" s="20">
        <v>1.0541389999999999</v>
      </c>
      <c r="Z10" s="16" t="s">
        <v>6075</v>
      </c>
      <c r="AA10" s="17">
        <f>SUM(PRODUCT(A3L703C2,A3L703C3))/A3L703C1</f>
        <v>89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IF(SSAC="Y",0,7701)</f>
        <v>7701</v>
      </c>
      <c r="H11" s="16" t="s">
        <v>4253</v>
      </c>
      <c r="I11" s="20">
        <v>1</v>
      </c>
      <c r="J11" s="16" t="s">
        <v>6069</v>
      </c>
      <c r="K11" s="17">
        <f>IF(SSAC="Y",0,8217)</f>
        <v>8217</v>
      </c>
      <c r="L11" s="16" t="s">
        <v>4255</v>
      </c>
      <c r="M11" s="20">
        <v>1.0114320000000001</v>
      </c>
      <c r="N11" s="16" t="s">
        <v>6070</v>
      </c>
      <c r="O11" s="17">
        <f>IF(SSAC="Y",0,8781)</f>
        <v>8781</v>
      </c>
      <c r="P11" s="16" t="s">
        <v>4257</v>
      </c>
      <c r="Q11" s="20">
        <v>1.0365880000000001</v>
      </c>
      <c r="R11" s="16" t="s">
        <v>6071</v>
      </c>
      <c r="S11" s="17">
        <f>IF(SSAC="Y",0,8338)</f>
        <v>8338</v>
      </c>
      <c r="T11" s="16" t="s">
        <v>4259</v>
      </c>
      <c r="U11" s="20">
        <v>1.039579</v>
      </c>
      <c r="V11" s="16" t="s">
        <v>6072</v>
      </c>
      <c r="W11" s="17">
        <f>IF(SSAC="Y",0,8020)</f>
        <v>8020</v>
      </c>
      <c r="X11" s="16" t="s">
        <v>4261</v>
      </c>
      <c r="Y11" s="20">
        <v>1.0541389999999999</v>
      </c>
      <c r="Z11" s="16" t="s">
        <v>6076</v>
      </c>
      <c r="AA11" s="17">
        <f>SUM(PRODUCT(A3L704C2,A3L704C3))/A3L704C1</f>
        <v>7701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IF(SSAC="Y",0,27661)</f>
        <v>27661</v>
      </c>
      <c r="H13" s="16" t="s">
        <v>4253</v>
      </c>
      <c r="I13" s="20">
        <v>1</v>
      </c>
      <c r="J13" s="16" t="s">
        <v>6069</v>
      </c>
      <c r="K13" s="17">
        <f>IF(SSAC="Y",0,27660)</f>
        <v>27660</v>
      </c>
      <c r="L13" s="16" t="s">
        <v>4255</v>
      </c>
      <c r="M13" s="20">
        <v>1.0114320000000001</v>
      </c>
      <c r="N13" s="16" t="s">
        <v>6070</v>
      </c>
      <c r="O13" s="17">
        <f>IF(SSAC="Y",0,26339)</f>
        <v>26339</v>
      </c>
      <c r="P13" s="16" t="s">
        <v>4257</v>
      </c>
      <c r="Q13" s="20">
        <v>1.0365880000000001</v>
      </c>
      <c r="R13" s="16" t="s">
        <v>6071</v>
      </c>
      <c r="S13" s="17">
        <f>IF(SSAC="Y",0,25296)</f>
        <v>25296</v>
      </c>
      <c r="T13" s="16" t="s">
        <v>4259</v>
      </c>
      <c r="U13" s="20">
        <v>1.039579</v>
      </c>
      <c r="V13" s="16" t="s">
        <v>6072</v>
      </c>
      <c r="W13" s="17">
        <f>IF(SSAC="Y",0,24253)</f>
        <v>24253</v>
      </c>
      <c r="X13" s="16" t="s">
        <v>4261</v>
      </c>
      <c r="Y13" s="20">
        <v>1.0541389999999999</v>
      </c>
      <c r="Z13" s="16" t="s">
        <v>6078</v>
      </c>
      <c r="AA13" s="17">
        <f>SUM(PRODUCT(A3L706C2,A3L706C3))/A3L706C1</f>
        <v>27661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IF(SSAC="Y",0,32005)</f>
        <v>32005</v>
      </c>
      <c r="H14" s="16" t="s">
        <v>4253</v>
      </c>
      <c r="I14" s="20">
        <v>1</v>
      </c>
      <c r="J14" s="16" t="s">
        <v>6069</v>
      </c>
      <c r="K14" s="17">
        <f>IF(SSAC="Y",0,31060)</f>
        <v>31060</v>
      </c>
      <c r="L14" s="16" t="s">
        <v>4255</v>
      </c>
      <c r="M14" s="20">
        <v>1.0114320000000001</v>
      </c>
      <c r="N14" s="16" t="s">
        <v>6070</v>
      </c>
      <c r="O14" s="17">
        <f>IF(SSAC="Y",0,29759)</f>
        <v>29759</v>
      </c>
      <c r="P14" s="16" t="s">
        <v>4257</v>
      </c>
      <c r="Q14" s="20">
        <v>1.0365880000000001</v>
      </c>
      <c r="R14" s="16" t="s">
        <v>6071</v>
      </c>
      <c r="S14" s="17">
        <f>IF(SSAC="Y",0,28396)</f>
        <v>28396</v>
      </c>
      <c r="T14" s="16" t="s">
        <v>4259</v>
      </c>
      <c r="U14" s="20">
        <v>1.039579</v>
      </c>
      <c r="V14" s="16" t="s">
        <v>6072</v>
      </c>
      <c r="W14" s="17">
        <f>IF(SSAC="Y",0,26588)</f>
        <v>26588</v>
      </c>
      <c r="X14" s="16" t="s">
        <v>4261</v>
      </c>
      <c r="Y14" s="20">
        <v>1.0541389999999999</v>
      </c>
      <c r="Z14" s="16" t="s">
        <v>6079</v>
      </c>
      <c r="AA14" s="17">
        <f>SUM(PRODUCT(A3L707C2,A3L707C3))/A3L707C1</f>
        <v>32005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IF(SSAC="Y",0,7232)</f>
        <v>7232</v>
      </c>
      <c r="H15" s="16" t="s">
        <v>4253</v>
      </c>
      <c r="I15" s="20">
        <v>1</v>
      </c>
      <c r="J15" s="16" t="s">
        <v>6069</v>
      </c>
      <c r="K15" s="17">
        <f>IF(SSAC="Y",0,7911)</f>
        <v>7911</v>
      </c>
      <c r="L15" s="16" t="s">
        <v>4255</v>
      </c>
      <c r="M15" s="20">
        <v>1.0114320000000001</v>
      </c>
      <c r="N15" s="16" t="s">
        <v>6070</v>
      </c>
      <c r="O15" s="17">
        <f>IF(SSAC="Y",0,8229)</f>
        <v>8229</v>
      </c>
      <c r="P15" s="16" t="s">
        <v>4257</v>
      </c>
      <c r="Q15" s="20">
        <v>1.0365880000000001</v>
      </c>
      <c r="R15" s="16" t="s">
        <v>6071</v>
      </c>
      <c r="S15" s="17">
        <f>IF(SSAC="Y",0,8112)</f>
        <v>8112</v>
      </c>
      <c r="T15" s="16" t="s">
        <v>4259</v>
      </c>
      <c r="U15" s="20">
        <v>1.039579</v>
      </c>
      <c r="V15" s="16" t="s">
        <v>6072</v>
      </c>
      <c r="W15" s="17">
        <f>IF(SSAC="Y",0,7902)</f>
        <v>7902</v>
      </c>
      <c r="X15" s="16" t="s">
        <v>4261</v>
      </c>
      <c r="Y15" s="20">
        <v>1.0541389999999999</v>
      </c>
      <c r="Z15" s="16" t="s">
        <v>6080</v>
      </c>
      <c r="AA15" s="17">
        <f>SUM(PRODUCT(A3L708C2,A3L708C3))/A3L708C1</f>
        <v>7232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IF(SSAC="Y",0,24)</f>
        <v>24</v>
      </c>
      <c r="H16" s="16" t="s">
        <v>4253</v>
      </c>
      <c r="I16" s="20">
        <v>1</v>
      </c>
      <c r="J16" s="16" t="s">
        <v>6069</v>
      </c>
      <c r="K16" s="17">
        <f>IF(SSAC="Y",0,35)</f>
        <v>35</v>
      </c>
      <c r="L16" s="16" t="s">
        <v>4255</v>
      </c>
      <c r="M16" s="20">
        <v>1.0114320000000001</v>
      </c>
      <c r="N16" s="16" t="s">
        <v>6070</v>
      </c>
      <c r="O16" s="17">
        <f>IF(SSAC="Y",0,33)</f>
        <v>33</v>
      </c>
      <c r="P16" s="16" t="s">
        <v>4257</v>
      </c>
      <c r="Q16" s="20">
        <v>1.0365880000000001</v>
      </c>
      <c r="R16" s="16" t="s">
        <v>6071</v>
      </c>
      <c r="S16" s="17">
        <f>IF(SSAC="Y",0,28)</f>
        <v>28</v>
      </c>
      <c r="T16" s="16" t="s">
        <v>4259</v>
      </c>
      <c r="U16" s="20">
        <v>1.039579</v>
      </c>
      <c r="V16" s="16" t="s">
        <v>6072</v>
      </c>
      <c r="W16" s="17">
        <f>IF(SSAC="Y",0,21)</f>
        <v>21</v>
      </c>
      <c r="X16" s="16" t="s">
        <v>4261</v>
      </c>
      <c r="Y16" s="20">
        <v>1.0541389999999999</v>
      </c>
      <c r="Z16" s="16" t="s">
        <v>6081</v>
      </c>
      <c r="AA16" s="17">
        <f>SUM(PRODUCT(A3L709C2,A3L709C3))/A3L709C1</f>
        <v>24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IF(SSAC="Y",0,1895)</f>
        <v>1895</v>
      </c>
      <c r="H17" s="16" t="s">
        <v>4253</v>
      </c>
      <c r="I17" s="20">
        <v>1</v>
      </c>
      <c r="J17" s="16" t="s">
        <v>6069</v>
      </c>
      <c r="K17" s="17">
        <f>IF(SSAC="Y",0,1940)</f>
        <v>1940</v>
      </c>
      <c r="L17" s="16" t="s">
        <v>4255</v>
      </c>
      <c r="M17" s="20">
        <v>1.0114320000000001</v>
      </c>
      <c r="N17" s="16" t="s">
        <v>6070</v>
      </c>
      <c r="O17" s="17">
        <f>IF(SSAC="Y",0,1601)</f>
        <v>1601</v>
      </c>
      <c r="P17" s="16" t="s">
        <v>4257</v>
      </c>
      <c r="Q17" s="20">
        <v>1.0365880000000001</v>
      </c>
      <c r="R17" s="16" t="s">
        <v>6071</v>
      </c>
      <c r="S17" s="17">
        <f>IF(SSAC="Y",0,2356)</f>
        <v>2356</v>
      </c>
      <c r="T17" s="16" t="s">
        <v>4259</v>
      </c>
      <c r="U17" s="20">
        <v>1.039579</v>
      </c>
      <c r="V17" s="16" t="s">
        <v>6072</v>
      </c>
      <c r="W17" s="17">
        <f>IF(SSAC="Y",0,1718)</f>
        <v>1718</v>
      </c>
      <c r="X17" s="16" t="s">
        <v>4261</v>
      </c>
      <c r="Y17" s="20">
        <v>1.0541389999999999</v>
      </c>
      <c r="Z17" s="16" t="s">
        <v>6082</v>
      </c>
      <c r="AA17" s="17">
        <f>SUM(PRODUCT(A3L710C2,A3L710C3))/A3L710C1</f>
        <v>1895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IF(SSAC="Y",0,64)</f>
        <v>64</v>
      </c>
      <c r="H18" s="16" t="s">
        <v>4253</v>
      </c>
      <c r="I18" s="20">
        <v>1</v>
      </c>
      <c r="J18" s="16" t="s">
        <v>6069</v>
      </c>
      <c r="K18" s="17">
        <f>IF(SSAC="Y",0,64)</f>
        <v>64</v>
      </c>
      <c r="L18" s="16" t="s">
        <v>4255</v>
      </c>
      <c r="M18" s="20">
        <v>1.0114320000000001</v>
      </c>
      <c r="N18" s="16" t="s">
        <v>6070</v>
      </c>
      <c r="O18" s="17">
        <f>IF(SSAC="Y",0,67)</f>
        <v>67</v>
      </c>
      <c r="P18" s="16" t="s">
        <v>4257</v>
      </c>
      <c r="Q18" s="20">
        <v>1.0365880000000001</v>
      </c>
      <c r="R18" s="16" t="s">
        <v>6071</v>
      </c>
      <c r="S18" s="17">
        <f>IF(SSAC="Y",0,71)</f>
        <v>71</v>
      </c>
      <c r="T18" s="16" t="s">
        <v>4259</v>
      </c>
      <c r="U18" s="20">
        <v>1.039579</v>
      </c>
      <c r="V18" s="16" t="s">
        <v>6072</v>
      </c>
      <c r="W18" s="17">
        <f>IF(SSAC="Y",0,83)</f>
        <v>83</v>
      </c>
      <c r="X18" s="16" t="s">
        <v>4261</v>
      </c>
      <c r="Y18" s="20">
        <v>1.0541389999999999</v>
      </c>
      <c r="Z18" s="16" t="s">
        <v>6083</v>
      </c>
      <c r="AA18" s="17">
        <f>SUM(PRODUCT(A3L711C2,A3L711C3))/A3L711C1</f>
        <v>64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IF(SSAC="Y",0,1)</f>
        <v>1</v>
      </c>
      <c r="L19" s="16" t="s">
        <v>4255</v>
      </c>
      <c r="M19" s="20">
        <v>1.0114320000000001</v>
      </c>
      <c r="N19" s="16" t="s">
        <v>6070</v>
      </c>
      <c r="O19" s="17">
        <f>IF(SSAC="Y",0,1)</f>
        <v>1</v>
      </c>
      <c r="P19" s="16" t="s">
        <v>4257</v>
      </c>
      <c r="Q19" s="20">
        <v>1.0365880000000001</v>
      </c>
      <c r="R19" s="16" t="s">
        <v>6071</v>
      </c>
      <c r="S19" s="17">
        <f>IF(SSAC="Y",0,5)</f>
        <v>5</v>
      </c>
      <c r="T19" s="16" t="s">
        <v>4259</v>
      </c>
      <c r="U19" s="20">
        <v>1.039579</v>
      </c>
      <c r="V19" s="16" t="s">
        <v>6072</v>
      </c>
      <c r="W19" s="17">
        <f>IF(SSAC="Y",0,6)</f>
        <v>6</v>
      </c>
      <c r="X19" s="16" t="s">
        <v>4261</v>
      </c>
      <c r="Y19" s="20">
        <v>1.0541389999999999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IF(SSAC="Y",0,315)</f>
        <v>315</v>
      </c>
      <c r="H20" s="16" t="s">
        <v>4253</v>
      </c>
      <c r="I20" s="20">
        <v>1</v>
      </c>
      <c r="J20" s="16" t="s">
        <v>6069</v>
      </c>
      <c r="K20" s="17">
        <f>IF(SSAC="Y",0,302)</f>
        <v>302</v>
      </c>
      <c r="L20" s="16" t="s">
        <v>4255</v>
      </c>
      <c r="M20" s="20">
        <v>1.0114320000000001</v>
      </c>
      <c r="N20" s="16" t="s">
        <v>6070</v>
      </c>
      <c r="O20" s="17">
        <f>IF(SSAC="Y",0,302)</f>
        <v>302</v>
      </c>
      <c r="P20" s="16" t="s">
        <v>4257</v>
      </c>
      <c r="Q20" s="20">
        <v>1.0365880000000001</v>
      </c>
      <c r="R20" s="16" t="s">
        <v>6071</v>
      </c>
      <c r="S20" s="17">
        <f>IF(SSAC="Y",0,266)</f>
        <v>266</v>
      </c>
      <c r="T20" s="16" t="s">
        <v>4259</v>
      </c>
      <c r="U20" s="20">
        <v>1.039579</v>
      </c>
      <c r="V20" s="16" t="s">
        <v>6072</v>
      </c>
      <c r="W20" s="17">
        <f>IF(SSAC="Y",0,233)</f>
        <v>233</v>
      </c>
      <c r="X20" s="16" t="s">
        <v>4261</v>
      </c>
      <c r="Y20" s="20">
        <v>1.0541389999999999</v>
      </c>
      <c r="Z20" s="16" t="s">
        <v>6085</v>
      </c>
      <c r="AA20" s="17">
        <f>SUM(PRODUCT(A3L713C2,A3L713C3))/A3L713C1</f>
        <v>315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IF(SSAC="Y",0,453)</f>
        <v>453</v>
      </c>
      <c r="H21" s="16" t="s">
        <v>4253</v>
      </c>
      <c r="I21" s="20">
        <v>1</v>
      </c>
      <c r="J21" s="16" t="s">
        <v>6069</v>
      </c>
      <c r="K21" s="17">
        <f>IF(SSAC="Y",0,462)</f>
        <v>462</v>
      </c>
      <c r="L21" s="16" t="s">
        <v>4255</v>
      </c>
      <c r="M21" s="20">
        <v>1.0114320000000001</v>
      </c>
      <c r="N21" s="16" t="s">
        <v>6070</v>
      </c>
      <c r="O21" s="17">
        <f>IF(SSAC="Y",0,496)</f>
        <v>496</v>
      </c>
      <c r="P21" s="16" t="s">
        <v>4257</v>
      </c>
      <c r="Q21" s="20">
        <v>1.0365880000000001</v>
      </c>
      <c r="R21" s="16" t="s">
        <v>6071</v>
      </c>
      <c r="S21" s="17">
        <f>IF(SSAC="Y",0,490)</f>
        <v>490</v>
      </c>
      <c r="T21" s="16" t="s">
        <v>4259</v>
      </c>
      <c r="U21" s="20">
        <v>1.039579</v>
      </c>
      <c r="V21" s="16" t="s">
        <v>6072</v>
      </c>
      <c r="W21" s="17">
        <f>IF(SSAC="Y",0,476)</f>
        <v>476</v>
      </c>
      <c r="X21" s="16" t="s">
        <v>4261</v>
      </c>
      <c r="Y21" s="20">
        <v>1.0541389999999999</v>
      </c>
      <c r="Z21" s="16" t="s">
        <v>6086</v>
      </c>
      <c r="AA21" s="17">
        <f>SUM(PRODUCT(A3L714C2,A3L714C3))/A3L714C1</f>
        <v>453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IF(SSAC="Y",0,517)</f>
        <v>517</v>
      </c>
      <c r="T23" s="16" t="s">
        <v>4259</v>
      </c>
      <c r="U23" s="20">
        <v>1.039579</v>
      </c>
      <c r="V23" s="16" t="s">
        <v>6072</v>
      </c>
      <c r="W23" s="17">
        <f>IF(SSAC="Y",0,22)</f>
        <v>22</v>
      </c>
      <c r="X23" s="16" t="s">
        <v>4261</v>
      </c>
      <c r="Y23" s="20">
        <v>1.0541389999999999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IF(SSAC="Y",0,963)</f>
        <v>963</v>
      </c>
      <c r="H25" s="16" t="s">
        <v>4253</v>
      </c>
      <c r="I25" s="20">
        <v>1</v>
      </c>
      <c r="J25" s="16" t="s">
        <v>6069</v>
      </c>
      <c r="K25" s="17">
        <f>IF(SSAC="Y",0,824)</f>
        <v>824</v>
      </c>
      <c r="L25" s="16" t="s">
        <v>4255</v>
      </c>
      <c r="M25" s="20">
        <v>1.0114320000000001</v>
      </c>
      <c r="N25" s="16" t="s">
        <v>6070</v>
      </c>
      <c r="O25" s="17">
        <f>IF(SSAC="Y",0,767)</f>
        <v>767</v>
      </c>
      <c r="P25" s="16" t="s">
        <v>4257</v>
      </c>
      <c r="Q25" s="20">
        <v>1.0365880000000001</v>
      </c>
      <c r="R25" s="16" t="s">
        <v>6071</v>
      </c>
      <c r="S25" s="17">
        <f>IF(SSAC="Y",0,1446)</f>
        <v>1446</v>
      </c>
      <c r="T25" s="16" t="s">
        <v>4259</v>
      </c>
      <c r="U25" s="20">
        <v>1.039579</v>
      </c>
      <c r="V25" s="16" t="s">
        <v>6072</v>
      </c>
      <c r="W25" s="17">
        <f>IF(SSAC="Y",0,695)</f>
        <v>695</v>
      </c>
      <c r="X25" s="16" t="s">
        <v>4261</v>
      </c>
      <c r="Y25" s="20">
        <v>1.0541389999999999</v>
      </c>
      <c r="Z25" s="16" t="s">
        <v>6090</v>
      </c>
      <c r="AA25" s="17">
        <f>SUM(PRODUCT(A3L718C2,A3L718C3))/A3L718C1</f>
        <v>963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IF(SSAC="Y",0,1932)</f>
        <v>1932</v>
      </c>
      <c r="H26" s="16" t="s">
        <v>4253</v>
      </c>
      <c r="I26" s="20">
        <v>1</v>
      </c>
      <c r="J26" s="16" t="s">
        <v>6069</v>
      </c>
      <c r="K26" s="17">
        <f>IF(SSAC="Y",0,1894)</f>
        <v>1894</v>
      </c>
      <c r="L26" s="16" t="s">
        <v>4255</v>
      </c>
      <c r="M26" s="20">
        <v>1.0114320000000001</v>
      </c>
      <c r="N26" s="16" t="s">
        <v>6070</v>
      </c>
      <c r="O26" s="17">
        <f>IF(SSAC="Y",0,1739)</f>
        <v>1739</v>
      </c>
      <c r="P26" s="16" t="s">
        <v>4257</v>
      </c>
      <c r="Q26" s="20">
        <v>1.0365880000000001</v>
      </c>
      <c r="R26" s="16" t="s">
        <v>6071</v>
      </c>
      <c r="S26" s="17">
        <f>IF(SSAC="Y",0,1775)</f>
        <v>1775</v>
      </c>
      <c r="T26" s="16" t="s">
        <v>4259</v>
      </c>
      <c r="U26" s="20">
        <v>1.039579</v>
      </c>
      <c r="V26" s="16" t="s">
        <v>6072</v>
      </c>
      <c r="W26" s="17">
        <f>IF(SSAC="Y",0,1925)</f>
        <v>1925</v>
      </c>
      <c r="X26" s="16" t="s">
        <v>4261</v>
      </c>
      <c r="Y26" s="20">
        <v>1.0541389999999999</v>
      </c>
      <c r="Z26" s="16" t="s">
        <v>6091</v>
      </c>
      <c r="AA26" s="17">
        <f>SUM(PRODUCT(A3L719C2,A3L719C3))/A3L719C1</f>
        <v>1932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IF(SSAC="Y",0,5026)</f>
        <v>5026</v>
      </c>
      <c r="H27" s="16" t="s">
        <v>4253</v>
      </c>
      <c r="I27" s="20">
        <v>1</v>
      </c>
      <c r="J27" s="16" t="s">
        <v>6069</v>
      </c>
      <c r="K27" s="17">
        <f>IF(SSAC="Y",0,3658)</f>
        <v>3658</v>
      </c>
      <c r="L27" s="16" t="s">
        <v>4255</v>
      </c>
      <c r="M27" s="20">
        <v>1.0114320000000001</v>
      </c>
      <c r="N27" s="16" t="s">
        <v>6070</v>
      </c>
      <c r="O27" s="17">
        <f>IF(SSAC="Y",0,3107)</f>
        <v>3107</v>
      </c>
      <c r="P27" s="16" t="s">
        <v>4257</v>
      </c>
      <c r="Q27" s="20">
        <v>1.0365880000000001</v>
      </c>
      <c r="R27" s="16" t="s">
        <v>6071</v>
      </c>
      <c r="S27" s="17">
        <f>IF(SSAC="Y",0,3073)</f>
        <v>3073</v>
      </c>
      <c r="T27" s="16" t="s">
        <v>4259</v>
      </c>
      <c r="U27" s="20">
        <v>1.039579</v>
      </c>
      <c r="V27" s="16" t="s">
        <v>6072</v>
      </c>
      <c r="W27" s="17">
        <f>IF(SSAC="Y",0,2847)</f>
        <v>2847</v>
      </c>
      <c r="X27" s="16" t="s">
        <v>4261</v>
      </c>
      <c r="Y27" s="20">
        <v>1.0541389999999999</v>
      </c>
      <c r="Z27" s="16" t="s">
        <v>6092</v>
      </c>
      <c r="AA27" s="17">
        <f>SUM(PRODUCT(A3L720C2,A3L720C3))/A3L720C1</f>
        <v>5026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IF(SSAC="Y",0,5)</f>
        <v>5</v>
      </c>
      <c r="H28" s="16" t="s">
        <v>4253</v>
      </c>
      <c r="I28" s="20">
        <v>1</v>
      </c>
      <c r="J28" s="16" t="s">
        <v>6069</v>
      </c>
      <c r="K28" s="17">
        <f>IF(SSAC="Y",0,10)</f>
        <v>10</v>
      </c>
      <c r="L28" s="16" t="s">
        <v>4255</v>
      </c>
      <c r="M28" s="20">
        <v>1.0114320000000001</v>
      </c>
      <c r="N28" s="16" t="s">
        <v>6070</v>
      </c>
      <c r="O28" s="17">
        <f>IF(SSAC="Y",0,10)</f>
        <v>10</v>
      </c>
      <c r="P28" s="16" t="s">
        <v>4257</v>
      </c>
      <c r="Q28" s="20">
        <v>1.0365880000000001</v>
      </c>
      <c r="R28" s="16" t="s">
        <v>6071</v>
      </c>
      <c r="S28" s="17">
        <f>IF(SSAC="Y",0,10)</f>
        <v>10</v>
      </c>
      <c r="T28" s="16" t="s">
        <v>4259</v>
      </c>
      <c r="U28" s="20">
        <v>1.039579</v>
      </c>
      <c r="V28" s="16" t="s">
        <v>6072</v>
      </c>
      <c r="W28" s="17">
        <f>IF(SSAC="Y",0,11)</f>
        <v>11</v>
      </c>
      <c r="X28" s="16" t="s">
        <v>4261</v>
      </c>
      <c r="Y28" s="20">
        <v>1.0541389999999999</v>
      </c>
      <c r="Z28" s="16" t="s">
        <v>6093</v>
      </c>
      <c r="AA28" s="17">
        <f>SUM(PRODUCT(A3L721C2,A3L721C3))/A3L721C1</f>
        <v>5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IF(SSAC="Y",0,81)</f>
        <v>81</v>
      </c>
      <c r="H29" s="16" t="s">
        <v>4253</v>
      </c>
      <c r="I29" s="20">
        <v>1</v>
      </c>
      <c r="J29" s="16" t="s">
        <v>6069</v>
      </c>
      <c r="K29" s="17">
        <f>IF(SSAC="Y",0,49)</f>
        <v>49</v>
      </c>
      <c r="L29" s="16" t="s">
        <v>4255</v>
      </c>
      <c r="M29" s="20">
        <v>1.0114320000000001</v>
      </c>
      <c r="N29" s="16" t="s">
        <v>6070</v>
      </c>
      <c r="O29" s="17">
        <f>IF(SSAC="Y",0,43)</f>
        <v>43</v>
      </c>
      <c r="P29" s="16" t="s">
        <v>4257</v>
      </c>
      <c r="Q29" s="20">
        <v>1.0365880000000001</v>
      </c>
      <c r="R29" s="16" t="s">
        <v>6071</v>
      </c>
      <c r="S29" s="17">
        <f>IF(SSAC="Y",0,40)</f>
        <v>40</v>
      </c>
      <c r="T29" s="16" t="s">
        <v>4259</v>
      </c>
      <c r="U29" s="20">
        <v>1.039579</v>
      </c>
      <c r="V29" s="16" t="s">
        <v>6072</v>
      </c>
      <c r="W29" s="17">
        <f>IF(SSAC="Y",0,34)</f>
        <v>34</v>
      </c>
      <c r="X29" s="16" t="s">
        <v>4261</v>
      </c>
      <c r="Y29" s="20">
        <v>1.0541389999999999</v>
      </c>
      <c r="Z29" s="16" t="s">
        <v>6094</v>
      </c>
      <c r="AA29" s="17">
        <f>SUM(PRODUCT(A3L722C2,A3L722C3))/A3L722C1</f>
        <v>81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IF(SSAC="Y",0,137)</f>
        <v>137</v>
      </c>
      <c r="H30" s="16" t="s">
        <v>4253</v>
      </c>
      <c r="I30" s="20">
        <v>1</v>
      </c>
      <c r="J30" s="16" t="s">
        <v>6069</v>
      </c>
      <c r="K30" s="17">
        <f>IF(SSAC="Y",0,123)</f>
        <v>123</v>
      </c>
      <c r="L30" s="16" t="s">
        <v>4255</v>
      </c>
      <c r="M30" s="20">
        <v>1.0114320000000001</v>
      </c>
      <c r="N30" s="16" t="s">
        <v>6070</v>
      </c>
      <c r="O30" s="17">
        <f>IF(SSAC="Y",0,114)</f>
        <v>114</v>
      </c>
      <c r="P30" s="16" t="s">
        <v>4257</v>
      </c>
      <c r="Q30" s="20">
        <v>1.0365880000000001</v>
      </c>
      <c r="R30" s="16" t="s">
        <v>6071</v>
      </c>
      <c r="S30" s="17">
        <f>IF(SSAC="Y",0,103)</f>
        <v>103</v>
      </c>
      <c r="T30" s="16" t="s">
        <v>4259</v>
      </c>
      <c r="U30" s="20">
        <v>1.039579</v>
      </c>
      <c r="V30" s="16" t="s">
        <v>6072</v>
      </c>
      <c r="W30" s="17">
        <f>IF(SSAC="Y",0,82)</f>
        <v>82</v>
      </c>
      <c r="X30" s="16" t="s">
        <v>4261</v>
      </c>
      <c r="Y30" s="20">
        <v>1.0541389999999999</v>
      </c>
      <c r="Z30" s="16" t="s">
        <v>6095</v>
      </c>
      <c r="AA30" s="17">
        <f>SUM(PRODUCT(A3L723C2,A3L723C3))/A3L723C1</f>
        <v>137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2027</v>
      </c>
      <c r="H31" s="16" t="s">
        <v>4253</v>
      </c>
      <c r="I31" s="20">
        <v>1</v>
      </c>
      <c r="J31" s="16" t="s">
        <v>6069</v>
      </c>
      <c r="K31" s="17">
        <v>1240</v>
      </c>
      <c r="L31" s="16" t="s">
        <v>4255</v>
      </c>
      <c r="M31" s="20">
        <v>1.0114320000000001</v>
      </c>
      <c r="N31" s="16" t="s">
        <v>6070</v>
      </c>
      <c r="O31" s="17">
        <v>1923</v>
      </c>
      <c r="P31" s="16" t="s">
        <v>4257</v>
      </c>
      <c r="Q31" s="20">
        <v>1.0365880000000001</v>
      </c>
      <c r="R31" s="16" t="s">
        <v>6071</v>
      </c>
      <c r="S31" s="17">
        <v>3216</v>
      </c>
      <c r="T31" s="16" t="s">
        <v>4259</v>
      </c>
      <c r="U31" s="20">
        <v>1.039579</v>
      </c>
      <c r="V31" s="16" t="s">
        <v>6072</v>
      </c>
      <c r="W31" s="17">
        <v>2809</v>
      </c>
      <c r="X31" s="16" t="s">
        <v>4261</v>
      </c>
      <c r="Y31" s="20">
        <v>1.0541389999999999</v>
      </c>
      <c r="Z31" s="16" t="s">
        <v>6096</v>
      </c>
      <c r="AA31" s="17">
        <f>SUM(PRODUCT(A3L724C2,A3L724C3))/A3L724C1</f>
        <v>2027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IF(SSAC="Y",0,2575)</f>
        <v>2575</v>
      </c>
      <c r="H32" s="16" t="s">
        <v>4253</v>
      </c>
      <c r="I32" s="20">
        <v>1</v>
      </c>
      <c r="J32" s="16" t="s">
        <v>6069</v>
      </c>
      <c r="K32" s="17">
        <f>IF(SSAC="Y",0,2607)</f>
        <v>2607</v>
      </c>
      <c r="L32" s="16" t="s">
        <v>4255</v>
      </c>
      <c r="M32" s="20">
        <v>1.0114320000000001</v>
      </c>
      <c r="N32" s="16" t="s">
        <v>6070</v>
      </c>
      <c r="O32" s="17">
        <f>IF(SSAC="Y",0,2345)</f>
        <v>2345</v>
      </c>
      <c r="P32" s="16" t="s">
        <v>4257</v>
      </c>
      <c r="Q32" s="20">
        <v>1.0365880000000001</v>
      </c>
      <c r="R32" s="16" t="s">
        <v>6071</v>
      </c>
      <c r="S32" s="17">
        <f>IF(SSAC="Y",0,2068)</f>
        <v>2068</v>
      </c>
      <c r="T32" s="16" t="s">
        <v>4259</v>
      </c>
      <c r="U32" s="20">
        <v>1.039579</v>
      </c>
      <c r="V32" s="16" t="s">
        <v>6072</v>
      </c>
      <c r="W32" s="17">
        <f>IF(SSAC="Y",0,1786)</f>
        <v>1786</v>
      </c>
      <c r="X32" s="16" t="s">
        <v>4261</v>
      </c>
      <c r="Y32" s="20">
        <v>1.0541389999999999</v>
      </c>
      <c r="Z32" s="16" t="s">
        <v>6097</v>
      </c>
      <c r="AA32" s="17">
        <f>SUM(PRODUCT(A3L725C2,A3L725C3))/A3L725C1</f>
        <v>2575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IF(SSAC="Y",0,2)</f>
        <v>2</v>
      </c>
      <c r="H33" s="16" t="s">
        <v>4253</v>
      </c>
      <c r="I33" s="20">
        <v>1</v>
      </c>
      <c r="J33" s="16" t="s">
        <v>6069</v>
      </c>
      <c r="K33" s="17">
        <f>IF(SSAC="Y",0,3)</f>
        <v>3</v>
      </c>
      <c r="L33" s="16" t="s">
        <v>4255</v>
      </c>
      <c r="M33" s="20">
        <v>1.0114320000000001</v>
      </c>
      <c r="N33" s="16" t="s">
        <v>6070</v>
      </c>
      <c r="O33" s="17">
        <f>IF(SSAC="Y",0,2)</f>
        <v>2</v>
      </c>
      <c r="P33" s="16" t="s">
        <v>4257</v>
      </c>
      <c r="Q33" s="20">
        <v>1.0365880000000001</v>
      </c>
      <c r="R33" s="16" t="s">
        <v>6071</v>
      </c>
      <c r="S33" s="17">
        <f>IF(SSAC="Y",0,2)</f>
        <v>2</v>
      </c>
      <c r="T33" s="16" t="s">
        <v>4259</v>
      </c>
      <c r="U33" s="20">
        <v>1.039579</v>
      </c>
      <c r="V33" s="16" t="s">
        <v>6072</v>
      </c>
      <c r="W33" s="17">
        <f>IF(SSAC="Y",0,-5)</f>
        <v>-5</v>
      </c>
      <c r="X33" s="16" t="s">
        <v>4261</v>
      </c>
      <c r="Y33" s="20">
        <v>1.0541389999999999</v>
      </c>
      <c r="Z33" s="16" t="s">
        <v>6098</v>
      </c>
      <c r="AA33" s="17">
        <f>SUM(PRODUCT(A3L726C2,A3L726C3))/A3L726C1</f>
        <v>2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95678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94446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92979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92822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86388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95678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IF(SSAC="Y",0,111)</f>
        <v>111</v>
      </c>
      <c r="H8" s="16" t="s">
        <v>4253</v>
      </c>
      <c r="I8" s="20">
        <v>1</v>
      </c>
      <c r="J8" s="16" t="s">
        <v>6069</v>
      </c>
      <c r="K8" s="17">
        <f>IF(SSAC="Y",0,16)</f>
        <v>16</v>
      </c>
      <c r="L8" s="16" t="s">
        <v>4255</v>
      </c>
      <c r="M8" s="20">
        <v>0.80927090000000002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111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IF(SSAC="Y",0,132)</f>
        <v>132</v>
      </c>
      <c r="H9" s="16" t="s">
        <v>4253</v>
      </c>
      <c r="I9" s="20">
        <v>1</v>
      </c>
      <c r="J9" s="16" t="s">
        <v>6069</v>
      </c>
      <c r="K9" s="17">
        <f>IF(SSAC="Y",0,324)</f>
        <v>324</v>
      </c>
      <c r="L9" s="16" t="s">
        <v>4255</v>
      </c>
      <c r="M9" s="20">
        <v>0.80927090000000002</v>
      </c>
      <c r="N9" s="16" t="s">
        <v>6070</v>
      </c>
      <c r="O9" s="17">
        <f>IF(SSAC="Y",0,-121)</f>
        <v>-121</v>
      </c>
      <c r="P9" s="16" t="s">
        <v>4257</v>
      </c>
      <c r="Q9" s="20">
        <v>0.8128031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132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IF(SSAC="Y",0,1)</f>
        <v>1</v>
      </c>
      <c r="H11" s="16" t="s">
        <v>4253</v>
      </c>
      <c r="I11" s="20">
        <v>1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1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IF(SSAC="Y",0,132)</f>
        <v>132</v>
      </c>
      <c r="H12" s="16" t="s">
        <v>4253</v>
      </c>
      <c r="I12" s="20">
        <v>1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132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IF(SSAC="Y",0,187)</f>
        <v>187</v>
      </c>
      <c r="H14" s="16" t="s">
        <v>4253</v>
      </c>
      <c r="I14" s="20">
        <v>1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IF(SSAC="Y",0,-4)</f>
        <v>-4</v>
      </c>
      <c r="P14" s="16" t="s">
        <v>4257</v>
      </c>
      <c r="Q14" s="20">
        <v>0.8128031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187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IF(SSAC="Y",0,354)</f>
        <v>354</v>
      </c>
      <c r="H15" s="16" t="s">
        <v>4253</v>
      </c>
      <c r="I15" s="20">
        <v>1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IF(SSAC="Y",0,44)</f>
        <v>44</v>
      </c>
      <c r="P15" s="16" t="s">
        <v>4257</v>
      </c>
      <c r="Q15" s="20">
        <v>0.8128031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354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IF(SSAC="Y",0,84)</f>
        <v>84</v>
      </c>
      <c r="H16" s="16" t="s">
        <v>4253</v>
      </c>
      <c r="I16" s="20">
        <v>1</v>
      </c>
      <c r="J16" s="16" t="s">
        <v>6069</v>
      </c>
      <c r="K16" s="17">
        <f>IF(SSAC="Y",0,683)</f>
        <v>683</v>
      </c>
      <c r="L16" s="16" t="s">
        <v>4255</v>
      </c>
      <c r="M16" s="20">
        <v>0.80927090000000002</v>
      </c>
      <c r="N16" s="16" t="s">
        <v>6070</v>
      </c>
      <c r="O16" s="17">
        <f>IF(SSAC="Y",0,1699)</f>
        <v>1699</v>
      </c>
      <c r="P16" s="16" t="s">
        <v>4257</v>
      </c>
      <c r="Q16" s="20">
        <v>0.8128031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84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IF(SSAC="Y",0,1)</f>
        <v>1</v>
      </c>
      <c r="H17" s="16" t="s">
        <v>4253</v>
      </c>
      <c r="I17" s="20">
        <v>1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1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IF(SSAC="Y",0,3311)</f>
        <v>3311</v>
      </c>
      <c r="H18" s="16" t="s">
        <v>4253</v>
      </c>
      <c r="I18" s="20">
        <v>1</v>
      </c>
      <c r="J18" s="16" t="s">
        <v>6069</v>
      </c>
      <c r="K18" s="17">
        <f>IF(SSAC="Y",0,3349)</f>
        <v>3349</v>
      </c>
      <c r="L18" s="16" t="s">
        <v>4255</v>
      </c>
      <c r="M18" s="20">
        <v>0.80927090000000002</v>
      </c>
      <c r="N18" s="16" t="s">
        <v>6070</v>
      </c>
      <c r="O18" s="17">
        <f>IF(SSAC="Y",0,2875)</f>
        <v>2875</v>
      </c>
      <c r="P18" s="16" t="s">
        <v>4257</v>
      </c>
      <c r="Q18" s="20">
        <v>0.8128031</v>
      </c>
      <c r="R18" s="16" t="s">
        <v>6071</v>
      </c>
      <c r="S18" s="17">
        <f>IF(SSAC="Y",0,1985)</f>
        <v>1985</v>
      </c>
      <c r="T18" s="16" t="s">
        <v>4259</v>
      </c>
      <c r="U18" s="20">
        <v>0.79784189999999999</v>
      </c>
      <c r="V18" s="16" t="s">
        <v>6072</v>
      </c>
      <c r="W18" s="17">
        <f>IF(SSAC="Y",0,2622)</f>
        <v>2622</v>
      </c>
      <c r="X18" s="16" t="s">
        <v>4261</v>
      </c>
      <c r="Y18" s="20">
        <v>0.82629410000000003</v>
      </c>
      <c r="Z18" s="16" t="s">
        <v>6119</v>
      </c>
      <c r="AA18" s="17">
        <f>SUM(PRODUCT(A3L811C2,A3L811C3))/A3L811C1</f>
        <v>3311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IF(SSAC="Y",0,1)</f>
        <v>1</v>
      </c>
      <c r="H19" s="16" t="s">
        <v>4253</v>
      </c>
      <c r="I19" s="20">
        <v>1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1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IF(SSAC="Y",0,4)</f>
        <v>4</v>
      </c>
      <c r="H21" s="16" t="s">
        <v>4253</v>
      </c>
      <c r="I21" s="20">
        <v>1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4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IF(SSAC="Y",0,6)</f>
        <v>6</v>
      </c>
      <c r="H22" s="16" t="s">
        <v>4253</v>
      </c>
      <c r="I22" s="20">
        <v>1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6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IF(SSAC="Y",0,11)</f>
        <v>11</v>
      </c>
      <c r="H26" s="16" t="s">
        <v>4253</v>
      </c>
      <c r="I26" s="20">
        <v>1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11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IF(SSAC="Y",0,23)</f>
        <v>23</v>
      </c>
      <c r="H27" s="16" t="s">
        <v>4253</v>
      </c>
      <c r="I27" s="20">
        <v>1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IF(SSAC="Y",0,-2)</f>
        <v>-2</v>
      </c>
      <c r="P27" s="16" t="s">
        <v>4257</v>
      </c>
      <c r="Q27" s="20">
        <v>0.8128031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23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IF(SSAC="Y",0,50)</f>
        <v>50</v>
      </c>
      <c r="H28" s="16" t="s">
        <v>4253</v>
      </c>
      <c r="I28" s="20">
        <v>1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IF(SSAC="Y",0,-63)</f>
        <v>-63</v>
      </c>
      <c r="P28" s="16" t="s">
        <v>4257</v>
      </c>
      <c r="Q28" s="20">
        <v>0.8128031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50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IF(SSAC="Y",0,2)</f>
        <v>2</v>
      </c>
      <c r="H30" s="16" t="s">
        <v>4253</v>
      </c>
      <c r="I30" s="20">
        <v>1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2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IF(SSAC="Y",0,2)</f>
        <v>2</v>
      </c>
      <c r="H31" s="16" t="s">
        <v>4253</v>
      </c>
      <c r="I31" s="20">
        <v>1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2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33</v>
      </c>
      <c r="H32" s="16" t="s">
        <v>4253</v>
      </c>
      <c r="I32" s="20">
        <v>1</v>
      </c>
      <c r="J32" s="16" t="s">
        <v>6069</v>
      </c>
      <c r="K32" s="17">
        <v>1608</v>
      </c>
      <c r="L32" s="16" t="s">
        <v>4255</v>
      </c>
      <c r="M32" s="20">
        <v>0.80927090000000002</v>
      </c>
      <c r="N32" s="16" t="s">
        <v>6070</v>
      </c>
      <c r="O32" s="17">
        <v>138</v>
      </c>
      <c r="P32" s="16" t="s">
        <v>4257</v>
      </c>
      <c r="Q32" s="20">
        <v>0.8128031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33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IF(SSAC="Y",0,29)</f>
        <v>29</v>
      </c>
      <c r="H33" s="16" t="s">
        <v>4253</v>
      </c>
      <c r="I33" s="20">
        <v>1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29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IF(SSAC="Y",0,12)</f>
        <v>12</v>
      </c>
      <c r="H35" s="16" t="s">
        <v>4253</v>
      </c>
      <c r="I35" s="20">
        <v>1</v>
      </c>
      <c r="J35" s="16" t="s">
        <v>6069</v>
      </c>
      <c r="K35" s="17">
        <f>IF(SSAC="Y",0,-465)</f>
        <v>-465</v>
      </c>
      <c r="L35" s="16" t="s">
        <v>4255</v>
      </c>
      <c r="M35" s="20">
        <v>0.80927090000000002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12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4487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5515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4566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1985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2622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4487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IF(SSAC="Y",0,361610)</f>
        <v>361610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IF(SSAC="Y",0,428559)</f>
        <v>428559</v>
      </c>
      <c r="F9" s="16" t="s">
        <v>6197</v>
      </c>
      <c r="G9" s="17">
        <f>IF(SSAC="Y",0,52268)</f>
        <v>52268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52268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IF(SSAC="Y",0,4507)</f>
        <v>4507</v>
      </c>
      <c r="F10" s="16" t="s">
        <v>6197</v>
      </c>
      <c r="G10" s="17">
        <f>IF(SSAC="Y",0,627)</f>
        <v>627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627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IF(SSAC="Y",0,2710)</f>
        <v>2710</v>
      </c>
      <c r="F11" s="16" t="s">
        <v>6197</v>
      </c>
      <c r="G11" s="17">
        <f>IF(SSAC="Y",0,869)</f>
        <v>869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869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IF(SSAC="Y",0,427709)</f>
        <v>427709</v>
      </c>
      <c r="F12" s="16" t="s">
        <v>6197</v>
      </c>
      <c r="G12" s="17">
        <f>IF(SSAC="Y",0,51778)</f>
        <v>51778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51778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IF(SSAC="Y",0,606192)</f>
        <v>606192</v>
      </c>
      <c r="F14" s="16" t="s">
        <v>6197</v>
      </c>
      <c r="G14" s="17">
        <f>IF(SSAC="Y",0,167405)</f>
        <v>167405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167405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IF(SSAC="Y",0,1149180)</f>
        <v>1149180</v>
      </c>
      <c r="F15" s="16" t="s">
        <v>6197</v>
      </c>
      <c r="G15" s="17">
        <f>IF(SSAC="Y",0,213706)</f>
        <v>213706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213706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IF(SSAC="Y",0,272428)</f>
        <v>272428</v>
      </c>
      <c r="F16" s="16" t="s">
        <v>6197</v>
      </c>
      <c r="G16" s="17">
        <f>IF(SSAC="Y",0,72787)</f>
        <v>72787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72787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IF(SSAC="Y",0,2947)</f>
        <v>2947</v>
      </c>
      <c r="F17" s="16" t="s">
        <v>6197</v>
      </c>
      <c r="G17" s="17">
        <f>IF(SSAC="Y",0,1515)</f>
        <v>1515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1515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IF(SSAC="Y",0,43377)</f>
        <v>43377</v>
      </c>
      <c r="F18" s="16" t="s">
        <v>6197</v>
      </c>
      <c r="G18" s="17">
        <f>IF(SSAC="Y",0,10078)</f>
        <v>10078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10078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IF(SSAC="Y",0,2749)</f>
        <v>2749</v>
      </c>
      <c r="F19" s="16" t="s">
        <v>6197</v>
      </c>
      <c r="G19" s="17">
        <f>IF(SSAC="Y",0,942)</f>
        <v>942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942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IF(SSAC="Y",0,34)</f>
        <v>34</v>
      </c>
      <c r="F20" s="16" t="s">
        <v>6197</v>
      </c>
      <c r="G20" s="17">
        <f>IF(SSAC="Y",0,20)</f>
        <v>20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IF(SSAC="Y",0,14509)</f>
        <v>14509</v>
      </c>
      <c r="F21" s="16" t="s">
        <v>6197</v>
      </c>
      <c r="G21" s="17">
        <f>IF(SSAC="Y",0,3495)</f>
        <v>3495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3495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IF(SSAC="Y",0,18566)</f>
        <v>18566</v>
      </c>
      <c r="F22" s="16" t="s">
        <v>6197</v>
      </c>
      <c r="G22" s="17">
        <f>IF(SSAC="Y",0,4496)</f>
        <v>4496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4496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IF(SSAC="Y",0,34798)</f>
        <v>34798</v>
      </c>
      <c r="F26" s="16" t="s">
        <v>6197</v>
      </c>
      <c r="G26" s="17">
        <f>IF(SSAC="Y",0,8613)</f>
        <v>8613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8613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IF(SSAC="Y",0,74318)</f>
        <v>74318</v>
      </c>
      <c r="F27" s="16" t="s">
        <v>6197</v>
      </c>
      <c r="G27" s="17">
        <f>IF(SSAC="Y",0,11802)</f>
        <v>11802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11802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IF(SSAC="Y",0,161996)</f>
        <v>161996</v>
      </c>
      <c r="F28" s="16" t="s">
        <v>6197</v>
      </c>
      <c r="G28" s="17">
        <f>IF(SSAC="Y",0,34220)</f>
        <v>34220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34220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IF(SSAC="Y",0,11)</f>
        <v>11</v>
      </c>
      <c r="F29" s="16" t="s">
        <v>6197</v>
      </c>
      <c r="G29" s="17">
        <f>IF(SSAC="Y",0,9)</f>
        <v>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9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IF(SSAC="Y",0,5356)</f>
        <v>5356</v>
      </c>
      <c r="F30" s="16" t="s">
        <v>6197</v>
      </c>
      <c r="G30" s="17">
        <f>IF(SSAC="Y",0,498)</f>
        <v>498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498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IF(SSAC="Y",0,5428)</f>
        <v>5428</v>
      </c>
      <c r="F31" s="16" t="s">
        <v>6197</v>
      </c>
      <c r="G31" s="17">
        <f>IF(SSAC="Y",0,843)</f>
        <v>843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843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105995</v>
      </c>
      <c r="F32" s="16" t="s">
        <v>6197</v>
      </c>
      <c r="G32" s="17">
        <v>39535</v>
      </c>
      <c r="H32" s="16" t="s">
        <v>6198</v>
      </c>
      <c r="I32" s="17">
        <v>0</v>
      </c>
      <c r="J32" s="16" t="s">
        <v>6222</v>
      </c>
      <c r="K32" s="17">
        <f>SUM(A4L125C2,A4L125C3)</f>
        <v>39535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IF(SSAC="Y",0,93834)</f>
        <v>93834</v>
      </c>
      <c r="F33" s="16" t="s">
        <v>6197</v>
      </c>
      <c r="G33" s="17">
        <f>IF(SSAC="Y",0,13749)</f>
        <v>13749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13749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IF(SSAC="Y",0,9389)</f>
        <v>9389</v>
      </c>
      <c r="F34" s="16" t="s">
        <v>6197</v>
      </c>
      <c r="G34" s="17">
        <f>IF(SSAC="Y",0,1345)</f>
        <v>1345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1345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IF(SSAC="Y",0,514)</f>
        <v>514</v>
      </c>
      <c r="F35" s="16" t="s">
        <v>6197</v>
      </c>
      <c r="G35" s="17">
        <f>IF(SSAC="Y",0,391)</f>
        <v>391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391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3826716</v>
      </c>
      <c r="F39" s="16" t="s">
        <v>6230</v>
      </c>
      <c r="G39" s="17">
        <f>SUM(A4L101C2:A4L131C2)</f>
        <v>690991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690991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542875</v>
      </c>
      <c r="F40" s="16" t="s">
        <v>6197</v>
      </c>
      <c r="G40" s="17">
        <v>146739</v>
      </c>
      <c r="H40" s="16" t="s">
        <v>6198</v>
      </c>
      <c r="I40" s="17">
        <v>0</v>
      </c>
      <c r="J40" s="16" t="s">
        <v>6233</v>
      </c>
      <c r="K40" s="17">
        <f>SUM(A4L133C2,A4L133C3)</f>
        <v>146739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396896</v>
      </c>
      <c r="F41" s="16" t="s">
        <v>6197</v>
      </c>
      <c r="G41" s="17">
        <v>172962</v>
      </c>
      <c r="H41" s="16" t="s">
        <v>6198</v>
      </c>
      <c r="I41" s="17">
        <v>0</v>
      </c>
      <c r="J41" s="16" t="s">
        <v>6234</v>
      </c>
      <c r="K41" s="17">
        <f>SUM(A4L134C2,A4L134C3)</f>
        <v>172962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181</v>
      </c>
      <c r="H42" s="16" t="s">
        <v>6198</v>
      </c>
      <c r="I42" s="17">
        <v>0</v>
      </c>
      <c r="J42" s="16" t="s">
        <v>6235</v>
      </c>
      <c r="K42" s="17">
        <f>SUM(A4L135C2,A4L135C3)</f>
        <v>181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2034</v>
      </c>
      <c r="F43" s="16" t="s">
        <v>6197</v>
      </c>
      <c r="G43" s="17">
        <v>-149</v>
      </c>
      <c r="H43" s="16" t="s">
        <v>6198</v>
      </c>
      <c r="I43" s="17">
        <v>0</v>
      </c>
      <c r="J43" s="16" t="s">
        <v>6236</v>
      </c>
      <c r="K43" s="17">
        <f>SUM(A4L136C2,A4L136C3)</f>
        <v>-149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20716</v>
      </c>
      <c r="F45" s="16" t="s">
        <v>6197</v>
      </c>
      <c r="G45" s="17">
        <v>9239</v>
      </c>
      <c r="H45" s="16" t="s">
        <v>6198</v>
      </c>
      <c r="I45" s="17">
        <v>0</v>
      </c>
      <c r="J45" s="16" t="s">
        <v>6238</v>
      </c>
      <c r="K45" s="17">
        <f>SUM(A4L138C2,A4L138C3)</f>
        <v>9239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20793</v>
      </c>
      <c r="F46" s="16" t="s">
        <v>6197</v>
      </c>
      <c r="G46" s="17">
        <v>14607</v>
      </c>
      <c r="H46" s="16" t="s">
        <v>6198</v>
      </c>
      <c r="I46" s="17">
        <v>0</v>
      </c>
      <c r="J46" s="16" t="s">
        <v>6239</v>
      </c>
      <c r="K46" s="17">
        <f>SUM(A4L139C2,A4L139C3)</f>
        <v>14607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17531</v>
      </c>
      <c r="F47" s="16" t="s">
        <v>6197</v>
      </c>
      <c r="G47" s="17">
        <v>4509</v>
      </c>
      <c r="H47" s="16" t="s">
        <v>6198</v>
      </c>
      <c r="I47" s="17">
        <v>0</v>
      </c>
      <c r="J47" s="16" t="s">
        <v>6240</v>
      </c>
      <c r="K47" s="17">
        <f>SUM(A4L140C2,A4L140C3)</f>
        <v>4509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1001295</v>
      </c>
      <c r="F48" s="16" t="s">
        <v>6242</v>
      </c>
      <c r="G48" s="17">
        <f>SUM(A4L133C2:A4L140C2)</f>
        <v>348088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348088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IF(SSAC="Y",0,IF(INCL_ACCT_76="N",0,13506))</f>
        <v>13506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IF(SSAC="Y",0,IF(INCL_ACCT_90="N",0,224868))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4841517</v>
      </c>
      <c r="F52" s="16" t="s">
        <v>6249</v>
      </c>
      <c r="G52" s="17">
        <f>SUM(A4L141C2:A4L144C2)+A4L132C2</f>
        <v>1039079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1039079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IF(SSAC="Y",0,85801)</f>
        <v>85801</v>
      </c>
      <c r="F8" s="16" t="s">
        <v>6277</v>
      </c>
      <c r="G8" s="17">
        <f>A4L201C1</f>
        <v>85801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IF(SSAC="Y",0,1173997)</f>
        <v>1173997</v>
      </c>
      <c r="F9" s="16" t="s">
        <v>6279</v>
      </c>
      <c r="G9" s="17">
        <f>A4L202C1</f>
        <v>1173997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6.0299999999999999E-2</v>
      </c>
      <c r="F10" s="16" t="s">
        <v>6281</v>
      </c>
      <c r="G10" s="20">
        <f>IF(EMBEDDED_COC="N",A4L205C1,A4L203C1)</f>
        <v>0.1444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6.2899999999999998E-2</v>
      </c>
      <c r="F11" s="16" t="s">
        <v>6283</v>
      </c>
      <c r="G11" s="20">
        <f>IF(EMBEDDED_COC="N",A4L205C1,A4L204C1)</f>
        <v>0.1444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0.1444</v>
      </c>
      <c r="F12" s="16" t="s">
        <v>6285</v>
      </c>
      <c r="G12" s="20">
        <f>IF(EMBEDDED_COC="N",A4L205C1,0)</f>
        <v>0.1444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47539.053399733333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276.92393253333336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9103.2232767333335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39953.825799333332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284.08922910000001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1525.1609728999974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48342.934356899998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507.00231106666661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19756.414973766667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29268.892453666667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567.13675799999999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742.50751746667083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868.37180819999992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912.80269326666655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126.1326088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1560.9504278666666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156.15591383333333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3271.2682497999995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125.59329869999999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84.759924199999659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12594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12508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86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12594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10842</v>
      </c>
      <c r="F13" s="16" t="s">
        <v>6455</v>
      </c>
      <c r="G13" s="15">
        <f>B2L206C1*B2L205C1</f>
        <v>10842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1666</v>
      </c>
      <c r="F14" s="16" t="s">
        <v>6457</v>
      </c>
      <c r="G14" s="15">
        <f>B2L207C1*B2L205C1</f>
        <v>1666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12508</v>
      </c>
      <c r="F15" s="16" t="s">
        <v>6459</v>
      </c>
      <c r="G15" s="15">
        <f>B2L206C2+B2L207C2</f>
        <v>12508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86</v>
      </c>
      <c r="F16" s="16" t="s">
        <v>6460</v>
      </c>
      <c r="G16" s="15">
        <f>B2L209C1*B2L205C1</f>
        <v>86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5870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5616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254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5870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-6</v>
      </c>
      <c r="F22" s="16" t="s">
        <v>6467</v>
      </c>
      <c r="G22" s="15">
        <f>B2L215C1*B2L214C1</f>
        <v>-6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227</v>
      </c>
      <c r="F23" s="16" t="s">
        <v>6469</v>
      </c>
      <c r="G23" s="15">
        <f>B2L216C1*B2L214C1</f>
        <v>227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-62</v>
      </c>
      <c r="F24" s="16" t="s">
        <v>6471</v>
      </c>
      <c r="G24" s="15">
        <f>B2L217C1*B2L214C1</f>
        <v>-62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53</v>
      </c>
      <c r="F26" s="16" t="s">
        <v>6475</v>
      </c>
      <c r="G26" s="15">
        <f>B2L219C1*B2L214C1</f>
        <v>53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3465</v>
      </c>
      <c r="F27" s="16" t="s">
        <v>6477</v>
      </c>
      <c r="G27" s="15">
        <f>B2L220C1*B2L214C1</f>
        <v>3465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142</v>
      </c>
      <c r="F28" s="16" t="s">
        <v>6479</v>
      </c>
      <c r="G28" s="15">
        <f>B2L221C1*B2L214C1</f>
        <v>142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25</v>
      </c>
      <c r="F31" s="16" t="s">
        <v>6485</v>
      </c>
      <c r="G31" s="15">
        <f>B2L224C1*B2L214C1</f>
        <v>25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-46</v>
      </c>
      <c r="F32" s="16" t="s">
        <v>6487</v>
      </c>
      <c r="G32" s="15">
        <f>B2L225C1*B2L214C1</f>
        <v>-46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145</v>
      </c>
      <c r="F33" s="16" t="s">
        <v>6489</v>
      </c>
      <c r="G33" s="15">
        <f>B2L226C1*B2L214C1</f>
        <v>145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8</v>
      </c>
      <c r="F34" s="16" t="s">
        <v>6491</v>
      </c>
      <c r="G34" s="15">
        <f>B2L227C1*B2L214C1</f>
        <v>8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250</v>
      </c>
      <c r="F35" s="16" t="s">
        <v>6493</v>
      </c>
      <c r="G35" s="15">
        <f>B2L228C1*B2L214C1</f>
        <v>250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30</v>
      </c>
      <c r="F37" s="16" t="s">
        <v>6497</v>
      </c>
      <c r="G37" s="15">
        <f>B2L230C1*B2L214C1</f>
        <v>30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1385</v>
      </c>
      <c r="F38" s="16" t="s">
        <v>6499</v>
      </c>
      <c r="G38" s="15">
        <f>B2L231C1*B2L214C1</f>
        <v>1385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5616</v>
      </c>
      <c r="F40" s="16" t="s">
        <v>6503</v>
      </c>
      <c r="G40" s="15">
        <f>SUM(B2L215C2:B2L232C2)</f>
        <v>5616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254</v>
      </c>
      <c r="F41" s="16" t="s">
        <v>6504</v>
      </c>
      <c r="G41" s="15">
        <f>B2L234C1*B2L214C1</f>
        <v>254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4015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3907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108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4015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170</v>
      </c>
      <c r="F52" s="16" t="s">
        <v>6521</v>
      </c>
      <c r="G52" s="15">
        <f>B2L245C1*B2L239C1</f>
        <v>170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2058</v>
      </c>
      <c r="F58" s="16" t="s">
        <v>6533</v>
      </c>
      <c r="G58" s="15">
        <f>B2L251C1*B2L239C1</f>
        <v>2058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108</v>
      </c>
      <c r="F59" s="16" t="s">
        <v>6534</v>
      </c>
      <c r="G59" s="15">
        <f>B2L252C1*B2L239C1</f>
        <v>108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1658</v>
      </c>
      <c r="F60" s="16" t="s">
        <v>6536</v>
      </c>
      <c r="G60" s="15">
        <f>B2L253C1*B2L239C1</f>
        <v>1658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170</v>
      </c>
      <c r="F61" s="16" t="s">
        <v>6538</v>
      </c>
      <c r="G61" s="15">
        <f>SUM(B2L240C2:B2L246C2)</f>
        <v>170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170</v>
      </c>
      <c r="F62" s="16" t="s">
        <v>6540</v>
      </c>
      <c r="G62" s="15">
        <f>B2L244C2+B2L245C2</f>
        <v>170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22479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542875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542875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475807</v>
      </c>
      <c r="F11" s="16" t="s">
        <v>6580</v>
      </c>
      <c r="G11" s="15">
        <f>B2L304C1*B2L303C1</f>
        <v>475807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67068</v>
      </c>
      <c r="F12" s="16" t="s">
        <v>6582</v>
      </c>
      <c r="G12" s="15">
        <f>B2L305C1*B2L303C1</f>
        <v>67068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542875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396896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396896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208</v>
      </c>
      <c r="F18" s="16" t="s">
        <v>6590</v>
      </c>
      <c r="G18" s="15">
        <f>B2L311C1*B2L309C1</f>
        <v>208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140</v>
      </c>
      <c r="F19" s="16" t="s">
        <v>6592</v>
      </c>
      <c r="G19" s="15">
        <f>B2L312C1*B2L309C1</f>
        <v>140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10498</v>
      </c>
      <c r="F21" s="16" t="s">
        <v>6596</v>
      </c>
      <c r="G21" s="15">
        <f>B2L314C1*B2L309C1</f>
        <v>10498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283483</v>
      </c>
      <c r="F22" s="16" t="s">
        <v>6598</v>
      </c>
      <c r="G22" s="15">
        <f>B2L315C1*B2L309C1</f>
        <v>283483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4380</v>
      </c>
      <c r="F23" s="16" t="s">
        <v>6600</v>
      </c>
      <c r="G23" s="15">
        <f>B2L316C1*B2L309C1</f>
        <v>4380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27</v>
      </c>
      <c r="F26" s="16" t="s">
        <v>6606</v>
      </c>
      <c r="G26" s="15">
        <f>B2L319C1*B2L309C1</f>
        <v>27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5800</v>
      </c>
      <c r="F27" s="16" t="s">
        <v>6608</v>
      </c>
      <c r="G27" s="15">
        <f>B2L320C1*B2L309C1</f>
        <v>5800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20092</v>
      </c>
      <c r="F30" s="16" t="s">
        <v>6614</v>
      </c>
      <c r="G30" s="15">
        <f>B2L323C1*B2L309C1</f>
        <v>20092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179</v>
      </c>
      <c r="F32" s="16" t="s">
        <v>6618</v>
      </c>
      <c r="G32" s="15">
        <f>B2L325C1*B2L309C1</f>
        <v>179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72089</v>
      </c>
      <c r="F33" s="16" t="s">
        <v>6620</v>
      </c>
      <c r="G33" s="15">
        <f>B2L326C1*B2L309C1</f>
        <v>72089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396896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2034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2034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2034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2034</v>
      </c>
      <c r="F51" s="16" t="s">
        <v>6645</v>
      </c>
      <c r="G51" s="15">
        <f>B2L344C1*B2L338C1</f>
        <v>2034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2034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9389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1852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6244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1293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9389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1852</v>
      </c>
      <c r="F68" s="16" t="s">
        <v>6666</v>
      </c>
      <c r="G68" s="15">
        <f>B2L361C1*B2L360C1</f>
        <v>1852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6244</v>
      </c>
      <c r="F69" s="16" t="s">
        <v>6668</v>
      </c>
      <c r="G69" s="15">
        <f>B2L362C1*B2L360C1</f>
        <v>6244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1293</v>
      </c>
      <c r="F70" s="16" t="s">
        <v>6670</v>
      </c>
      <c r="G70" s="15">
        <f>B2L363C1*B2L360C1</f>
        <v>1293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9389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17531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17531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17531</v>
      </c>
      <c r="F75" s="16" t="s">
        <v>6676</v>
      </c>
      <c r="G75" s="15">
        <f>B2L368C1*B2L367C1</f>
        <v>17531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20716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20793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41509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41509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41509</v>
      </c>
      <c r="F85" s="16" t="s">
        <v>6688</v>
      </c>
      <c r="G85" s="15">
        <f>B2L378C1*B2L377C1</f>
        <v>41509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146739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146739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143604</v>
      </c>
      <c r="F11" s="16" t="s">
        <v>6717</v>
      </c>
      <c r="G11" s="15">
        <f>B2L404C1*B2L403C1</f>
        <v>143604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3135</v>
      </c>
      <c r="F12" s="16" t="s">
        <v>6719</v>
      </c>
      <c r="G12" s="15">
        <f>B2L405C1*B2L403C1</f>
        <v>3135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146739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172962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172962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-103</v>
      </c>
      <c r="F18" s="16" t="s">
        <v>6727</v>
      </c>
      <c r="G18" s="15">
        <f>B2L411C1*B2L409C1</f>
        <v>-103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451</v>
      </c>
      <c r="F19" s="16" t="s">
        <v>6729</v>
      </c>
      <c r="G19" s="15">
        <f>B2L412C1*B2L409C1</f>
        <v>451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7020</v>
      </c>
      <c r="F21" s="16" t="s">
        <v>6733</v>
      </c>
      <c r="G21" s="15">
        <f>B2L414C1*B2L409C1</f>
        <v>7020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145045</v>
      </c>
      <c r="F22" s="16" t="s">
        <v>6735</v>
      </c>
      <c r="G22" s="15">
        <f>B2L415C1*B2L409C1</f>
        <v>145045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-215</v>
      </c>
      <c r="F23" s="16" t="s">
        <v>6737</v>
      </c>
      <c r="G23" s="15">
        <f>B2L416C1*B2L409C1</f>
        <v>-215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-150</v>
      </c>
      <c r="F26" s="16" t="s">
        <v>6743</v>
      </c>
      <c r="G26" s="15">
        <f>B2L419C1*B2L409C1</f>
        <v>-150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2089</v>
      </c>
      <c r="F27" s="16" t="s">
        <v>6745</v>
      </c>
      <c r="G27" s="15">
        <f>B2L420C1*B2L409C1</f>
        <v>2089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3218</v>
      </c>
      <c r="F30" s="16" t="s">
        <v>6751</v>
      </c>
      <c r="G30" s="15">
        <f>B2L423C1*B2L409C1</f>
        <v>3218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220</v>
      </c>
      <c r="F32" s="16" t="s">
        <v>6755</v>
      </c>
      <c r="G32" s="15">
        <f>B2L425C1*B2L409C1</f>
        <v>220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15387</v>
      </c>
      <c r="F33" s="16" t="s">
        <v>6757</v>
      </c>
      <c r="G33" s="15">
        <f>B2L426C1*B2L409C1</f>
        <v>15387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172962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-149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-149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-149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-149</v>
      </c>
      <c r="F51" s="16" t="s">
        <v>6782</v>
      </c>
      <c r="G51" s="15">
        <f>B2L444C1*B2L438C1</f>
        <v>-149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-149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1345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326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937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82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1345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326</v>
      </c>
      <c r="F68" s="16" t="s">
        <v>6803</v>
      </c>
      <c r="G68" s="15">
        <f>B2L461C1*B2L460C1</f>
        <v>326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937</v>
      </c>
      <c r="F69" s="16" t="s">
        <v>6805</v>
      </c>
      <c r="G69" s="15">
        <f>B2L462C1*B2L460C1</f>
        <v>937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82</v>
      </c>
      <c r="F70" s="16" t="s">
        <v>6807</v>
      </c>
      <c r="G70" s="15">
        <f>B2L463C1*B2L460C1</f>
        <v>82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1345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4509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4509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4509</v>
      </c>
      <c r="F75" s="16" t="s">
        <v>6813</v>
      </c>
      <c r="G75" s="15">
        <f>B2L468C1*B2L467C1</f>
        <v>4509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181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181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181</v>
      </c>
      <c r="F79" s="16" t="s">
        <v>6818</v>
      </c>
      <c r="G79" s="15">
        <f>B2L472C1*B2L471C1</f>
        <v>181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9239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14607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23846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23846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23846</v>
      </c>
      <c r="F85" s="16" t="s">
        <v>6825</v>
      </c>
      <c r="G85" s="15">
        <f>B2L478C1*B2L477C1</f>
        <v>23846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13918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1911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1469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24616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-11140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-11140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-11140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-11140</v>
      </c>
      <c r="F17" s="16" t="s">
        <v>6932</v>
      </c>
      <c r="G17" s="15">
        <f>B2L510C1*B2L509C1</f>
        <v>-11140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34272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2155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32117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32117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32117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-19</v>
      </c>
      <c r="F28" s="16" t="s">
        <v>6946</v>
      </c>
      <c r="G28" s="15">
        <f>B2L521C1*B2L519C1</f>
        <v>-19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15</v>
      </c>
      <c r="F29" s="16" t="s">
        <v>6948</v>
      </c>
      <c r="G29" s="15">
        <f>B2L522C1*B2L519C1</f>
        <v>15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3110</v>
      </c>
      <c r="F31" s="16" t="s">
        <v>6952</v>
      </c>
      <c r="G31" s="15">
        <f>B2L524C1*B2L519C1</f>
        <v>3110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16249</v>
      </c>
      <c r="F32" s="16" t="s">
        <v>6954</v>
      </c>
      <c r="G32" s="15">
        <f>B2L525C1*B2L519C1</f>
        <v>16249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2267</v>
      </c>
      <c r="F33" s="16" t="s">
        <v>6956</v>
      </c>
      <c r="G33" s="15">
        <f>B2L526C1*B2L519C1</f>
        <v>2267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1967</v>
      </c>
      <c r="F34" s="16" t="s">
        <v>6958</v>
      </c>
      <c r="G34" s="15">
        <f>B2L527C1*B2L519C1</f>
        <v>1967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23</v>
      </c>
      <c r="F36" s="16" t="s">
        <v>6962</v>
      </c>
      <c r="G36" s="15">
        <f>B2L529C1*B2L519C1</f>
        <v>23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1</v>
      </c>
      <c r="F37" s="16" t="s">
        <v>6964</v>
      </c>
      <c r="G37" s="15">
        <f>B2L530C1*B2L519C1</f>
        <v>1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3120</v>
      </c>
      <c r="F38" s="16" t="s">
        <v>6966</v>
      </c>
      <c r="G38" s="15">
        <f>B2L531C1*B2L519C1</f>
        <v>3120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3389</v>
      </c>
      <c r="F40" s="16" t="s">
        <v>6970</v>
      </c>
      <c r="G40" s="15">
        <f>B2L533C1*B2L519C1</f>
        <v>3389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1995</v>
      </c>
      <c r="F43" s="16" t="s">
        <v>6976</v>
      </c>
      <c r="G43" s="15">
        <f>B2L536C1*B2L519C1</f>
        <v>1995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4195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509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3184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1520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1520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1520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-1168</v>
      </c>
      <c r="F59" s="16" t="s">
        <v>6997</v>
      </c>
      <c r="G59" s="15">
        <f>B2L552C1*B2L548C1</f>
        <v>-1168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837</v>
      </c>
      <c r="F61" s="16" t="s">
        <v>7001</v>
      </c>
      <c r="G61" s="15">
        <f>B2L554C1*B2L548C1</f>
        <v>837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1851</v>
      </c>
      <c r="F68" s="16" t="s">
        <v>7014</v>
      </c>
      <c r="G68" s="15">
        <f>B2L561C1*B2L548C1</f>
        <v>1851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837</v>
      </c>
      <c r="F72" s="16" t="s">
        <v>7022</v>
      </c>
      <c r="G72" s="15">
        <f>B2L565C1*B2L548C1</f>
        <v>837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50612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69343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-18731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70</v>
      </c>
      <c r="F22" s="16" t="s">
        <v>7147</v>
      </c>
      <c r="G22" s="15">
        <f>B2L615C1*B2L604C1</f>
        <v>70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129</v>
      </c>
      <c r="F23" s="16" t="s">
        <v>7149</v>
      </c>
      <c r="G23" s="15">
        <f>B2L616C1*B2L604C1</f>
        <v>129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236</v>
      </c>
      <c r="F24" s="16" t="s">
        <v>7151</v>
      </c>
      <c r="G24" s="15">
        <f>B2L617C1*B2L604C1</f>
        <v>236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113</v>
      </c>
      <c r="F25" s="16" t="s">
        <v>7153</v>
      </c>
      <c r="G25" s="15">
        <f>B2L618C1*B2L604C1</f>
        <v>113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314</v>
      </c>
      <c r="F26" s="16" t="s">
        <v>7155</v>
      </c>
      <c r="G26" s="15">
        <f>B2L619C1*B2L604C1</f>
        <v>314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43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185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236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20</v>
      </c>
      <c r="F31" s="16" t="s">
        <v>7162</v>
      </c>
      <c r="G31" s="15">
        <f>B2L624C1*B2L604C1</f>
        <v>20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61</v>
      </c>
      <c r="F32" s="16" t="s">
        <v>7164</v>
      </c>
      <c r="G32" s="15">
        <f>B2L625C1*B2L604C1</f>
        <v>61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1406</v>
      </c>
      <c r="F33" s="16" t="s">
        <v>7166</v>
      </c>
      <c r="G33" s="15">
        <f>B2L626C1*B2L604C1</f>
        <v>1406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1664</v>
      </c>
      <c r="F34" s="16" t="s">
        <v>7168</v>
      </c>
      <c r="G34" s="15">
        <f>B2L627C1*B2L604C1</f>
        <v>1664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3841</v>
      </c>
      <c r="F35" s="16" t="s">
        <v>7170</v>
      </c>
      <c r="G35" s="15">
        <f>B2L628C1*B2L604C1</f>
        <v>3841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1644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3780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1406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0</v>
      </c>
      <c r="F40" s="16" t="s">
        <v>7177</v>
      </c>
      <c r="G40" s="15">
        <f>B2L633C1*B2L604C1</f>
        <v>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0</v>
      </c>
      <c r="F41" s="16" t="s">
        <v>7179</v>
      </c>
      <c r="G41" s="15">
        <f>B2L634C1*B2L604C1</f>
        <v>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580</v>
      </c>
      <c r="F42" s="16" t="s">
        <v>7181</v>
      </c>
      <c r="G42" s="15">
        <f>B2L635C1*B2L604C1</f>
        <v>580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368</v>
      </c>
      <c r="F43" s="16" t="s">
        <v>7183</v>
      </c>
      <c r="G43" s="15">
        <f>B2L636C1*B2L604C1</f>
        <v>368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1273</v>
      </c>
      <c r="F44" s="16" t="s">
        <v>7185</v>
      </c>
      <c r="G44" s="15">
        <f>B2L637C1*B2L604C1</f>
        <v>1273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368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1273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580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679</v>
      </c>
      <c r="F49" s="16" t="s">
        <v>7192</v>
      </c>
      <c r="G49" s="15">
        <f>B2L642C1*B2L604C1</f>
        <v>679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3222</v>
      </c>
      <c r="F50" s="16" t="s">
        <v>7194</v>
      </c>
      <c r="G50" s="15">
        <f>B2L643C1*B2L604C1</f>
        <v>3222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786</v>
      </c>
      <c r="F52" s="16" t="s">
        <v>7198</v>
      </c>
      <c r="G52" s="15">
        <f>B2L645C1*B2L604C1</f>
        <v>786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2816</v>
      </c>
      <c r="F53" s="16" t="s">
        <v>7200</v>
      </c>
      <c r="G53" s="15">
        <f>B2L646C1*B2L604C1</f>
        <v>2816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107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-406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15646</v>
      </c>
      <c r="F58" s="16" t="s">
        <v>7207</v>
      </c>
      <c r="G58" s="15">
        <f>B2L651C1*B2L604C1</f>
        <v>15646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34626</v>
      </c>
      <c r="F59" s="16" t="s">
        <v>7209</v>
      </c>
      <c r="G59" s="15">
        <f>B2L652C1*B2L604C1</f>
        <v>34626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-1</v>
      </c>
      <c r="F60" s="16" t="s">
        <v>7211</v>
      </c>
      <c r="G60" s="15">
        <f>B2L653C1*B2L604C1</f>
        <v>-1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3962</v>
      </c>
      <c r="F61" s="16" t="s">
        <v>7213</v>
      </c>
      <c r="G61" s="15">
        <f>B2L654C1*B2L604C1</f>
        <v>3962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11917</v>
      </c>
      <c r="F62" s="16" t="s">
        <v>7215</v>
      </c>
      <c r="G62" s="15">
        <f>B2L655C1*B2L604C1</f>
        <v>11917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-11684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-22709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-1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210</v>
      </c>
      <c r="F67" s="16" t="s">
        <v>7222</v>
      </c>
      <c r="G67" s="15">
        <f>B2L660C1*B2L604C1</f>
        <v>210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1760</v>
      </c>
      <c r="F68" s="16" t="s">
        <v>7224</v>
      </c>
      <c r="G68" s="15">
        <f>B2L661C1*B2L604C1</f>
        <v>1760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111</v>
      </c>
      <c r="F70" s="16" t="s">
        <v>7228</v>
      </c>
      <c r="G70" s="15">
        <f>B2L663C1*B2L604C1</f>
        <v>111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274</v>
      </c>
      <c r="F71" s="16" t="s">
        <v>7230</v>
      </c>
      <c r="G71" s="15">
        <f>B2L664C1*B2L604C1</f>
        <v>274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-99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-1486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</v>
      </c>
      <c r="F79" s="16" t="s">
        <v>7243</v>
      </c>
      <c r="G79" s="15">
        <f>B2L672C1*B2L604C1</f>
        <v>1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</v>
      </c>
      <c r="F80" s="16" t="s">
        <v>7245</v>
      </c>
      <c r="G80" s="15">
        <f>B2L673C1*B2L604C1</f>
        <v>9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9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9</v>
      </c>
      <c r="F85" s="16" t="s">
        <v>7252</v>
      </c>
      <c r="G85" s="15">
        <f>B2L678C1*B2L604C1</f>
        <v>9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43</v>
      </c>
      <c r="F86" s="16" t="s">
        <v>7254</v>
      </c>
      <c r="G86" s="15">
        <f>B2L679C1*B2L604C1</f>
        <v>43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41</v>
      </c>
      <c r="F88" s="16" t="s">
        <v>7258</v>
      </c>
      <c r="G88" s="15">
        <f>B2L681C1*B2L604C1</f>
        <v>41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325</v>
      </c>
      <c r="F89" s="16" t="s">
        <v>7260</v>
      </c>
      <c r="G89" s="15">
        <f>B2L682C1*B2L604C1</f>
        <v>325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32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282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32</v>
      </c>
      <c r="F103" s="16" t="s">
        <v>7282</v>
      </c>
      <c r="G103" s="15">
        <f>B2L696C1*B2L604C1</f>
        <v>32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187</v>
      </c>
      <c r="F104" s="16" t="s">
        <v>7284</v>
      </c>
      <c r="G104" s="15">
        <f>B2L697C1*B2L604C1</f>
        <v>187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6034</v>
      </c>
      <c r="F105" s="16" t="s">
        <v>7286</v>
      </c>
      <c r="G105" s="15">
        <f>B2L698C1*B2L604C1</f>
        <v>6034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301</v>
      </c>
      <c r="F106" s="16" t="s">
        <v>7288</v>
      </c>
      <c r="G106" s="15">
        <f>B2L699C1*B2L604C1</f>
        <v>301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1244</v>
      </c>
      <c r="F107" s="16" t="s">
        <v>7290</v>
      </c>
      <c r="G107" s="15">
        <f>B2L700C1*B2L604C1</f>
        <v>1244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269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1057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6034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1158</v>
      </c>
      <c r="F112" s="16" t="s">
        <v>7297</v>
      </c>
      <c r="G112" s="15">
        <f>B2L705C1*B2L604C1</f>
        <v>1158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2118</v>
      </c>
      <c r="F113" s="16" t="s">
        <v>7299</v>
      </c>
      <c r="G113" s="15">
        <f>B2L706C1*B2L604C1</f>
        <v>2118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4381</v>
      </c>
      <c r="F114" s="16" t="s">
        <v>7301</v>
      </c>
      <c r="G114" s="15">
        <f>B2L707C1*B2L604C1</f>
        <v>4381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330</v>
      </c>
      <c r="F115" s="16" t="s">
        <v>7303</v>
      </c>
      <c r="G115" s="15">
        <f>B2L708C1*B2L604C1</f>
        <v>330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273</v>
      </c>
      <c r="F116" s="16" t="s">
        <v>7305</v>
      </c>
      <c r="G116" s="15">
        <f>B2L709C1*B2L604C1</f>
        <v>273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-828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-1845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4381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25</v>
      </c>
      <c r="F124" s="16" t="s">
        <v>7318</v>
      </c>
      <c r="G124" s="15">
        <f>B2L717C1*B2L604C1</f>
        <v>25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73</v>
      </c>
      <c r="F125" s="16" t="s">
        <v>7320</v>
      </c>
      <c r="G125" s="15">
        <f>B2L718C1*B2L604C1</f>
        <v>73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73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2300</v>
      </c>
      <c r="F130" s="16" t="s">
        <v>7327</v>
      </c>
      <c r="G130" s="15">
        <f>B2L723C1*B2L604C1</f>
        <v>2300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5706</v>
      </c>
      <c r="F131" s="16" t="s">
        <v>7329</v>
      </c>
      <c r="G131" s="15">
        <f>B2L724C1*B2L604C1</f>
        <v>5706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1784</v>
      </c>
      <c r="F132" s="16" t="s">
        <v>7331</v>
      </c>
      <c r="G132" s="15">
        <f>B2L725C1*B2L604C1</f>
        <v>1784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540</v>
      </c>
      <c r="F133" s="16" t="s">
        <v>7333</v>
      </c>
      <c r="G133" s="15">
        <f>B2L726C1*B2L604C1</f>
        <v>540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1893</v>
      </c>
      <c r="F134" s="16" t="s">
        <v>7335</v>
      </c>
      <c r="G134" s="15">
        <f>B2L727C1*B2L604C1</f>
        <v>1893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-1760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-3813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1784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</v>
      </c>
      <c r="F142" s="16" t="s">
        <v>7348</v>
      </c>
      <c r="G142" s="15">
        <f>B2L735C1*B2L604C1</f>
        <v>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</v>
      </c>
      <c r="F143" s="16" t="s">
        <v>7350</v>
      </c>
      <c r="G143" s="15">
        <f>B2L736C1*B2L604C1</f>
        <v>4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12</v>
      </c>
      <c r="F148" s="16" t="s">
        <v>7357</v>
      </c>
      <c r="G148" s="15">
        <f>B2L741C1*B2L604C1</f>
        <v>12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12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-4</v>
      </c>
      <c r="F151" s="16" t="s">
        <v>7362</v>
      </c>
      <c r="G151" s="15">
        <f>B2L744C1*B2L604C1</f>
        <v>-4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-4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1365</v>
      </c>
      <c r="F155" s="16" t="s">
        <v>7369</v>
      </c>
      <c r="G155" s="15">
        <f>B2L748C1*B2L604C1</f>
        <v>1365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3684</v>
      </c>
      <c r="F156" s="16" t="s">
        <v>7371</v>
      </c>
      <c r="G156" s="15">
        <f>B2L749C1*B2L604C1</f>
        <v>3684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-1365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3684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510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4350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283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77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13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4487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4487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111</v>
      </c>
      <c r="F23" s="16" t="s">
        <v>7446</v>
      </c>
      <c r="G23" s="15">
        <f>B2L816C1*B2L815C1</f>
        <v>111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132</v>
      </c>
      <c r="F24" s="16" t="s">
        <v>7448</v>
      </c>
      <c r="G24" s="15">
        <f>B2L817C1*B2L815C1</f>
        <v>132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</v>
      </c>
      <c r="F26" s="16" t="s">
        <v>7452</v>
      </c>
      <c r="G26" s="15">
        <f>B2L819C1*B2L815C1</f>
        <v>1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132</v>
      </c>
      <c r="F27" s="16" t="s">
        <v>7454</v>
      </c>
      <c r="G27" s="15">
        <f>B2L820C1*B2L815C1</f>
        <v>132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187</v>
      </c>
      <c r="F29" s="16" t="s">
        <v>7458</v>
      </c>
      <c r="G29" s="15">
        <f>B2L822C1*B2L815C1</f>
        <v>187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354</v>
      </c>
      <c r="F30" s="16" t="s">
        <v>7460</v>
      </c>
      <c r="G30" s="15">
        <f>B2L823C1*B2L815C1</f>
        <v>354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84</v>
      </c>
      <c r="F31" s="16" t="s">
        <v>7462</v>
      </c>
      <c r="G31" s="15">
        <f>B2L824C1*B2L815C1</f>
        <v>84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</v>
      </c>
      <c r="F32" s="16" t="s">
        <v>7464</v>
      </c>
      <c r="G32" s="15">
        <f>B2L825C1*B2L815C1</f>
        <v>1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3311</v>
      </c>
      <c r="F33" s="16" t="s">
        <v>7466</v>
      </c>
      <c r="G33" s="15">
        <f>B2L826C1*B2L815C1</f>
        <v>3311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</v>
      </c>
      <c r="F34" s="16" t="s">
        <v>7468</v>
      </c>
      <c r="G34" s="15">
        <f>B2L827C1*B2L815C1</f>
        <v>1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4</v>
      </c>
      <c r="F36" s="16" t="s">
        <v>7472</v>
      </c>
      <c r="G36" s="15">
        <f>B2L829C1*B2L815C1</f>
        <v>4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6</v>
      </c>
      <c r="F37" s="16" t="s">
        <v>7474</v>
      </c>
      <c r="G37" s="15">
        <f>B2L830C1*B2L815C1</f>
        <v>6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11</v>
      </c>
      <c r="F41" s="16" t="s">
        <v>7482</v>
      </c>
      <c r="G41" s="15">
        <f>B2L834C1*B2L815C1</f>
        <v>11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23</v>
      </c>
      <c r="F42" s="16" t="s">
        <v>7484</v>
      </c>
      <c r="G42" s="15">
        <f>B2L835C1*B2L815C1</f>
        <v>23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50</v>
      </c>
      <c r="F43" s="16" t="s">
        <v>7486</v>
      </c>
      <c r="G43" s="15">
        <f>B2L836C1*B2L815C1</f>
        <v>50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</v>
      </c>
      <c r="F45" s="16" t="s">
        <v>7490</v>
      </c>
      <c r="G45" s="15">
        <f>B2L838C1*B2L815C1</f>
        <v>2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2</v>
      </c>
      <c r="F46" s="16" t="s">
        <v>7492</v>
      </c>
      <c r="G46" s="15">
        <f>B2L839C1*B2L815C1</f>
        <v>2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33</v>
      </c>
      <c r="F47" s="16" t="s">
        <v>7494</v>
      </c>
      <c r="G47" s="15">
        <f>B2L840C1*B2L815C1</f>
        <v>33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29</v>
      </c>
      <c r="F48" s="16" t="s">
        <v>7496</v>
      </c>
      <c r="G48" s="15">
        <f>B2L841C1*B2L815C1</f>
        <v>29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12</v>
      </c>
      <c r="F50" s="16" t="s">
        <v>7500</v>
      </c>
      <c r="G50" s="15">
        <f>B2L843C1*B2L815C1</f>
        <v>12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4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74643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8135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12900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95678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95678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5383</v>
      </c>
      <c r="F14" s="16" t="s">
        <v>7550</v>
      </c>
      <c r="G14" s="15">
        <f>B2L907C1*B2L906C1</f>
        <v>5383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108</v>
      </c>
      <c r="F15" s="16" t="s">
        <v>7552</v>
      </c>
      <c r="G15" s="15">
        <f>B2L908C1*B2L906C1</f>
        <v>108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89</v>
      </c>
      <c r="F16" s="16" t="s">
        <v>7554</v>
      </c>
      <c r="G16" s="15">
        <f>B2L909C1*B2L906C1</f>
        <v>89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7701</v>
      </c>
      <c r="F17" s="16" t="s">
        <v>7556</v>
      </c>
      <c r="G17" s="15">
        <f>B2L910C1*B2L906C1</f>
        <v>7701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27661</v>
      </c>
      <c r="F19" s="16" t="s">
        <v>7560</v>
      </c>
      <c r="G19" s="15">
        <f>B2L912C1*B2L906C1</f>
        <v>27661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32005</v>
      </c>
      <c r="F20" s="16" t="s">
        <v>7562</v>
      </c>
      <c r="G20" s="15">
        <f>B2L913C1*B2L906C1</f>
        <v>32005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7232</v>
      </c>
      <c r="F21" s="16" t="s">
        <v>7564</v>
      </c>
      <c r="G21" s="15">
        <f>B2L914C1*B2L906C1</f>
        <v>7232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24</v>
      </c>
      <c r="F22" s="16" t="s">
        <v>7566</v>
      </c>
      <c r="G22" s="15">
        <f>B2L915C1*B2L906C1</f>
        <v>24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1895</v>
      </c>
      <c r="F23" s="16" t="s">
        <v>7568</v>
      </c>
      <c r="G23" s="15">
        <f>B2L916C1*B2L906C1</f>
        <v>1895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64</v>
      </c>
      <c r="F24" s="16" t="s">
        <v>7570</v>
      </c>
      <c r="G24" s="15">
        <f>B2L917C1*B2L906C1</f>
        <v>64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315</v>
      </c>
      <c r="F26" s="16" t="s">
        <v>7574</v>
      </c>
      <c r="G26" s="15">
        <f>B2L919C1*B2L906C1</f>
        <v>315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453</v>
      </c>
      <c r="F27" s="16" t="s">
        <v>7576</v>
      </c>
      <c r="G27" s="15">
        <f>B2L920C1*B2L906C1</f>
        <v>453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963</v>
      </c>
      <c r="F31" s="16" t="s">
        <v>7584</v>
      </c>
      <c r="G31" s="15">
        <f>B2L924C1*B2L906C1</f>
        <v>963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1932</v>
      </c>
      <c r="F32" s="16" t="s">
        <v>7586</v>
      </c>
      <c r="G32" s="15">
        <f>B2L925C1*B2L906C1</f>
        <v>1932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5026</v>
      </c>
      <c r="F33" s="16" t="s">
        <v>7588</v>
      </c>
      <c r="G33" s="15">
        <f>B2L926C1*B2L906C1</f>
        <v>5026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5</v>
      </c>
      <c r="F34" s="16" t="s">
        <v>7590</v>
      </c>
      <c r="G34" s="15">
        <f>B2L927C1*B2L906C1</f>
        <v>5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81</v>
      </c>
      <c r="F35" s="16" t="s">
        <v>7592</v>
      </c>
      <c r="G35" s="15">
        <f>B2L928C1*B2L906C1</f>
        <v>81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137</v>
      </c>
      <c r="F36" s="16" t="s">
        <v>7594</v>
      </c>
      <c r="G36" s="15">
        <f>B2L929C1*B2L906C1</f>
        <v>137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2027</v>
      </c>
      <c r="F37" s="16" t="s">
        <v>7596</v>
      </c>
      <c r="G37" s="15">
        <f>B2L930C1*B2L906C1</f>
        <v>2027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2575</v>
      </c>
      <c r="F38" s="16" t="s">
        <v>7598</v>
      </c>
      <c r="G38" s="15">
        <f>B2L931C1*B2L906C1</f>
        <v>2575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</v>
      </c>
      <c r="F39" s="16" t="s">
        <v>7600</v>
      </c>
      <c r="G39" s="15">
        <f>B2L932C1*B2L906C1</f>
        <v>2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315</v>
      </c>
      <c r="F41" s="16" t="s">
        <v>7604</v>
      </c>
      <c r="G41" s="15">
        <f>B2L918C2+B2L919C2</f>
        <v>315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88</v>
      </c>
      <c r="F42" s="16" t="s">
        <v>7606</v>
      </c>
      <c r="G42" s="15">
        <f>B2L927C2+B2L928C2+B2L932C2</f>
        <v>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23003.785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2204.6089999999999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25208.394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1322.8679999999999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26531.261999999999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3527.4769999999999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0.62498182128473123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0.37501817871526871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8.745535316529883E-2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0.91254464683470116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0.86704450772074093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8.3094765714499377E-2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4.9860726564759719E-2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0.95013927343524029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0.1329554922792591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23551.497499999998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2295.3829999999998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25846.880499999999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1400.925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27247.805499999999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3696.308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0.62099343452980649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0.37900656547019351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8.8806964538718697E-2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0.91119303546128128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0.86434474512085013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8.424102263941953E-2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5.1414232239730281E-2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0.9485857677602697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0.13565525487914981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24935.14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2446.5769999999998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27381.717000000001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1557.098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28938.814999999999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4003.6749999999997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0.6110828176612737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0.3889171823387263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8.935075181735315E-2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0.91064924818264681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0.86165034746585167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8.4543095493025536E-2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5.3806557041122798E-2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0.94619344295887731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0.13834965253414833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25697.234250000001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2524.8942499999998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28222.128500000003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1702.81925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29924.947749999999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4227.7134999999998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0.59722453993157287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0.40277546006842707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8.9465053991232432E-2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0.9105349460087675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0.85872277755271942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8.4374224178887666E-2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5.6902998268392971E-2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0.94309700173160715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0.14127722244728064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26039.3832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2557.1860000000001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28596.569200000002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1877.7754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30474.3446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4434.9614000000001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0.57659712664015517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0.42340287335984478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8.9422824889077948E-2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0.91057717511092195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0.85446901456906144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8.3912748036589449E-2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6.161823739434908E-2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0.93838176260565098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0.14553098543093854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8386.062377000002</v>
      </c>
      <c r="F8" s="16" t="s">
        <v>7737</v>
      </c>
      <c r="G8" s="15">
        <f>A2L107C44</f>
        <v>1408.4825129400001</v>
      </c>
      <c r="H8" s="16" t="s">
        <v>7738</v>
      </c>
      <c r="I8" s="15">
        <f>B3L201C1+B3L201C2</f>
        <v>9794.5448899400017</v>
      </c>
      <c r="J8" s="16" t="s">
        <v>7739</v>
      </c>
      <c r="K8" s="21">
        <f>IF(B3L201C3=0,0,B3L201C1/B3L201C3)</f>
        <v>0.85619724767542238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39.038445940000003</v>
      </c>
      <c r="F9" s="16" t="s">
        <v>7741</v>
      </c>
      <c r="G9" s="15">
        <f>A2L109C44</f>
        <v>10.44557242</v>
      </c>
      <c r="H9" s="16" t="s">
        <v>7742</v>
      </c>
      <c r="I9" s="15">
        <f>B3L202C1+B3L202C2</f>
        <v>49.48401836</v>
      </c>
      <c r="J9" s="16" t="s">
        <v>7743</v>
      </c>
      <c r="K9" s="21">
        <f>IF(B3L202C3=0,0,B3L202C1/B3L202C3)</f>
        <v>0.78891018219240683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4482.1337219000006</v>
      </c>
      <c r="F10" s="16" t="s">
        <v>7745</v>
      </c>
      <c r="G10" s="15">
        <f>A2L111C44</f>
        <v>446.94436417999998</v>
      </c>
      <c r="H10" s="16" t="s">
        <v>7746</v>
      </c>
      <c r="I10" s="15">
        <f>B3L203C1+B3L203C2</f>
        <v>4929.0780860800005</v>
      </c>
      <c r="J10" s="16" t="s">
        <v>7747</v>
      </c>
      <c r="K10" s="21">
        <f>IF(B3L203C3=0,0,B3L203C1/B3L203C3)</f>
        <v>0.9093249576544149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1374.3683295000003</v>
      </c>
      <c r="F11" s="16" t="s">
        <v>7749</v>
      </c>
      <c r="G11" s="15">
        <f>A2L113C44</f>
        <v>754.35728234000021</v>
      </c>
      <c r="H11" s="16" t="s">
        <v>7750</v>
      </c>
      <c r="I11" s="15">
        <f>B3L204C1+B3L204C2</f>
        <v>2128.7256118400005</v>
      </c>
      <c r="J11" s="16" t="s">
        <v>7751</v>
      </c>
      <c r="K11" s="21">
        <f>IF(B3L204C3=0,0,B3L204C1/B3L204C3)</f>
        <v>0.64562963016733821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24337.771085740002</v>
      </c>
      <c r="F12" s="16" t="s">
        <v>7753</v>
      </c>
      <c r="G12" s="15">
        <f>A2L115C44</f>
        <v>6295.5247409800004</v>
      </c>
      <c r="H12" s="16" t="s">
        <v>7754</v>
      </c>
      <c r="I12" s="15">
        <f>B3L205C1+B3L205C2</f>
        <v>30633.295826720001</v>
      </c>
      <c r="J12" s="16" t="s">
        <v>7755</v>
      </c>
      <c r="K12" s="21">
        <f>IF(B3L205C3=0,0,B3L205C1/B3L205C3)</f>
        <v>0.79448751526472361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7337.2971758399999</v>
      </c>
      <c r="F13" s="16" t="s">
        <v>7757</v>
      </c>
      <c r="G13" s="15">
        <f>A2L117C44</f>
        <v>412.37085926000009</v>
      </c>
      <c r="H13" s="16" t="s">
        <v>7758</v>
      </c>
      <c r="I13" s="15">
        <f>B3L206C1+B3L206C2</f>
        <v>7749.6680350999995</v>
      </c>
      <c r="J13" s="16" t="s">
        <v>7759</v>
      </c>
      <c r="K13" s="21">
        <f>IF(B3L206C3=0,0,B3L206C1/B3L206C3)</f>
        <v>0.94678857760199808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4932.9592841000003</v>
      </c>
      <c r="F14" s="16" t="s">
        <v>7761</v>
      </c>
      <c r="G14" s="15">
        <f>A2L122C44</f>
        <v>1425.9098974199999</v>
      </c>
      <c r="H14" s="16" t="s">
        <v>7762</v>
      </c>
      <c r="I14" s="15">
        <f>B3L207C1+B3L207C2</f>
        <v>6358.86918152</v>
      </c>
      <c r="J14" s="16" t="s">
        <v>7763</v>
      </c>
      <c r="K14" s="21">
        <f>IF(B3L207C3=0,0,B3L207C1/B3L207C3)</f>
        <v>0.77576046043470337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3562.8085825000003</v>
      </c>
      <c r="F15" s="16" t="s">
        <v>7765</v>
      </c>
      <c r="G15" s="15">
        <f>A2L126C44</f>
        <v>488.17778400000009</v>
      </c>
      <c r="H15" s="16" t="s">
        <v>7766</v>
      </c>
      <c r="I15" s="15">
        <f>B3L208C1+B3L208C2</f>
        <v>4050.9863665000003</v>
      </c>
      <c r="J15" s="16" t="s">
        <v>7767</v>
      </c>
      <c r="K15" s="21">
        <f>IF(B3L208C3=0,0,B3L208C1/B3L208C3)</f>
        <v>0.87949162504296963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54452.439002520005</v>
      </c>
      <c r="F16" s="16" t="s">
        <v>7769</v>
      </c>
      <c r="G16" s="15">
        <f>SUM(B3L201C2:B3L208C2)</f>
        <v>11242.21301354</v>
      </c>
      <c r="H16" s="16" t="s">
        <v>7770</v>
      </c>
      <c r="I16" s="15">
        <f>B3L209C1+B3L209C2</f>
        <v>65694.652016060005</v>
      </c>
      <c r="J16" s="16" t="s">
        <v>7771</v>
      </c>
      <c r="K16" s="21">
        <f>IF(B3L209C3=0,0,B3L209C1/B3L209C3)</f>
        <v>0.8288717168211549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119322</v>
      </c>
      <c r="F27" s="16" t="s">
        <v>7789</v>
      </c>
      <c r="G27" s="15">
        <f>A2L325C44</f>
        <v>4206</v>
      </c>
      <c r="H27" s="16" t="s">
        <v>7790</v>
      </c>
      <c r="I27" s="15">
        <f>B3L220C1+B3L220C2</f>
        <v>123528</v>
      </c>
      <c r="J27" s="16" t="s">
        <v>7791</v>
      </c>
      <c r="K27" s="21">
        <f>IF(B3L220C3=0,0,B3L220C1/B3L220C3)</f>
        <v>0.9659510394404508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10842</v>
      </c>
      <c r="F29" s="16" t="s">
        <v>6456</v>
      </c>
      <c r="G29" s="15">
        <f>A3L406C12</f>
        <v>1666</v>
      </c>
      <c r="H29" s="16" t="s">
        <v>7796</v>
      </c>
      <c r="I29" s="15">
        <f>B3L222C1+B3L222C2</f>
        <v>12508</v>
      </c>
      <c r="J29" s="16" t="s">
        <v>7797</v>
      </c>
      <c r="K29" s="21">
        <f>IF(B3L222C3=0,0,B3L222C1/B3L222C3)</f>
        <v>0.86680524464342823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6317</v>
      </c>
      <c r="F30" s="16" t="s">
        <v>7799</v>
      </c>
      <c r="G30" s="15">
        <f>A2L327C44</f>
        <v>391</v>
      </c>
      <c r="H30" s="16" t="s">
        <v>7800</v>
      </c>
      <c r="I30" s="15">
        <f>B3L223C1+B3L223C2</f>
        <v>6708</v>
      </c>
      <c r="J30" s="16" t="s">
        <v>7801</v>
      </c>
      <c r="K30" s="21">
        <f>IF(B3L223C3=0,0,B3L223C1/B3L223C3)</f>
        <v>0.94171138938580801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622.26802480000003</v>
      </c>
      <c r="H32" s="16" t="s">
        <v>7806</v>
      </c>
      <c r="I32" s="15">
        <f>B3L225C1+B3L225C2</f>
        <v>622.26802480000003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72493.986502799991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39953.825799333332</v>
      </c>
      <c r="F9" s="16" t="s">
        <v>7834</v>
      </c>
      <c r="G9" s="21">
        <f>IF(B3L301C1=0,0,B3L302C1/B3L301C1)</f>
        <v>0.55113296601215556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29268.892453666667</v>
      </c>
      <c r="F10" s="16" t="s">
        <v>7835</v>
      </c>
      <c r="G10" s="21">
        <f>IF(B3L301C1=0,0,B3L303C1/B3L301C1)</f>
        <v>0.4037423497538819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3271.2682497999995</v>
      </c>
      <c r="F11" s="16" t="s">
        <v>7836</v>
      </c>
      <c r="G11" s="21">
        <f>IF(B3L301C1=0,0,B3L304C1/B3L301C1)</f>
        <v>4.5124684233962646E-2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37908.964048366666</v>
      </c>
      <c r="F12" s="16" t="s">
        <v>7838</v>
      </c>
      <c r="G12" s="21">
        <f>IF(B3L301C1=0,0,B3L305C1/B3L301C1)</f>
        <v>0.52292563669267211</v>
      </c>
      <c r="H12" s="16" t="s">
        <v>7839</v>
      </c>
      <c r="I12" s="21">
        <f>IF(B3L302C1=0,0,B3L305C1/B3L302C1)</f>
        <v>0.94881937561531882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2044.8617509666667</v>
      </c>
      <c r="F13" s="16" t="s">
        <v>7841</v>
      </c>
      <c r="G13" s="21">
        <f>IF(B3L301C1=0,0,B3L306C1/B3L301C1)</f>
        <v>2.8207329319483436E-2</v>
      </c>
      <c r="H13" s="16" t="s">
        <v>7842</v>
      </c>
      <c r="I13" s="21">
        <f>IF(B3L302C1=0,0,B3L306C1/B3L302C1)</f>
        <v>5.118062438468126E-2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7.2650563333333338</v>
      </c>
      <c r="F14" s="16" t="s">
        <v>7844</v>
      </c>
      <c r="G14" s="21">
        <f>IF(B3L301C1=0,0,B3L307C1/B3L301C1)</f>
        <v>1.0021598595702459E-4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2.4821767153759188E-4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100.18384933333334</v>
      </c>
      <c r="F15" s="16" t="s">
        <v>7847</v>
      </c>
      <c r="G15" s="21">
        <f>IF(B3L301C1=0,0,B3L308C1/B3L301C1)</f>
        <v>1.3819608241500674E-3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3.4228780433672606E-3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24.203942666666663</v>
      </c>
      <c r="F16" s="16" t="s">
        <v>7850</v>
      </c>
      <c r="G16" s="21">
        <f>IF(B3L301C1=0,0,B3L309C1/B3L301C1)</f>
        <v>3.3387517826367316E-4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8.2695109509121542E-4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1039.7558689999998</v>
      </c>
      <c r="F18" s="16" t="s">
        <v>7856</v>
      </c>
      <c r="G18" s="21">
        <f>IF(B3L301C1=0,0,B3L311C1/B3L301C1)</f>
        <v>1.4342649910138968E-2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3.552426422168032E-2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22064.616934333335</v>
      </c>
      <c r="F19" s="16" t="s">
        <v>7859</v>
      </c>
      <c r="G19" s="21">
        <f>IF(B3L301C1=0,0,B3L312C1/B3L301C1)</f>
        <v>0.30436478939506406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0.75385896371931849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836.61020399999995</v>
      </c>
      <c r="F20" s="16" t="s">
        <v>7862</v>
      </c>
      <c r="G20" s="21">
        <f>IF(B3L301C1=0,0,B3L313C1/B3L301C1)</f>
        <v>1.1540408306386722E-2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2.8583596230174178E-2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10.355940333333333</v>
      </c>
      <c r="F21" s="16" t="s">
        <v>7865</v>
      </c>
      <c r="G21" s="21">
        <f>IF(B3L301C1=0,0,B3L314C1/B3L301C1)</f>
        <v>1.4285240518444034E-4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3.5382071083581401E-4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26.252061999999999</v>
      </c>
      <c r="F23" s="16" t="s">
        <v>7871</v>
      </c>
      <c r="G23" s="21">
        <f>IF(B3L301C1=0,0,B3L316C1/B3L301C1)</f>
        <v>3.6212744348092989E-4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8.9692707168737658E-4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2483.8426816666665</v>
      </c>
      <c r="F25" s="16" t="s">
        <v>7877</v>
      </c>
      <c r="G25" s="21">
        <f>IF(B3L301C1=0,0,B3L318C1/B3L301C1)</f>
        <v>3.4262740973290677E-2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8.486288593251852E-2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21">
        <f>A3L320C12</f>
        <v>-1.0678209999999999</v>
      </c>
      <c r="F26" s="16" t="s">
        <v>7880</v>
      </c>
      <c r="G26" s="21">
        <f>IF(B3L301C1=0,0,B3L319C1/B3L301C1)</f>
        <v>-1.4729787276338523E-5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-3.6483136548141863E-5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2660.1661293333332</v>
      </c>
      <c r="F27" s="16" t="s">
        <v>7883</v>
      </c>
      <c r="G27" s="21">
        <f>IF(B3L301C1=0,0,B3L320C1/B3L301C1)</f>
        <v>3.6694990269718265E-2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9.0887146944300598E-2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14.571963666666669</v>
      </c>
      <c r="F29" s="16" t="s">
        <v>7889</v>
      </c>
      <c r="G29" s="21">
        <f>IF(B3L301C1=0,0,B3L322C1/B3L301C1)</f>
        <v>2.0100927497074318E-4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4.9786522294051349E-4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2.1356419999999998</v>
      </c>
      <c r="F31" s="16" t="s">
        <v>7895</v>
      </c>
      <c r="G31" s="21">
        <f>IF(B3L301C1=0,0,B3L324C1/B3L301C1)</f>
        <v>2.9459574552677045E-5</v>
      </c>
      <c r="H31" s="16" t="s">
        <v>945</v>
      </c>
      <c r="I31" s="19" t="str">
        <f>NULL_VALUE</f>
        <v>n/a</v>
      </c>
      <c r="J31" s="16" t="s">
        <v>7896</v>
      </c>
      <c r="K31" s="21">
        <f>IF(B3L303C1=0,0,B3L324C1/B3L303C1)</f>
        <v>7.2966273096283725E-5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622.26802480000003</v>
      </c>
      <c r="F35" s="16" t="s">
        <v>7907</v>
      </c>
      <c r="G35" s="21">
        <f>IF(B3L301C1=0,0,B3L328C1/B3L301C1)</f>
        <v>8.583719213399385E-3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0.19022225549312399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253.26284226666667</v>
      </c>
      <c r="F37" s="16" t="s">
        <v>7913</v>
      </c>
      <c r="G37" s="21">
        <f>IF(B3L301C1=0,0,B3L330C1/B3L301C1)</f>
        <v>3.4935703564444578E-3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7.7420383449798347E-2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16.215474533333335</v>
      </c>
      <c r="F38" s="16" t="s">
        <v>7916</v>
      </c>
      <c r="G38" s="21">
        <f>IF(B3L301C1=0,0,B3L331C1/B3L301C1)</f>
        <v>2.2368027081400788E-4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4.9569381949415873E-3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963.4290289999999</v>
      </c>
      <c r="F42" s="16" t="s">
        <v>7928</v>
      </c>
      <c r="G42" s="21">
        <f>IF(B3L301C1=0,0,B3L335C1/B3L301C1)</f>
        <v>1.3289778579948678E-2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0.29451238951709402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1416.0928791999997</v>
      </c>
      <c r="F43" s="16" t="s">
        <v>7931</v>
      </c>
      <c r="G43" s="21">
        <f>IF(B3L301C1=0,0,B3L336C1/B3L301C1)</f>
        <v>1.9533935813356117E-2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0.43288803334504211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253.26284226666667</v>
      </c>
      <c r="F44" s="16" t="s">
        <v>7934</v>
      </c>
      <c r="G44" s="21">
        <f>IF(B3L301C1=0,0,B3L337C1/B3L301C1)</f>
        <v>3.4935703564444578E-3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7.7420383449798347E-2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12508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10842</v>
      </c>
      <c r="F9" s="16" t="s">
        <v>7960</v>
      </c>
      <c r="G9" s="21">
        <f>IF(B3L401C1=0,0,B3L402C1/B3L401C1)</f>
        <v>0.86680524464342823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1666</v>
      </c>
      <c r="F10" s="16" t="s">
        <v>7962</v>
      </c>
      <c r="G10" s="21">
        <f>IF(B3L401C1=0,0,B3L403C1/B3L401C1)</f>
        <v>0.1331947553565718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5616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-6</v>
      </c>
      <c r="F12" s="16" t="s">
        <v>945</v>
      </c>
      <c r="G12" s="19" t="str">
        <f>NULL_VALUE</f>
        <v>n/a</v>
      </c>
      <c r="H12" s="16" t="s">
        <v>7965</v>
      </c>
      <c r="I12" s="21">
        <f>IF(B3L404C1=0,0,B3L405C1/B3L404C1)</f>
        <v>-1.0683760683760685E-3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227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4.0420227920227918E-2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-62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-1.1039886039886039E-2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9.4373219373219373E-3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3465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0.61698717948717952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142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2.5284900284900286E-2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25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4.4515669515669517E-3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-46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-8.1908831908831907E-3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145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2.5819088319088319E-2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8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1.4245014245014246E-3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250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4.4515669515669515E-2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30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5.341880341880342E-3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1385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0.24661680911680911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170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170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170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54452.439002520005</v>
      </c>
      <c r="F8" s="16" t="s">
        <v>8061</v>
      </c>
      <c r="G8" s="15">
        <f>B3L501C1</f>
        <v>54452.439002520005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11242.21301354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11242.21301354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4482.1337219000006</v>
      </c>
      <c r="F10" s="16" t="s">
        <v>8064</v>
      </c>
      <c r="G10" s="15">
        <f>B3L503C1</f>
        <v>4482.1337219000006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446.94436417999998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446.94436417999998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5744.7334293200001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5744.7334293200001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128.8879766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128.8879766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4441.5912535399993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4441.5912535399993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1216.5006385200002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1216.5006385200002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172.24536190000001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172.24536190000001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461.52076636000004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461.52076636000004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423.78594572000003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423.78594572000003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1148.7114900200002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1148.7114900200002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750.15893594000011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750.15893594000011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3.2699406600000005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3.2699406600000005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92.48465302000001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92.48465302000001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12369.64759642</v>
      </c>
      <c r="F26" s="16" t="s">
        <v>8093</v>
      </c>
      <c r="G26" s="15">
        <f>SUM(B3L503C2,B3L504C2,SUM(B3L507C2:B3L510C2),B3L512C2)</f>
        <v>4482.1337219000006</v>
      </c>
      <c r="H26" s="16" t="s">
        <v>8094</v>
      </c>
      <c r="I26" s="15">
        <f>SUM(B3L503C3,B3L504C3,SUM(B3L507C3:B3L510C3),B3L512C3)</f>
        <v>446.94436417999998</v>
      </c>
      <c r="J26" s="16" t="s">
        <v>8095</v>
      </c>
      <c r="K26" s="15">
        <f>SUM(B3L503C4,B3L504C4,SUM(B3L507C4:B3L510C4),B3L512C4)</f>
        <v>1216.5006385200002</v>
      </c>
      <c r="L26" s="16" t="s">
        <v>8096</v>
      </c>
      <c r="M26" s="15">
        <f>SUM(B3L503C5,B3L504C5,SUM(B3L507C5:B3L510C5),B3L512C5)</f>
        <v>172.24536190000001</v>
      </c>
      <c r="N26" s="16" t="s">
        <v>8097</v>
      </c>
      <c r="O26" s="15">
        <f>SUM(B3L503C6,B3L504C6,SUM(B3L507C6:B3L510C6),B3L512C6)</f>
        <v>461.52076636000004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5590.3027435599997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0.36234934641122768</v>
      </c>
      <c r="H27" s="16" t="s">
        <v>8108</v>
      </c>
      <c r="I27" s="21">
        <f>IF(B3L519C1=0,0,B3L519C3/B3L519C1)</f>
        <v>3.6132344167133248E-2</v>
      </c>
      <c r="J27" s="16" t="s">
        <v>8109</v>
      </c>
      <c r="K27" s="21">
        <f>IF(B3L519C1=0,0,B3L519C4/B3L519C1)</f>
        <v>9.8345618097647136E-2</v>
      </c>
      <c r="L27" s="16" t="s">
        <v>8110</v>
      </c>
      <c r="M27" s="21">
        <f>IF(B3L519C1=0,0,B3L519C5/B3L519C1)</f>
        <v>1.3924839859613377E-2</v>
      </c>
      <c r="N27" s="16" t="s">
        <v>8111</v>
      </c>
      <c r="O27" s="21">
        <f>IF(B3L519C1=0,0,B3L519C6/B3L519C1)</f>
        <v>3.7310744931292342E-2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0.45193710653308622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14583.890391599998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1216.5006385200002</v>
      </c>
      <c r="L28" s="16" t="s">
        <v>8115</v>
      </c>
      <c r="M28" s="15">
        <f>SUM(B3L505C5:B3L518C5)</f>
        <v>172.24536190000001</v>
      </c>
      <c r="N28" s="16" t="s">
        <v>8116</v>
      </c>
      <c r="O28" s="15">
        <f>SUM(B3L505C6:B3L518C6)</f>
        <v>461.52076636000004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750.15893594000011</v>
      </c>
      <c r="X28" s="16" t="s">
        <v>8121</v>
      </c>
      <c r="Y28" s="15">
        <f>SUM(B3L505C11:B3L518C11)</f>
        <v>3.2699406600000005</v>
      </c>
      <c r="Z28" s="16" t="s">
        <v>8122</v>
      </c>
      <c r="AA28" s="15">
        <f>SUM(B3L505C12:B3L518C12)</f>
        <v>92.48465302000001</v>
      </c>
      <c r="AB28" s="16" t="s">
        <v>8123</v>
      </c>
      <c r="AC28" s="15">
        <f>SUM(B3L505C13:B3L518C13)</f>
        <v>552.67392231999997</v>
      </c>
      <c r="AD28" s="16" t="s">
        <v>8124</v>
      </c>
      <c r="AE28" s="15">
        <f>SUM(B3L505C14:B3L518C14)</f>
        <v>11335.036172879998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8.3414000369934072E-2</v>
      </c>
      <c r="L29" s="16" t="s">
        <v>8127</v>
      </c>
      <c r="M29" s="21">
        <f>IF(B3L521C1=0,0,B3L521C5/B3L521C1)</f>
        <v>1.1810659383398106E-2</v>
      </c>
      <c r="N29" s="16" t="s">
        <v>8128</v>
      </c>
      <c r="O29" s="21">
        <f>IF(B3L521C1=0,0,B3L521C6/B3L521C1)</f>
        <v>3.1645929444575768E-2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5.1437505068748682E-2</v>
      </c>
      <c r="X29" s="16" t="s">
        <v>8133</v>
      </c>
      <c r="Y29" s="21">
        <f>IF(B3L521C1=0,0,B3L521C11/B3L521C1)</f>
        <v>2.2421593773657369E-4</v>
      </c>
      <c r="Z29" s="16" t="s">
        <v>8134</v>
      </c>
      <c r="AA29" s="21">
        <f>IF(B3L521C1=0,0,B3L521C12/B3L521C1)</f>
        <v>6.341562541725433E-3</v>
      </c>
      <c r="AB29" s="16" t="s">
        <v>8135</v>
      </c>
      <c r="AC29" s="21">
        <f>IF(B3L521C1=0,0,B3L521C13/B3L521C1)</f>
        <v>3.7896192818229632E-2</v>
      </c>
      <c r="AD29" s="16" t="s">
        <v>8136</v>
      </c>
      <c r="AE29" s="21">
        <f>IF(B3L521C1=0,0,B3L521C14/B3L521C1)</f>
        <v>0.7772299344356518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80278.542407660003</v>
      </c>
      <c r="F30" s="16" t="s">
        <v>8138</v>
      </c>
      <c r="G30" s="15">
        <f>SUM(B3L501C2,B3L502C2,SUM(B3L505C2:B3L518C2))</f>
        <v>54452.439002520005</v>
      </c>
      <c r="H30" s="16" t="s">
        <v>8139</v>
      </c>
      <c r="I30" s="15">
        <f>SUM(B3L501C3,B3L502C3,SUM(B3L505C3:B3L518C3))</f>
        <v>11242.21301354</v>
      </c>
      <c r="J30" s="16" t="s">
        <v>8140</v>
      </c>
      <c r="K30" s="15">
        <f>SUM(B3L501C4,B3L502C4,SUM(B3L505C4:B3L518C4))</f>
        <v>1216.5006385200002</v>
      </c>
      <c r="L30" s="16" t="s">
        <v>8141</v>
      </c>
      <c r="M30" s="15">
        <f>SUM(B3L501C5,B3L502C5,SUM(B3L505C5:B3L518C5))</f>
        <v>172.24536190000001</v>
      </c>
      <c r="N30" s="16" t="s">
        <v>8142</v>
      </c>
      <c r="O30" s="15">
        <f>SUM(B3L501C6,B3L502C6,SUM(B3L505C6:B3L518C6))</f>
        <v>461.52076636000004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750.15893594000011</v>
      </c>
      <c r="X30" s="16" t="s">
        <v>8147</v>
      </c>
      <c r="Y30" s="15">
        <f>SUM(B3L501C11,B3L502C11,SUM(B3L505C11:B3L518C11))</f>
        <v>3.2699406600000005</v>
      </c>
      <c r="Z30" s="16" t="s">
        <v>8148</v>
      </c>
      <c r="AA30" s="15">
        <f>SUM(B3L501C12,B3L502C12,SUM(B3L505C12:B3L518C12))</f>
        <v>92.48465302000001</v>
      </c>
      <c r="AB30" s="16" t="s">
        <v>8149</v>
      </c>
      <c r="AC30" s="15">
        <f>SUM(B3L501C13,B3L502C13,SUM(B3L505C13:B3L518C13))</f>
        <v>552.67392231999997</v>
      </c>
      <c r="AD30" s="16" t="s">
        <v>8150</v>
      </c>
      <c r="AE30" s="15">
        <f>SUM(B3L501C14,B3L502C14,SUM(B3L505C14:B3L518C14))</f>
        <v>11335.036172879998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0.67829381761824659</v>
      </c>
      <c r="H31" s="16" t="s">
        <v>8153</v>
      </c>
      <c r="I31" s="21">
        <f>IF(B3L523C1=0,0,B3L523C3/B3L523C1)</f>
        <v>0.14004007392724277</v>
      </c>
      <c r="J31" s="16" t="s">
        <v>8154</v>
      </c>
      <c r="K31" s="21">
        <f>IF(B3L523C1=0,0,B3L523C4/B3L523C1)</f>
        <v>1.5153496837829038E-2</v>
      </c>
      <c r="L31" s="16" t="s">
        <v>8155</v>
      </c>
      <c r="M31" s="21">
        <f>IF(B3L523C1=0,0,B3L523C5/B3L523C1)</f>
        <v>2.1455965284636848E-3</v>
      </c>
      <c r="N31" s="16" t="s">
        <v>8156</v>
      </c>
      <c r="O31" s="21">
        <f>IF(B3L523C1=0,0,B3L523C6/B3L523C1)</f>
        <v>5.748992850622095E-3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9.3444513744487413E-3</v>
      </c>
      <c r="X31" s="16" t="s">
        <v>8161</v>
      </c>
      <c r="Y31" s="21">
        <f>IF(B3L523C1=0,0,B3L523C11/B3L523C1)</f>
        <v>4.073243686208221E-5</v>
      </c>
      <c r="Z31" s="16" t="s">
        <v>8162</v>
      </c>
      <c r="AA31" s="21">
        <f>IF(B3L523C1=0,0,B3L523C12/B3L523C1)</f>
        <v>1.152046988476155E-3</v>
      </c>
      <c r="AB31" s="16" t="s">
        <v>8163</v>
      </c>
      <c r="AC31" s="21">
        <f>IF(B3L523C1=0,0,B3L523C13/B3L523C1)</f>
        <v>6.8844538745295534E-3</v>
      </c>
      <c r="AD31" s="16" t="s">
        <v>8164</v>
      </c>
      <c r="AE31" s="21">
        <f>IF(B3L523C1=0,0,B3L523C14/B3L523C1)</f>
        <v>0.14119633756327934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7196</v>
      </c>
      <c r="F8" s="16" t="s">
        <v>8195</v>
      </c>
      <c r="G8" s="15">
        <f>A2L106C11</f>
        <v>7196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1097</v>
      </c>
      <c r="F9" s="16" t="s">
        <v>8198</v>
      </c>
      <c r="G9" s="15">
        <f>A2L107C11</f>
        <v>1097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71</v>
      </c>
      <c r="F10" s="16" t="s">
        <v>8201</v>
      </c>
      <c r="G10" s="15">
        <f>A2L108C11</f>
        <v>71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13</v>
      </c>
      <c r="F11" s="16" t="s">
        <v>8204</v>
      </c>
      <c r="G11" s="15">
        <f>A2L109C11</f>
        <v>13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4077</v>
      </c>
      <c r="F12" s="16" t="s">
        <v>8207</v>
      </c>
      <c r="G12" s="15">
        <f>A2L110C11</f>
        <v>4077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435</v>
      </c>
      <c r="F13" s="16" t="s">
        <v>8210</v>
      </c>
      <c r="G13" s="15">
        <f>A2L111C11</f>
        <v>435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1063</v>
      </c>
      <c r="F14" s="16" t="s">
        <v>8213</v>
      </c>
      <c r="G14" s="15">
        <f>A2L112C11</f>
        <v>1063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793</v>
      </c>
      <c r="F15" s="16" t="s">
        <v>8216</v>
      </c>
      <c r="G15" s="15">
        <f>A2L113C11</f>
        <v>793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24890</v>
      </c>
      <c r="F16" s="16" t="s">
        <v>8219</v>
      </c>
      <c r="G16" s="15">
        <f>A2L114C11</f>
        <v>24890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6348</v>
      </c>
      <c r="F17" s="16" t="s">
        <v>8222</v>
      </c>
      <c r="G17" s="15">
        <f>A2L115C11</f>
        <v>6348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14821</v>
      </c>
      <c r="F18" s="16" t="s">
        <v>8225</v>
      </c>
      <c r="G18" s="15">
        <f>A2L116C11</f>
        <v>14821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776</v>
      </c>
      <c r="F19" s="16" t="s">
        <v>8228</v>
      </c>
      <c r="G19" s="15">
        <f>A2L117C11</f>
        <v>776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194</v>
      </c>
      <c r="F20" s="16" t="s">
        <v>8231</v>
      </c>
      <c r="G20" s="15">
        <f>A2L118C11</f>
        <v>194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121</v>
      </c>
      <c r="F21" s="16" t="s">
        <v>8234</v>
      </c>
      <c r="G21" s="15">
        <f>A2L119C11</f>
        <v>121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4003</v>
      </c>
      <c r="F22" s="16" t="s">
        <v>8237</v>
      </c>
      <c r="G22" s="15">
        <f>A2L121C11</f>
        <v>4003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1893</v>
      </c>
      <c r="F23" s="16" t="s">
        <v>8240</v>
      </c>
      <c r="G23" s="15">
        <f>A2L122C11</f>
        <v>1893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4690</v>
      </c>
      <c r="F24" s="16" t="s">
        <v>8243</v>
      </c>
      <c r="G24" s="15">
        <f>A2L125C11</f>
        <v>4690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838</v>
      </c>
      <c r="F25" s="16" t="s">
        <v>8246</v>
      </c>
      <c r="G25" s="15">
        <f>A2L126C11</f>
        <v>838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61005</v>
      </c>
      <c r="F26" s="16" t="s">
        <v>8249</v>
      </c>
      <c r="G26" s="15">
        <f>B3L601C2+B3L603C2+B3L605C2+B3L607C2+B3L609C2+B3L611C2+B3L613C2+B3L615C2+B3L617C2</f>
        <v>61005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12314</v>
      </c>
      <c r="F27" s="16" t="s">
        <v>8252</v>
      </c>
      <c r="G27" s="15">
        <f>B3L602C2+B3L604C2+B3L606C2+B3L608C2+B3L610C2+B3L612C2+B3L614C2+B3L616C2+B3L618C2</f>
        <v>12314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3556</v>
      </c>
      <c r="F28" s="16" t="s">
        <v>8255</v>
      </c>
      <c r="G28" s="15">
        <f>A2L123C11</f>
        <v>3556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119</v>
      </c>
      <c r="F29" s="16" t="s">
        <v>8258</v>
      </c>
      <c r="G29" s="15">
        <f>A2L124C11</f>
        <v>119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6520</v>
      </c>
      <c r="F30" s="16" t="s">
        <v>8261</v>
      </c>
      <c r="G30" s="15">
        <f>A2L127C11</f>
        <v>6520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1465</v>
      </c>
      <c r="F31" s="16" t="s">
        <v>8264</v>
      </c>
      <c r="G31" s="15">
        <f>A2L128C11</f>
        <v>1465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141</v>
      </c>
      <c r="F32" s="16" t="s">
        <v>8267</v>
      </c>
      <c r="G32" s="15">
        <f>A2L131C11</f>
        <v>141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1226</v>
      </c>
      <c r="F33" s="16" t="s">
        <v>8270</v>
      </c>
      <c r="G33" s="15">
        <f>A2L132C11</f>
        <v>1226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14324</v>
      </c>
      <c r="F34" s="16" t="s">
        <v>8273</v>
      </c>
      <c r="G34" s="15">
        <f>A2L139C11</f>
        <v>14324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801</v>
      </c>
      <c r="F35" s="16" t="s">
        <v>8276</v>
      </c>
      <c r="G35" s="15">
        <f>A2L140C11</f>
        <v>801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271031</v>
      </c>
      <c r="F36" s="16" t="s">
        <v>8279</v>
      </c>
      <c r="G36" s="15">
        <f>A2L181C11</f>
        <v>271031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38588</v>
      </c>
      <c r="F37" s="16" t="s">
        <v>8282</v>
      </c>
      <c r="G37" s="15">
        <f>A2L202C11-A2L216C11</f>
        <v>38588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228</v>
      </c>
      <c r="F39" s="16" t="s">
        <v>8288</v>
      </c>
      <c r="G39" s="15">
        <f>A2L243C11</f>
        <v>228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1707</v>
      </c>
      <c r="F40" s="16" t="s">
        <v>8291</v>
      </c>
      <c r="G40" s="15">
        <f>A2L245C11</f>
        <v>1707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1029140</v>
      </c>
      <c r="F41" s="16" t="s">
        <v>8294</v>
      </c>
      <c r="G41" s="15">
        <f>A2L420C11</f>
        <v>1029140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23003.785</v>
      </c>
      <c r="F8" s="16" t="s">
        <v>7643</v>
      </c>
      <c r="G8" s="15">
        <f>A1L108C6</f>
        <v>23551.497499999998</v>
      </c>
      <c r="H8" s="16" t="s">
        <v>7660</v>
      </c>
      <c r="I8" s="15">
        <f>A1L108C7</f>
        <v>24935.14</v>
      </c>
      <c r="J8" s="16" t="s">
        <v>7677</v>
      </c>
      <c r="K8" s="15">
        <f>A1L108C8</f>
        <v>25697.234250000001</v>
      </c>
      <c r="L8" s="16" t="s">
        <v>7694</v>
      </c>
      <c r="M8" s="15">
        <f>A1L108C9</f>
        <v>26039.3832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3922.7020000000002</v>
      </c>
      <c r="F9" s="16" t="s">
        <v>8350</v>
      </c>
      <c r="G9" s="15">
        <f>A1L105C6</f>
        <v>4968.1914999999999</v>
      </c>
      <c r="H9" s="16" t="s">
        <v>8351</v>
      </c>
      <c r="I9" s="15">
        <f>A1L105C7</f>
        <v>5386.0590000000002</v>
      </c>
      <c r="J9" s="16" t="s">
        <v>8352</v>
      </c>
      <c r="K9" s="15">
        <f>A1L105C8</f>
        <v>5362.2479999999996</v>
      </c>
      <c r="L9" s="16" t="s">
        <v>8353</v>
      </c>
      <c r="M9" s="15">
        <f>A1L105C9</f>
        <v>5178.3242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2431.4929999999999</v>
      </c>
      <c r="F10" s="16" t="s">
        <v>8355</v>
      </c>
      <c r="G10" s="15">
        <f>A1L106C6</f>
        <v>2430.8585000000003</v>
      </c>
      <c r="H10" s="16" t="s">
        <v>8356</v>
      </c>
      <c r="I10" s="15">
        <f>A1L106C7</f>
        <v>2511.731666666667</v>
      </c>
      <c r="J10" s="16" t="s">
        <v>8357</v>
      </c>
      <c r="K10" s="15">
        <f>A1L106C8</f>
        <v>2449.8590000000004</v>
      </c>
      <c r="L10" s="16" t="s">
        <v>8358</v>
      </c>
      <c r="M10" s="15">
        <f>A1L106C9</f>
        <v>2409.5252000000005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16649.59</v>
      </c>
      <c r="F11" s="16" t="s">
        <v>8360</v>
      </c>
      <c r="G11" s="15">
        <f>A1L107C6</f>
        <v>16152.4475</v>
      </c>
      <c r="H11" s="16" t="s">
        <v>8361</v>
      </c>
      <c r="I11" s="15">
        <f>A1L107C7</f>
        <v>17037.349333333332</v>
      </c>
      <c r="J11" s="16" t="s">
        <v>8362</v>
      </c>
      <c r="K11" s="15">
        <f>A1L107C8</f>
        <v>17885.127249999998</v>
      </c>
      <c r="L11" s="16" t="s">
        <v>8363</v>
      </c>
      <c r="M11" s="15">
        <f>A1L107C9</f>
        <v>18451.533799999997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0.17052419851776568</v>
      </c>
      <c r="F12" s="16" t="s">
        <v>8365</v>
      </c>
      <c r="G12" s="21">
        <f>IF(B3L701C2=0,0,B3L702C2/B3L701C2)</f>
        <v>0.21095013172729252</v>
      </c>
      <c r="H12" s="16" t="s">
        <v>8366</v>
      </c>
      <c r="I12" s="21">
        <f>IF(B3L701C3=0,0,B3L702C3/B3L701C3)</f>
        <v>0.21600275755419862</v>
      </c>
      <c r="J12" s="16" t="s">
        <v>8367</v>
      </c>
      <c r="K12" s="21">
        <f>IF(B3L701C4=0,0,B3L702C4/B3L701C4)</f>
        <v>0.20867023851020072</v>
      </c>
      <c r="L12" s="16" t="s">
        <v>8368</v>
      </c>
      <c r="M12" s="21">
        <f>IF(B3L701C5=0,0,B3L702C5/B3L701C5)</f>
        <v>0.19886508678899889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0.10569969246365327</v>
      </c>
      <c r="F13" s="16" t="s">
        <v>8370</v>
      </c>
      <c r="G13" s="21">
        <f>IF(B3L701C2=0,0,B3L703C2/B3L701C2)</f>
        <v>0.1032146045065712</v>
      </c>
      <c r="H13" s="16" t="s">
        <v>8371</v>
      </c>
      <c r="I13" s="21">
        <f>IF(B3L701C3=0,0,B3L703C3/B3L701C3)</f>
        <v>0.10073060214086094</v>
      </c>
      <c r="J13" s="16" t="s">
        <v>8372</v>
      </c>
      <c r="K13" s="21">
        <f>IF(B3L701C4=0,0,B3L703C4/B3L701C4)</f>
        <v>9.5335512614553072E-2</v>
      </c>
      <c r="L13" s="16" t="s">
        <v>8373</v>
      </c>
      <c r="M13" s="21">
        <f>IF(B3L701C5=0,0,B3L703C5/B3L701C5)</f>
        <v>9.2533881524505562E-2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0.72377610901858114</v>
      </c>
      <c r="F14" s="16" t="s">
        <v>8375</v>
      </c>
      <c r="G14" s="21">
        <f>IF(B3L701C2=0,0,B3L704C2/B3L701C2)</f>
        <v>0.68583526376613635</v>
      </c>
      <c r="H14" s="16" t="s">
        <v>8376</v>
      </c>
      <c r="I14" s="21">
        <f>IF(B3L701C3=0,0,B3L704C3/B3L701C3)</f>
        <v>0.68326664030494044</v>
      </c>
      <c r="J14" s="16" t="s">
        <v>8377</v>
      </c>
      <c r="K14" s="21">
        <f>IF(B3L701C4=0,0,B3L704C4/B3L701C4)</f>
        <v>0.69599424887524608</v>
      </c>
      <c r="L14" s="16" t="s">
        <v>8378</v>
      </c>
      <c r="M14" s="21">
        <f>IF(B3L701C5=0,0,B3L704C5/B3L701C5)</f>
        <v>0.70860103168649546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9894.0300000000007</v>
      </c>
      <c r="F15" s="16" t="s">
        <v>8380</v>
      </c>
      <c r="G15" s="15">
        <f>A1L104C6</f>
        <v>10361.8675</v>
      </c>
      <c r="H15" s="16" t="s">
        <v>8381</v>
      </c>
      <c r="I15" s="15">
        <f>A1L104C7</f>
        <v>10911.220666666666</v>
      </c>
      <c r="J15" s="16" t="s">
        <v>8382</v>
      </c>
      <c r="K15" s="15">
        <f>A1L104C8</f>
        <v>11169.351500000001</v>
      </c>
      <c r="L15" s="16" t="s">
        <v>8383</v>
      </c>
      <c r="M15" s="15">
        <f>A1L104C9</f>
        <v>11291.3374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1608.4259999999999</v>
      </c>
      <c r="F16" s="16" t="s">
        <v>8385</v>
      </c>
      <c r="G16" s="15">
        <f>A1L101C6</f>
        <v>2170.0754999999999</v>
      </c>
      <c r="H16" s="16" t="s">
        <v>8386</v>
      </c>
      <c r="I16" s="15">
        <f>A1L101C7</f>
        <v>2369.1056666666668</v>
      </c>
      <c r="J16" s="16" t="s">
        <v>8387</v>
      </c>
      <c r="K16" s="15">
        <f>A1L101C8</f>
        <v>2339.9317499999997</v>
      </c>
      <c r="L16" s="16" t="s">
        <v>8388</v>
      </c>
      <c r="M16" s="15">
        <f>A1L101C9</f>
        <v>2241.9571999999998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1300.6849999999999</v>
      </c>
      <c r="F17" s="16" t="s">
        <v>8390</v>
      </c>
      <c r="G17" s="15">
        <f>A1L102C6</f>
        <v>1318.3834999999999</v>
      </c>
      <c r="H17" s="16" t="s">
        <v>8391</v>
      </c>
      <c r="I17" s="15">
        <f>A1L102C7</f>
        <v>1356.7676666666666</v>
      </c>
      <c r="J17" s="16" t="s">
        <v>8392</v>
      </c>
      <c r="K17" s="15">
        <f>A1L102C8</f>
        <v>1348.1165000000001</v>
      </c>
      <c r="L17" s="16" t="s">
        <v>8393</v>
      </c>
      <c r="M17" s="15">
        <f>A1L102C9</f>
        <v>1363.9496000000001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6984.9189999999999</v>
      </c>
      <c r="F18" s="16" t="s">
        <v>8395</v>
      </c>
      <c r="G18" s="15">
        <f>A1L103C6</f>
        <v>6873.4084999999995</v>
      </c>
      <c r="H18" s="16" t="s">
        <v>8396</v>
      </c>
      <c r="I18" s="15">
        <f>A1L103C7</f>
        <v>7185.3473333333341</v>
      </c>
      <c r="J18" s="16" t="s">
        <v>8397</v>
      </c>
      <c r="K18" s="15">
        <f>A1L103C8</f>
        <v>7481.3032500000008</v>
      </c>
      <c r="L18" s="16" t="s">
        <v>8398</v>
      </c>
      <c r="M18" s="15">
        <f>A1L103C9</f>
        <v>7685.4306000000015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0.16256530453212692</v>
      </c>
      <c r="F19" s="16" t="s">
        <v>8400</v>
      </c>
      <c r="G19" s="21">
        <f>IF(B3L708C2=0,0,B3L709C2/B3L708C2)</f>
        <v>0.20942899530417658</v>
      </c>
      <c r="H19" s="16" t="s">
        <v>8401</v>
      </c>
      <c r="I19" s="21">
        <f>IF(B3L708C3=0,0,B3L709C3/B3L708C3)</f>
        <v>0.21712563049010528</v>
      </c>
      <c r="J19" s="16" t="s">
        <v>8402</v>
      </c>
      <c r="K19" s="21">
        <f>IF(B3L708C4=0,0,B3L709C4/B3L708C4)</f>
        <v>0.20949575720667396</v>
      </c>
      <c r="L19" s="16" t="s">
        <v>8403</v>
      </c>
      <c r="M19" s="21">
        <f>IF(B3L708C5=0,0,B3L709C5/B3L708C5)</f>
        <v>0.19855550503698524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0.13146159855993966</v>
      </c>
      <c r="F20" s="16" t="s">
        <v>8405</v>
      </c>
      <c r="G20" s="21">
        <f>IF(B3L708C2=0,0,B3L710C2/B3L708C2)</f>
        <v>0.12723415928644136</v>
      </c>
      <c r="H20" s="16" t="s">
        <v>8406</v>
      </c>
      <c r="I20" s="21">
        <f>IF(B3L708C3=0,0,B3L710C3/B3L708C3)</f>
        <v>0.12434609363290915</v>
      </c>
      <c r="J20" s="16" t="s">
        <v>8407</v>
      </c>
      <c r="K20" s="21">
        <f>IF(B3L708C4=0,0,B3L710C4/B3L708C4)</f>
        <v>0.12069783102447801</v>
      </c>
      <c r="L20" s="16" t="s">
        <v>8408</v>
      </c>
      <c r="M20" s="21">
        <f>IF(B3L708C5=0,0,B3L710C5/B3L708C5)</f>
        <v>0.12079610693415291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0.70597309690793331</v>
      </c>
      <c r="F21" s="16" t="s">
        <v>8410</v>
      </c>
      <c r="G21" s="21">
        <f>IF(B3L708C2=0,0,B3L711C2/B3L708C2)</f>
        <v>0.66333684540938198</v>
      </c>
      <c r="H21" s="16" t="s">
        <v>8411</v>
      </c>
      <c r="I21" s="21">
        <f>IF(B3L708C3=0,0,B3L711C3/B3L708C3)</f>
        <v>0.6585282758769857</v>
      </c>
      <c r="J21" s="16" t="s">
        <v>8412</v>
      </c>
      <c r="K21" s="21">
        <f>IF(B3L708C4=0,0,B3L711C4/B3L708C4)</f>
        <v>0.66980641176884803</v>
      </c>
      <c r="L21" s="16" t="s">
        <v>8413</v>
      </c>
      <c r="M21" s="21">
        <f>IF(B3L708C5=0,0,B3L711C5/B3L708C5)</f>
        <v>0.68064838802886196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2.3250167019909984</v>
      </c>
      <c r="F22" s="16" t="s">
        <v>8415</v>
      </c>
      <c r="G22" s="21">
        <f>IF(B3L708C2=0,0,B3L701C2/B3L708C2)</f>
        <v>2.2729008549858407</v>
      </c>
      <c r="H22" s="16" t="s">
        <v>8416</v>
      </c>
      <c r="I22" s="21">
        <f>IF(B3L708C3=0,0,B3L701C3/B3L708C3)</f>
        <v>2.2852750175033885</v>
      </c>
      <c r="J22" s="16" t="s">
        <v>8417</v>
      </c>
      <c r="K22" s="21">
        <f>IF(B3L708C4=0,0,B3L701C4/B3L708C4)</f>
        <v>2.3006916963800448</v>
      </c>
      <c r="L22" s="16" t="s">
        <v>8418</v>
      </c>
      <c r="M22" s="21">
        <f>IF(B3L708C5=0,0,B3L701C5/B3L708C5)</f>
        <v>2.3061380842272943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2.4388451815625962</v>
      </c>
      <c r="F23" s="16" t="s">
        <v>8420</v>
      </c>
      <c r="G23" s="21">
        <f>IF(B3L709C2=0,0,B3L702C2/B3L709C2)</f>
        <v>2.2894095159361969</v>
      </c>
      <c r="H23" s="16" t="s">
        <v>8421</v>
      </c>
      <c r="I23" s="21">
        <f>IF(B3L709C3=0,0,B3L702C3/B3L709C3)</f>
        <v>2.2734566363087505</v>
      </c>
      <c r="J23" s="16" t="s">
        <v>8422</v>
      </c>
      <c r="K23" s="21">
        <f>IF(B3L709C4=0,0,B3L702C4/B3L709C4)</f>
        <v>2.2916258134451999</v>
      </c>
      <c r="L23" s="16" t="s">
        <v>8423</v>
      </c>
      <c r="M23" s="21">
        <f>IF(B3L709C5=0,0,B3L702C5/B3L709C5)</f>
        <v>2.3097337451401838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1.86939420382337</v>
      </c>
      <c r="F24" s="16" t="s">
        <v>8425</v>
      </c>
      <c r="G24" s="21">
        <f>IF(B3L710C2=0,0,B3L703C2/B3L710C2)</f>
        <v>1.8438174476546472</v>
      </c>
      <c r="H24" s="16" t="s">
        <v>8426</v>
      </c>
      <c r="I24" s="21">
        <f>IF(B3L710C3=0,0,B3L703C3/B3L710C3)</f>
        <v>1.8512614417157645</v>
      </c>
      <c r="J24" s="16" t="s">
        <v>8427</v>
      </c>
      <c r="K24" s="21">
        <f>IF(B3L710C4=0,0,B3L703C4/B3L710C4)</f>
        <v>1.8172457647391751</v>
      </c>
      <c r="L24" s="16" t="s">
        <v>8428</v>
      </c>
      <c r="M24" s="21">
        <f>IF(B3L710C5=0,0,B3L703C5/B3L710C5)</f>
        <v>1.7665793516124058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2.3836482570520863</v>
      </c>
      <c r="F25" s="16" t="s">
        <v>8430</v>
      </c>
      <c r="G25" s="21">
        <f>IF(B3L711C2=0,0,B3L704C2/B3L711C2)</f>
        <v>2.3499909106231649</v>
      </c>
      <c r="H25" s="16" t="s">
        <v>8431</v>
      </c>
      <c r="I25" s="21">
        <f>IF(B3L711C3=0,0,B3L704C3/B3L711C3)</f>
        <v>2.3711239753568853</v>
      </c>
      <c r="J25" s="16" t="s">
        <v>8432</v>
      </c>
      <c r="K25" s="21">
        <f>IF(B3L711C4=0,0,B3L704C4/B3L711C4)</f>
        <v>2.3906432679359702</v>
      </c>
      <c r="L25" s="16" t="s">
        <v>8433</v>
      </c>
      <c r="M25" s="21">
        <f>IF(B3L711C5=0,0,B3L704C5/B3L711C5)</f>
        <v>2.400845802966459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865290</v>
      </c>
      <c r="F26" s="16" t="s">
        <v>8435</v>
      </c>
      <c r="G26" s="15">
        <f>A1L114C6</f>
        <v>889121</v>
      </c>
      <c r="H26" s="16" t="s">
        <v>8436</v>
      </c>
      <c r="I26" s="15">
        <f>A1L114C7</f>
        <v>911259.66666666663</v>
      </c>
      <c r="J26" s="16" t="s">
        <v>8437</v>
      </c>
      <c r="K26" s="15">
        <f>A1L114C8</f>
        <v>894948.75</v>
      </c>
      <c r="L26" s="16" t="s">
        <v>8438</v>
      </c>
      <c r="M26" s="15">
        <f>A1L114C9</f>
        <v>878828.8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158878</v>
      </c>
      <c r="F27" s="16" t="s">
        <v>8440</v>
      </c>
      <c r="G27" s="15">
        <f>A1L115C6</f>
        <v>216142.5</v>
      </c>
      <c r="H27" s="16" t="s">
        <v>8441</v>
      </c>
      <c r="I27" s="15">
        <f>A1L115C7</f>
        <v>231014.66666666666</v>
      </c>
      <c r="J27" s="16" t="s">
        <v>8442</v>
      </c>
      <c r="K27" s="15">
        <f>A1L115C8</f>
        <v>224825.75</v>
      </c>
      <c r="L27" s="16" t="s">
        <v>8443</v>
      </c>
      <c r="M27" s="15">
        <f>A1L115C9</f>
        <v>212981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55887</v>
      </c>
      <c r="F28" s="16" t="s">
        <v>8445</v>
      </c>
      <c r="G28" s="15">
        <f>A1L116C6</f>
        <v>53893</v>
      </c>
      <c r="H28" s="16" t="s">
        <v>8446</v>
      </c>
      <c r="I28" s="15">
        <f>A1L116C7</f>
        <v>50001.666666666664</v>
      </c>
      <c r="J28" s="16" t="s">
        <v>8447</v>
      </c>
      <c r="K28" s="15">
        <f>A1L116C8</f>
        <v>45025.25</v>
      </c>
      <c r="L28" s="16" t="s">
        <v>8448</v>
      </c>
      <c r="M28" s="15">
        <f>A1L116C9</f>
        <v>42741.4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650525</v>
      </c>
      <c r="F29" s="16" t="s">
        <v>8450</v>
      </c>
      <c r="G29" s="15">
        <f>A1L117C6</f>
        <v>619085.5</v>
      </c>
      <c r="H29" s="16" t="s">
        <v>8451</v>
      </c>
      <c r="I29" s="15">
        <f>A1L117C7</f>
        <v>630243.33333333337</v>
      </c>
      <c r="J29" s="16" t="s">
        <v>8452</v>
      </c>
      <c r="K29" s="15">
        <f>A1L117C8</f>
        <v>625097.75</v>
      </c>
      <c r="L29" s="16" t="s">
        <v>8453</v>
      </c>
      <c r="M29" s="15">
        <f>A1L117C9</f>
        <v>623106.4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87.45576878178052</v>
      </c>
      <c r="F30" s="16" t="s">
        <v>8455</v>
      </c>
      <c r="G30" s="21">
        <f>IF(B3L708C2=0,0,B3L719C2/B3L708C2)</f>
        <v>85.807022720566536</v>
      </c>
      <c r="H30" s="16" t="s">
        <v>8456</v>
      </c>
      <c r="I30" s="21">
        <f>IF(B3L708C3=0,0,B3L719C3/B3L708C3)</f>
        <v>83.515831500917926</v>
      </c>
      <c r="J30" s="16" t="s">
        <v>8457</v>
      </c>
      <c r="K30" s="21">
        <f>IF(B3L708C4=0,0,B3L719C4/B3L708C4)</f>
        <v>80.125399402104946</v>
      </c>
      <c r="L30" s="16" t="s">
        <v>8458</v>
      </c>
      <c r="M30" s="21">
        <f>IF(B3L708C5=0,0,B3L719C5/B3L708C5)</f>
        <v>77.832126422862899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98.778557421976515</v>
      </c>
      <c r="F31" s="16" t="s">
        <v>8460</v>
      </c>
      <c r="G31" s="21">
        <f>IF(B3L709C2=0,0,B3L720C2/B3L709C2)</f>
        <v>99.601373316274021</v>
      </c>
      <c r="H31" s="16" t="s">
        <v>8461</v>
      </c>
      <c r="I31" s="21">
        <f>IF(B3L709C3=0,0,B3L720C3/B3L709C3)</f>
        <v>97.511339370398133</v>
      </c>
      <c r="J31" s="16" t="s">
        <v>8462</v>
      </c>
      <c r="K31" s="21">
        <f>IF(B3L709C4=0,0,B3L720C4/B3L709C4)</f>
        <v>96.082182738876909</v>
      </c>
      <c r="L31" s="16" t="s">
        <v>8463</v>
      </c>
      <c r="M31" s="21">
        <f>IF(B3L709C5=0,0,B3L720C5/B3L709C5)</f>
        <v>94.997799244338836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42.967359506721458</v>
      </c>
      <c r="F32" s="16" t="s">
        <v>8465</v>
      </c>
      <c r="G32" s="21">
        <f>IF(B3L710C2=0,0,B3L721C2/B3L710C2)</f>
        <v>40.878090479742809</v>
      </c>
      <c r="H32" s="16" t="s">
        <v>8466</v>
      </c>
      <c r="I32" s="21">
        <f>IF(B3L710C3=0,0,B3L721C3/B3L710C3)</f>
        <v>36.853521715705192</v>
      </c>
      <c r="J32" s="16" t="s">
        <v>8467</v>
      </c>
      <c r="K32" s="21">
        <f>IF(B3L710C4=0,0,B3L721C4/B3L710C4)</f>
        <v>33.39863431684131</v>
      </c>
      <c r="L32" s="16" t="s">
        <v>8468</v>
      </c>
      <c r="M32" s="21">
        <f>IF(B3L710C5=0,0,B3L721C5/B3L710C5)</f>
        <v>31.33649513149166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93.132790802584822</v>
      </c>
      <c r="F33" s="16" t="s">
        <v>8470</v>
      </c>
      <c r="G33" s="21">
        <f>IF(B3L711C2=0,0,B3L722C2/B3L711C2)</f>
        <v>90.069650305230667</v>
      </c>
      <c r="H33" s="16" t="s">
        <v>8471</v>
      </c>
      <c r="I33" s="21">
        <f>IF(B3L711C3=0,0,B3L722C3/B3L711C3)</f>
        <v>87.712298946160885</v>
      </c>
      <c r="J33" s="16" t="s">
        <v>8472</v>
      </c>
      <c r="K33" s="21">
        <f>IF(B3L711C4=0,0,B3L722C4/B3L711C4)</f>
        <v>83.554660078777047</v>
      </c>
      <c r="L33" s="16" t="s">
        <v>8473</v>
      </c>
      <c r="M33" s="21">
        <f>IF(B3L711C5=0,0,B3L722C5/B3L711C5)</f>
        <v>81.076316010192045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349.43399999999997</v>
      </c>
      <c r="F34" s="16" t="s">
        <v>8475</v>
      </c>
      <c r="G34" s="15">
        <f>A1L131C6</f>
        <v>433.95349999999996</v>
      </c>
      <c r="H34" s="16" t="s">
        <v>8476</v>
      </c>
      <c r="I34" s="15">
        <f>A1L131C7</f>
        <v>427.13866666666667</v>
      </c>
      <c r="J34" s="16" t="s">
        <v>8477</v>
      </c>
      <c r="K34" s="15">
        <f>A1L131C8</f>
        <v>429.10924999999997</v>
      </c>
      <c r="L34" s="16" t="s">
        <v>8478</v>
      </c>
      <c r="M34" s="15">
        <f>A1L131C9</f>
        <v>445.66579999999993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28.314445646388162</v>
      </c>
      <c r="F35" s="16" t="s">
        <v>8480</v>
      </c>
      <c r="G35" s="15">
        <f>IF(B3L727C2=0,0,B3L708C2/B3L727C2)</f>
        <v>23.877829076156779</v>
      </c>
      <c r="H35" s="16" t="s">
        <v>8481</v>
      </c>
      <c r="I35" s="15">
        <f>IF(B3L727C3=0,0,B3L708C3/B3L727C3)</f>
        <v>25.54491437597158</v>
      </c>
      <c r="J35" s="16" t="s">
        <v>8482</v>
      </c>
      <c r="K35" s="15">
        <f>IF(B3L727C4=0,0,B3L708C4/B3L727C4)</f>
        <v>26.029155745302628</v>
      </c>
      <c r="L35" s="16" t="s">
        <v>8483</v>
      </c>
      <c r="M35" s="15">
        <f>IF(B3L727C5=0,0,B3L708C5/B3L727C5)</f>
        <v>25.335884871578664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3.5317661256333364E-2</v>
      </c>
      <c r="F36" s="16" t="s">
        <v>8485</v>
      </c>
      <c r="G36" s="15">
        <f>IF(B3L728C2=0,0,1/B3L728C2)</f>
        <v>4.1879854186516088E-2</v>
      </c>
      <c r="H36" s="16" t="s">
        <v>8486</v>
      </c>
      <c r="I36" s="15">
        <f>IF(B3L728C3=0,0,1/B3L728C3)</f>
        <v>3.9146735247648126E-2</v>
      </c>
      <c r="J36" s="16" t="s">
        <v>8487</v>
      </c>
      <c r="K36" s="15">
        <f>IF(B3L728C4=0,0,1/B3L728C4)</f>
        <v>3.8418456971293272E-2</v>
      </c>
      <c r="L36" s="16" t="s">
        <v>8488</v>
      </c>
      <c r="M36" s="15">
        <f>IF(B3L728C5=0,0,1/B3L728C5)</f>
        <v>3.9469708876115943E-2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72804664</v>
      </c>
      <c r="F37" s="16" t="s">
        <v>8490</v>
      </c>
      <c r="G37" s="15">
        <f>A1L122C6</f>
        <v>73993137.5</v>
      </c>
      <c r="H37" s="16" t="s">
        <v>8491</v>
      </c>
      <c r="I37" s="15">
        <f>A1L122C7</f>
        <v>74802400.333333328</v>
      </c>
      <c r="J37" s="16" t="s">
        <v>8492</v>
      </c>
      <c r="K37" s="15">
        <f>A1L122C8</f>
        <v>73025151.25</v>
      </c>
      <c r="L37" s="16" t="s">
        <v>8493</v>
      </c>
      <c r="M37" s="15">
        <f>A1L122C9</f>
        <v>71306204.599999994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13322364</v>
      </c>
      <c r="F38" s="16" t="s">
        <v>8495</v>
      </c>
      <c r="G38" s="15">
        <f>A1L119C6</f>
        <v>17914123.5</v>
      </c>
      <c r="H38" s="16" t="s">
        <v>8496</v>
      </c>
      <c r="I38" s="15">
        <f>A1L119C7</f>
        <v>18944846.333333332</v>
      </c>
      <c r="J38" s="16" t="s">
        <v>8497</v>
      </c>
      <c r="K38" s="15">
        <f>A1L119C8</f>
        <v>18501922.75</v>
      </c>
      <c r="L38" s="16" t="s">
        <v>8498</v>
      </c>
      <c r="M38" s="15">
        <f>A1L119C9</f>
        <v>17663443.399999999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4594603</v>
      </c>
      <c r="F39" s="16" t="s">
        <v>8500</v>
      </c>
      <c r="G39" s="15">
        <f>A1L120C6</f>
        <v>4400888</v>
      </c>
      <c r="H39" s="16" t="s">
        <v>8501</v>
      </c>
      <c r="I39" s="15">
        <f>A1L120C7</f>
        <v>4007140.3333333335</v>
      </c>
      <c r="J39" s="16" t="s">
        <v>8502</v>
      </c>
      <c r="K39" s="15">
        <f>A1L120C8</f>
        <v>3584800.25</v>
      </c>
      <c r="L39" s="16" t="s">
        <v>8503</v>
      </c>
      <c r="M39" s="15">
        <f>A1L120C9</f>
        <v>3380203.6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54887697</v>
      </c>
      <c r="F40" s="16" t="s">
        <v>8505</v>
      </c>
      <c r="G40" s="15">
        <f>A1L121C6</f>
        <v>51678126</v>
      </c>
      <c r="H40" s="16" t="s">
        <v>8506</v>
      </c>
      <c r="I40" s="15">
        <f>A1L121C7</f>
        <v>51850413.666666664</v>
      </c>
      <c r="J40" s="16" t="s">
        <v>8507</v>
      </c>
      <c r="K40" s="15">
        <f>A1L121C8</f>
        <v>50938428.25</v>
      </c>
      <c r="L40" s="16" t="s">
        <v>8508</v>
      </c>
      <c r="M40" s="15">
        <f>A1L121C9</f>
        <v>50262557.600000001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7358.4438292586538</v>
      </c>
      <c r="F41" s="16" t="s">
        <v>8510</v>
      </c>
      <c r="G41" s="15">
        <f>IF(B3L708C2=0,0,B3L730C2/B3L708C2)</f>
        <v>7140.9075149822174</v>
      </c>
      <c r="H41" s="16" t="s">
        <v>8511</v>
      </c>
      <c r="I41" s="15">
        <f>IF(B3L708C3=0,0,B3L730C3/B3L708C3)</f>
        <v>6855.5483037614304</v>
      </c>
      <c r="J41" s="16" t="s">
        <v>8512</v>
      </c>
      <c r="K41" s="15">
        <f>IF(B3L708C4=0,0,B3L730C4/B3L708C4)</f>
        <v>6537.9938351837163</v>
      </c>
      <c r="L41" s="16" t="s">
        <v>8513</v>
      </c>
      <c r="M41" s="15">
        <f>IF(B3L708C5=0,0,B3L730C5/B3L708C5)</f>
        <v>6315.1247787529574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8282.8578995863045</v>
      </c>
      <c r="F42" s="16" t="s">
        <v>8515</v>
      </c>
      <c r="G42" s="15">
        <f>IF(B3L709C2=0,0,B3L731C2/B3L709C2)</f>
        <v>8255.0692360703579</v>
      </c>
      <c r="H42" s="16" t="s">
        <v>8516</v>
      </c>
      <c r="I42" s="15">
        <f>IF(B3L709C3=0,0,B3L731C3/B3L709C3)</f>
        <v>7996.6236204182242</v>
      </c>
      <c r="J42" s="16" t="s">
        <v>8517</v>
      </c>
      <c r="K42" s="15">
        <f>IF(B3L709C4=0,0,B3L731C4/B3L709C4)</f>
        <v>7907.0352158775577</v>
      </c>
      <c r="L42" s="16" t="s">
        <v>8518</v>
      </c>
      <c r="M42" s="15">
        <f>IF(B3L709C5=0,0,B3L731C5/B3L709C5)</f>
        <v>7878.5818926427319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3532.4486712770581</v>
      </c>
      <c r="F43" s="16" t="s">
        <v>8520</v>
      </c>
      <c r="G43" s="15">
        <f>IF(B3L710C2=0,0,B3L732C2/B3L710C2)</f>
        <v>3338.0939612790971</v>
      </c>
      <c r="H43" s="16" t="s">
        <v>8521</v>
      </c>
      <c r="I43" s="15">
        <f>IF(B3L710C3=0,0,B3L732C3/B3L710C3)</f>
        <v>2953.4462176403085</v>
      </c>
      <c r="J43" s="16" t="s">
        <v>8522</v>
      </c>
      <c r="K43" s="15">
        <f>IF(B3L710C4=0,0,B3L732C4/B3L710C4)</f>
        <v>2659.1175540096124</v>
      </c>
      <c r="L43" s="16" t="s">
        <v>8523</v>
      </c>
      <c r="M43" s="15">
        <f>IF(B3L710C5=0,0,B3L732C5/B3L710C5)</f>
        <v>2478.2467035438845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7858.0291339097848</v>
      </c>
      <c r="F44" s="16" t="s">
        <v>8525</v>
      </c>
      <c r="G44" s="15">
        <f>IF(B3L711C2=0,0,B3L733C2/B3L711C2)</f>
        <v>7518.5588052856165</v>
      </c>
      <c r="H44" s="16" t="s">
        <v>8526</v>
      </c>
      <c r="I44" s="15">
        <f>IF(B3L711C3=0,0,B3L733C3/B3L711C3)</f>
        <v>7216.1318390454044</v>
      </c>
      <c r="J44" s="16" t="s">
        <v>8527</v>
      </c>
      <c r="K44" s="15">
        <f>IF(B3L711C4=0,0,B3L733C4/B3L711C4)</f>
        <v>6808.7640011117037</v>
      </c>
      <c r="L44" s="16" t="s">
        <v>8528</v>
      </c>
      <c r="M44" s="15">
        <f>IF(B3L711C5=0,0,B3L733C5/B3L711C5)</f>
        <v>6539.9793734393998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978.39599999999996</v>
      </c>
      <c r="F45" s="16" t="s">
        <v>8530</v>
      </c>
      <c r="G45" s="15">
        <f>A1L130C6*A1L158C1</f>
        <v>1024.9560000000001</v>
      </c>
      <c r="H45" s="16" t="s">
        <v>8531</v>
      </c>
      <c r="I45" s="15">
        <f>A1L130C7*A1L158C1</f>
        <v>1081.008</v>
      </c>
      <c r="J45" s="16" t="s">
        <v>8532</v>
      </c>
      <c r="K45" s="15">
        <f>A1L130C8*A1L158C1</f>
        <v>1104.5235</v>
      </c>
      <c r="L45" s="16" t="s">
        <v>8533</v>
      </c>
      <c r="M45" s="15">
        <f>A1L130C9*A1L158C1</f>
        <v>1114.9212000000002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10872.426000000001</v>
      </c>
      <c r="F46" s="16" t="s">
        <v>8535</v>
      </c>
      <c r="G46" s="15">
        <f>B3L708C2+B3L738C2</f>
        <v>11386.8235</v>
      </c>
      <c r="H46" s="16" t="s">
        <v>8536</v>
      </c>
      <c r="I46" s="15">
        <f>B3L708C3+B3L738C3</f>
        <v>11992.228666666666</v>
      </c>
      <c r="J46" s="16" t="s">
        <v>8537</v>
      </c>
      <c r="K46" s="15">
        <f>B3L708C4+B3L738C4</f>
        <v>12273.875</v>
      </c>
      <c r="L46" s="16" t="s">
        <v>8538</v>
      </c>
      <c r="M46" s="15">
        <f>B3L708C5+B3L738C5</f>
        <v>12406.258600000001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0.91001125231847979</v>
      </c>
      <c r="F47" s="16" t="s">
        <v>8540</v>
      </c>
      <c r="G47" s="21">
        <f>IF(B3L739C2=0,0,B3L708C2/B3L739C2)</f>
        <v>0.90998753954515932</v>
      </c>
      <c r="H47" s="16" t="s">
        <v>8541</v>
      </c>
      <c r="I47" s="21">
        <f>IF(B3L739C3=0,0,B3L708C3/B3L739C3)</f>
        <v>0.90985762279494009</v>
      </c>
      <c r="J47" s="16" t="s">
        <v>8542</v>
      </c>
      <c r="K47" s="21">
        <f>IF(B3L739C4=0,0,B3L708C4/B3L739C4)</f>
        <v>0.91001020460123638</v>
      </c>
      <c r="L47" s="16" t="s">
        <v>8543</v>
      </c>
      <c r="M47" s="21">
        <f>IF(B3L739C5=0,0,B3L708C5/B3L739C5)</f>
        <v>0.91013235851782093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8.9988747681520195E-2</v>
      </c>
      <c r="F48" s="16" t="s">
        <v>8545</v>
      </c>
      <c r="G48" s="21">
        <f>IF(B3L739C2=0,0,B3L738C2/B3L739C2)</f>
        <v>9.001246045484064E-2</v>
      </c>
      <c r="H48" s="16" t="s">
        <v>8546</v>
      </c>
      <c r="I48" s="21">
        <f>IF(B3L739C3=0,0,B3L738C3/B3L739C3)</f>
        <v>9.0142377205059979E-2</v>
      </c>
      <c r="J48" s="16" t="s">
        <v>8547</v>
      </c>
      <c r="K48" s="21">
        <f>IF(B3L739C4=0,0,B3L738C4/B3L739C4)</f>
        <v>8.9989795398763631E-2</v>
      </c>
      <c r="L48" s="16" t="s">
        <v>8548</v>
      </c>
      <c r="M48" s="21">
        <f>IF(B3L739C5=0,0,B3L738C5/B3L739C5)</f>
        <v>8.9867641482179017E-2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2649.8225000000002</v>
      </c>
      <c r="F49" s="16" t="s">
        <v>8550</v>
      </c>
      <c r="G49" s="15">
        <f>A1L130C6*A1L595C1</f>
        <v>2775.9225000000006</v>
      </c>
      <c r="H49" s="16" t="s">
        <v>8551</v>
      </c>
      <c r="I49" s="15">
        <f>A1L130C7*A1L595C1</f>
        <v>2927.73</v>
      </c>
      <c r="J49" s="16" t="s">
        <v>8552</v>
      </c>
      <c r="K49" s="15">
        <f>A1L130C8*A1L595C1</f>
        <v>2991.4178125000003</v>
      </c>
      <c r="L49" s="16" t="s">
        <v>8553</v>
      </c>
      <c r="M49" s="15">
        <f>A1L130C9*A1L595C1</f>
        <v>3019.5782500000005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12543.852500000001</v>
      </c>
      <c r="F50" s="16" t="s">
        <v>8555</v>
      </c>
      <c r="G50" s="15">
        <f>B3L708C2+B3L742C2</f>
        <v>13137.79</v>
      </c>
      <c r="H50" s="16" t="s">
        <v>8556</v>
      </c>
      <c r="I50" s="15">
        <f>B3L708C3+B3L742C3</f>
        <v>13838.950666666666</v>
      </c>
      <c r="J50" s="16" t="s">
        <v>8557</v>
      </c>
      <c r="K50" s="15">
        <f>B3L708C4+B3L742C4</f>
        <v>14160.769312500001</v>
      </c>
      <c r="L50" s="16" t="s">
        <v>8558</v>
      </c>
      <c r="M50" s="15">
        <f>B3L708C5+B3L742C5</f>
        <v>14310.915650000001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0.78875528869619604</v>
      </c>
      <c r="F51" s="16" t="s">
        <v>8560</v>
      </c>
      <c r="G51" s="21">
        <f>IF(B3L743C2=0,0,B3L708C2/B3L743C2)</f>
        <v>0.78870704281313675</v>
      </c>
      <c r="H51" s="16" t="s">
        <v>8561</v>
      </c>
      <c r="I51" s="21">
        <f>IF(B3L743C3=0,0,B3L708C3/B3L743C3)</f>
        <v>0.78844277499652426</v>
      </c>
      <c r="J51" s="16" t="s">
        <v>8562</v>
      </c>
      <c r="K51" s="21">
        <f>IF(B3L743C4=0,0,B3L708C4/B3L743C4)</f>
        <v>0.78875315694469972</v>
      </c>
      <c r="L51" s="16" t="s">
        <v>8563</v>
      </c>
      <c r="M51" s="21">
        <f>IF(B3L743C5=0,0,B3L708C5/B3L743C5)</f>
        <v>0.78900174357466779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0.21124471130380401</v>
      </c>
      <c r="F52" s="16" t="s">
        <v>8565</v>
      </c>
      <c r="G52" s="21">
        <f>IF(B3L743C2=0,0,B3L742C2/B3L743C2)</f>
        <v>0.21129295718686328</v>
      </c>
      <c r="H52" s="16" t="s">
        <v>8566</v>
      </c>
      <c r="I52" s="21">
        <f>IF(B3L743C3=0,0,B3L742C3/B3L743C3)</f>
        <v>0.21155722500347571</v>
      </c>
      <c r="J52" s="16" t="s">
        <v>8567</v>
      </c>
      <c r="K52" s="21">
        <f>IF(B3L743C4=0,0,B3L742C4/B3L743C4)</f>
        <v>0.21124684305530031</v>
      </c>
      <c r="L52" s="16" t="s">
        <v>8568</v>
      </c>
      <c r="M52" s="21">
        <f>IF(B3L743C5=0,0,B3L742C5/B3L743C5)</f>
        <v>0.21099825642533224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536.34</v>
      </c>
      <c r="F53" s="16" t="s">
        <v>8570</v>
      </c>
      <c r="G53" s="21">
        <f>A1L135C6</f>
        <v>502.84699999999998</v>
      </c>
      <c r="H53" s="16" t="s">
        <v>8571</v>
      </c>
      <c r="I53" s="21">
        <f>A1L135C7</f>
        <v>544.98500000000001</v>
      </c>
      <c r="J53" s="16" t="s">
        <v>8572</v>
      </c>
      <c r="K53" s="21">
        <f>A1L135C8</f>
        <v>555.92774999999995</v>
      </c>
      <c r="L53" s="16" t="s">
        <v>8573</v>
      </c>
      <c r="M53" s="21">
        <f>A1L135C9</f>
        <v>565.04919999999993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61.969697641720735</v>
      </c>
      <c r="F54" s="16" t="s">
        <v>8575</v>
      </c>
      <c r="G54" s="21">
        <f>IF(A1L144C6=0,0,B3L721C2/A1L144C6)</f>
        <v>57.916736295781256</v>
      </c>
      <c r="H54" s="16" t="s">
        <v>8576</v>
      </c>
      <c r="I54" s="21">
        <f>IF(A1L144C7=0,0,B3L721C3/A1L144C7)</f>
        <v>52.383820923146764</v>
      </c>
      <c r="J54" s="16" t="s">
        <v>8577</v>
      </c>
      <c r="K54" s="21">
        <f>IF(A1L144C8=0,0,B3L721C4/A1L144C8)</f>
        <v>46.654627888018119</v>
      </c>
      <c r="L54" s="16" t="s">
        <v>8578</v>
      </c>
      <c r="M54" s="21">
        <f>IF(A1L144C9=0,0,B3L721C5/A1L144C9)</f>
        <v>44.48830445574184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12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6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4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3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2.4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466</v>
      </c>
      <c r="F9" s="16" t="s">
        <v>8689</v>
      </c>
      <c r="G9" s="15">
        <f>A1L202C1</f>
        <v>483</v>
      </c>
      <c r="H9" s="16" t="s">
        <v>8690</v>
      </c>
      <c r="I9" s="21">
        <f>IF(OR(B3L802C1=0,B3L802C2=0),0,1+(B3L802C1/B3L802C2))</f>
        <v>1.9648033126293996</v>
      </c>
      <c r="J9" s="16" t="s">
        <v>8691</v>
      </c>
      <c r="K9" s="15">
        <f>A1L202C5</f>
        <v>555</v>
      </c>
      <c r="L9" s="16" t="s">
        <v>8692</v>
      </c>
      <c r="M9" s="15">
        <f>A1L202C4</f>
        <v>525</v>
      </c>
      <c r="N9" s="16" t="s">
        <v>8693</v>
      </c>
      <c r="O9" s="21">
        <f>IF(OR(B3L802C4=0,B3L802C5=0),0,1+(B3L802C4/B3L802C5))</f>
        <v>2.0571428571428569</v>
      </c>
      <c r="P9" s="16" t="s">
        <v>8694</v>
      </c>
      <c r="Q9" s="21">
        <f>A1L202C17</f>
        <v>510.5</v>
      </c>
      <c r="R9" s="16" t="s">
        <v>8695</v>
      </c>
      <c r="S9" s="15">
        <f>A1L202C16</f>
        <v>504</v>
      </c>
      <c r="T9" s="16" t="s">
        <v>8696</v>
      </c>
      <c r="U9" s="21">
        <f>IF(OR(B3L802C7=0,B3L802C8=0),0,1+(B3L802C7/B3L802C8))</f>
        <v>2.0128968253968251</v>
      </c>
      <c r="V9" s="16" t="s">
        <v>8697</v>
      </c>
      <c r="W9" s="15">
        <f>A1L202C8</f>
        <v>757</v>
      </c>
      <c r="X9" s="16" t="s">
        <v>8698</v>
      </c>
      <c r="Y9" s="15">
        <f>A1L202C7</f>
        <v>694</v>
      </c>
      <c r="Z9" s="16" t="s">
        <v>8699</v>
      </c>
      <c r="AA9" s="21">
        <f>IF(OR(B3L802C10=0,B3L802C11=0),0,1+(B3L802C10/B3L802C11))</f>
        <v>2.0907780979827089</v>
      </c>
      <c r="AB9" s="16" t="s">
        <v>8700</v>
      </c>
      <c r="AC9" s="21">
        <f>A1L202C20</f>
        <v>592.66666666666663</v>
      </c>
      <c r="AD9" s="16" t="s">
        <v>8701</v>
      </c>
      <c r="AE9" s="21">
        <f>A1L202C19</f>
        <v>567.33333333333337</v>
      </c>
      <c r="AF9" s="16" t="s">
        <v>8702</v>
      </c>
      <c r="AG9" s="21">
        <f>IF(OR(B3L802C13=0,B3L802C14=0),0,1+(B3L802C13/B3L802C14))</f>
        <v>2.0446533490011749</v>
      </c>
      <c r="AH9" s="16" t="s">
        <v>8703</v>
      </c>
      <c r="AI9" s="15">
        <f>A1L202C11</f>
        <v>726</v>
      </c>
      <c r="AJ9" s="16" t="s">
        <v>8704</v>
      </c>
      <c r="AK9" s="15">
        <f>A1L202C10</f>
        <v>652</v>
      </c>
      <c r="AL9" s="16" t="s">
        <v>8705</v>
      </c>
      <c r="AM9" s="21">
        <f>IF(OR(B3L802C16=0,B3L802C17=0),0,1+(B3L802C16/B3L802C17))</f>
        <v>2.1134969325153374</v>
      </c>
      <c r="AN9" s="16" t="s">
        <v>8706</v>
      </c>
      <c r="AO9" s="15">
        <f>A1L202C23</f>
        <v>626</v>
      </c>
      <c r="AP9" s="16" t="s">
        <v>8707</v>
      </c>
      <c r="AQ9" s="21">
        <f>A1L202C22</f>
        <v>588.5</v>
      </c>
      <c r="AR9" s="16" t="s">
        <v>8708</v>
      </c>
      <c r="AS9" s="21">
        <f>IF(OR(B3L802C19=0,B3L802C20=0),0,1+(B3L802C19/B3L802C20))</f>
        <v>2.0637213254035682</v>
      </c>
      <c r="AT9" s="16" t="s">
        <v>8709</v>
      </c>
      <c r="AU9" s="15">
        <f>A1L202C14</f>
        <v>666</v>
      </c>
      <c r="AV9" s="16" t="s">
        <v>8710</v>
      </c>
      <c r="AW9" s="15">
        <f>A1L202C13</f>
        <v>659</v>
      </c>
      <c r="AX9" s="16" t="s">
        <v>8711</v>
      </c>
      <c r="AY9" s="21">
        <f>IF(OR(B3L802C22=0,B3L802C23=0),0,1+(B3L802C22/B3L802C23))</f>
        <v>2.0106221547799699</v>
      </c>
      <c r="AZ9" s="16" t="s">
        <v>8712</v>
      </c>
      <c r="BA9" s="15">
        <f>A1L202C26</f>
        <v>634</v>
      </c>
      <c r="BB9" s="16" t="s">
        <v>8713</v>
      </c>
      <c r="BC9" s="21">
        <f>A1L202C25</f>
        <v>602.6</v>
      </c>
      <c r="BD9" s="16" t="s">
        <v>8714</v>
      </c>
      <c r="BE9" s="21">
        <f>IF(OR(B3L802C25=0,B3L802C26=0),0,1+(B3L802C25/B3L802C26))</f>
        <v>2.0521075340192496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11279</v>
      </c>
      <c r="F10" s="16" t="s">
        <v>8716</v>
      </c>
      <c r="G10" s="15">
        <f>A1L203C1</f>
        <v>11427</v>
      </c>
      <c r="H10" s="16" t="s">
        <v>8717</v>
      </c>
      <c r="I10" s="21">
        <f>IF(OR(B3L803C1=0,B3L803C2=0),0,1+(B3L803C1/B3L803C2))</f>
        <v>1.9870482191301304</v>
      </c>
      <c r="J10" s="16" t="s">
        <v>8718</v>
      </c>
      <c r="K10" s="15">
        <f>A1L203C5</f>
        <v>13401</v>
      </c>
      <c r="L10" s="16" t="s">
        <v>8719</v>
      </c>
      <c r="M10" s="15">
        <f>A1L203C4</f>
        <v>13034</v>
      </c>
      <c r="N10" s="16" t="s">
        <v>8720</v>
      </c>
      <c r="O10" s="21">
        <f>IF(OR(B3L803C4=0,B3L803C5=0),0,1+(B3L803C4/B3L803C5))</f>
        <v>2.0281571275126593</v>
      </c>
      <c r="P10" s="16" t="s">
        <v>8721</v>
      </c>
      <c r="Q10" s="15">
        <f>A1L203C17</f>
        <v>12340</v>
      </c>
      <c r="R10" s="16" t="s">
        <v>8722</v>
      </c>
      <c r="S10" s="15">
        <f>A1L203C16</f>
        <v>12230.5</v>
      </c>
      <c r="T10" s="16" t="s">
        <v>8723</v>
      </c>
      <c r="U10" s="21">
        <f>IF(OR(B3L803C7=0,B3L803C8=0),0,1+(B3L803C7/B3L803C8))</f>
        <v>2.0089530272678959</v>
      </c>
      <c r="V10" s="16" t="s">
        <v>8724</v>
      </c>
      <c r="W10" s="15">
        <f>A1L203C8</f>
        <v>14109</v>
      </c>
      <c r="X10" s="16" t="s">
        <v>8725</v>
      </c>
      <c r="Y10" s="15">
        <f>A1L203C7</f>
        <v>13589</v>
      </c>
      <c r="Z10" s="16" t="s">
        <v>8726</v>
      </c>
      <c r="AA10" s="21">
        <f>IF(OR(B3L803C10=0,B3L803C11=0),0,1+(B3L803C10/B3L803C11))</f>
        <v>2.0382662447567883</v>
      </c>
      <c r="AB10" s="16" t="s">
        <v>8727</v>
      </c>
      <c r="AC10" s="15">
        <f>A1L203C20</f>
        <v>12929.666666666666</v>
      </c>
      <c r="AD10" s="16" t="s">
        <v>8728</v>
      </c>
      <c r="AE10" s="15">
        <f>A1L203C19</f>
        <v>12683.333333333334</v>
      </c>
      <c r="AF10" s="16" t="s">
        <v>8729</v>
      </c>
      <c r="AG10" s="21">
        <f>IF(OR(B3L803C13=0,B3L803C14=0),0,1+(B3L803C13/B3L803C14))</f>
        <v>2.0194218134034165</v>
      </c>
      <c r="AH10" s="16" t="s">
        <v>8730</v>
      </c>
      <c r="AI10" s="15">
        <f>A1L203C11</f>
        <v>12757</v>
      </c>
      <c r="AJ10" s="16" t="s">
        <v>8731</v>
      </c>
      <c r="AK10" s="15">
        <f>A1L203C10</f>
        <v>12899</v>
      </c>
      <c r="AL10" s="16" t="s">
        <v>8732</v>
      </c>
      <c r="AM10" s="21">
        <f>IF(OR(B3L803C16=0,B3L803C17=0),0,1+(B3L803C16/B3L803C17))</f>
        <v>1.9889913946817583</v>
      </c>
      <c r="AN10" s="16" t="s">
        <v>8733</v>
      </c>
      <c r="AO10" s="15">
        <f>A1L203C23</f>
        <v>12886.5</v>
      </c>
      <c r="AP10" s="16" t="s">
        <v>8734</v>
      </c>
      <c r="AQ10" s="15">
        <f>A1L203C22</f>
        <v>12737.25</v>
      </c>
      <c r="AR10" s="16" t="s">
        <v>8735</v>
      </c>
      <c r="AS10" s="21">
        <f>IF(OR(B3L803C19=0,B3L803C20=0),0,1+(B3L803C19/B3L803C20))</f>
        <v>2.011717599952894</v>
      </c>
      <c r="AT10" s="16" t="s">
        <v>8736</v>
      </c>
      <c r="AU10" s="15">
        <f>A1L203C14</f>
        <v>15249</v>
      </c>
      <c r="AV10" s="16" t="s">
        <v>8737</v>
      </c>
      <c r="AW10" s="15">
        <f>A1L203C13</f>
        <v>16755</v>
      </c>
      <c r="AX10" s="16" t="s">
        <v>8738</v>
      </c>
      <c r="AY10" s="21">
        <f>IF(OR(B3L803C22=0,B3L803C23=0),0,1+(B3L803C22/B3L803C23))</f>
        <v>1.9101163831692032</v>
      </c>
      <c r="AZ10" s="16" t="s">
        <v>8739</v>
      </c>
      <c r="BA10" s="15">
        <f>A1L203C26</f>
        <v>13359</v>
      </c>
      <c r="BB10" s="16" t="s">
        <v>8740</v>
      </c>
      <c r="BC10" s="15">
        <f>A1L203C25</f>
        <v>13540.8</v>
      </c>
      <c r="BD10" s="16" t="s">
        <v>8741</v>
      </c>
      <c r="BE10" s="21">
        <f>IF(OR(B3L803C25=0,B3L803C26=0),0,1+(B3L803C25/B3L803C26))</f>
        <v>1.9865739099610069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7346</v>
      </c>
      <c r="F11" s="16" t="s">
        <v>8743</v>
      </c>
      <c r="G11" s="15">
        <f>A1L204C1</f>
        <v>7089</v>
      </c>
      <c r="H11" s="16" t="s">
        <v>8744</v>
      </c>
      <c r="I11" s="21">
        <f>IF(OR(B3L804C1=0,B3L804C2=0),0,1+(B3L804C1/B3L804C2))</f>
        <v>2.0362533502609677</v>
      </c>
      <c r="J11" s="16" t="s">
        <v>8745</v>
      </c>
      <c r="K11" s="15">
        <f>A1L204C5</f>
        <v>3157</v>
      </c>
      <c r="L11" s="16" t="s">
        <v>8746</v>
      </c>
      <c r="M11" s="15">
        <f>A1L204C4</f>
        <v>3277</v>
      </c>
      <c r="N11" s="16" t="s">
        <v>8747</v>
      </c>
      <c r="O11" s="21">
        <f>IF(OR(B3L804C4=0,B3L804C5=0),0,1+(B3L804C4/B3L804C5))</f>
        <v>1.9633811412877633</v>
      </c>
      <c r="P11" s="16" t="s">
        <v>8748</v>
      </c>
      <c r="Q11" s="15">
        <f>A1L204C17</f>
        <v>5251.5</v>
      </c>
      <c r="R11" s="16" t="s">
        <v>8749</v>
      </c>
      <c r="S11" s="15">
        <f>A1L204C16</f>
        <v>5183</v>
      </c>
      <c r="T11" s="16" t="s">
        <v>8750</v>
      </c>
      <c r="U11" s="21">
        <f>IF(OR(B3L804C7=0,B3L804C8=0),0,1+(B3L804C7/B3L804C8))</f>
        <v>2.0132162840054022</v>
      </c>
      <c r="V11" s="16" t="s">
        <v>8751</v>
      </c>
      <c r="W11" s="15">
        <f>A1L204C8</f>
        <v>2346</v>
      </c>
      <c r="X11" s="16" t="s">
        <v>8752</v>
      </c>
      <c r="Y11" s="15">
        <f>A1L204C7</f>
        <v>2821</v>
      </c>
      <c r="Z11" s="16" t="s">
        <v>8753</v>
      </c>
      <c r="AA11" s="21">
        <f>IF(OR(B3L804C10=0,B3L804C11=0),0,1+(B3L804C10/B3L804C11))</f>
        <v>1.8316199929103156</v>
      </c>
      <c r="AB11" s="16" t="s">
        <v>8754</v>
      </c>
      <c r="AC11" s="15">
        <f>A1L204C20</f>
        <v>4283</v>
      </c>
      <c r="AD11" s="16" t="s">
        <v>8755</v>
      </c>
      <c r="AE11" s="15">
        <f>A1L204C19</f>
        <v>4395.666666666667</v>
      </c>
      <c r="AF11" s="16" t="s">
        <v>8756</v>
      </c>
      <c r="AG11" s="21">
        <f>IF(OR(B3L804C13=0,B3L804C14=0),0,1+(B3L804C13/B3L804C14))</f>
        <v>1.974368696443467</v>
      </c>
      <c r="AH11" s="16" t="s">
        <v>8757</v>
      </c>
      <c r="AI11" s="15">
        <f>A1L204C11</f>
        <v>1346</v>
      </c>
      <c r="AJ11" s="16" t="s">
        <v>8758</v>
      </c>
      <c r="AK11" s="15">
        <f>A1L204C10</f>
        <v>1358</v>
      </c>
      <c r="AL11" s="16" t="s">
        <v>8759</v>
      </c>
      <c r="AM11" s="21">
        <f>IF(OR(B3L804C16=0,B3L804C17=0),0,1+(B3L804C16/B3L804C17))</f>
        <v>1.9911634756995582</v>
      </c>
      <c r="AN11" s="16" t="s">
        <v>8760</v>
      </c>
      <c r="AO11" s="15">
        <f>A1L204C23</f>
        <v>3548.75</v>
      </c>
      <c r="AP11" s="16" t="s">
        <v>8761</v>
      </c>
      <c r="AQ11" s="15">
        <f>A1L204C22</f>
        <v>3636.25</v>
      </c>
      <c r="AR11" s="16" t="s">
        <v>8762</v>
      </c>
      <c r="AS11" s="21">
        <f>IF(OR(B3L804C19=0,B3L804C20=0),0,1+(B3L804C19/B3L804C20))</f>
        <v>1.9759367480233756</v>
      </c>
      <c r="AT11" s="16" t="s">
        <v>8763</v>
      </c>
      <c r="AU11" s="15">
        <f>A1L204C14</f>
        <v>1775</v>
      </c>
      <c r="AV11" s="16" t="s">
        <v>8764</v>
      </c>
      <c r="AW11" s="15">
        <f>A1L204C13</f>
        <v>1918</v>
      </c>
      <c r="AX11" s="16" t="s">
        <v>8765</v>
      </c>
      <c r="AY11" s="21">
        <f>IF(OR(B3L804C22=0,B3L804C23=0),0,1+(B3L804C22/B3L804C23))</f>
        <v>1.9254431699687173</v>
      </c>
      <c r="AZ11" s="16" t="s">
        <v>8766</v>
      </c>
      <c r="BA11" s="15">
        <f>A1L204C26</f>
        <v>3194</v>
      </c>
      <c r="BB11" s="16" t="s">
        <v>8767</v>
      </c>
      <c r="BC11" s="15">
        <f>A1L204C25</f>
        <v>3292.6</v>
      </c>
      <c r="BD11" s="16" t="s">
        <v>8768</v>
      </c>
      <c r="BE11" s="21">
        <f>IF(OR(B3L804C25=0,B3L804C26=0),0,1+(B3L804C25/B3L804C26))</f>
        <v>1.9700540606207859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7007</v>
      </c>
      <c r="F12" s="16" t="s">
        <v>8770</v>
      </c>
      <c r="G12" s="15">
        <f>A1L205C1</f>
        <v>5882</v>
      </c>
      <c r="H12" s="16" t="s">
        <v>8771</v>
      </c>
      <c r="I12" s="21">
        <f>IF(OR(B3L805C1=0,B3L805C2=0),0,1+(B3L805C1/B3L805C2))</f>
        <v>2.1912614756885413</v>
      </c>
      <c r="J12" s="16" t="s">
        <v>8772</v>
      </c>
      <c r="K12" s="15">
        <f>A1L205C5</f>
        <v>8503</v>
      </c>
      <c r="L12" s="16" t="s">
        <v>8773</v>
      </c>
      <c r="M12" s="15">
        <f>A1L205C4</f>
        <v>8640</v>
      </c>
      <c r="N12" s="16" t="s">
        <v>8774</v>
      </c>
      <c r="O12" s="21">
        <f>IF(OR(B3L805C4=0,B3L805C5=0),0,1+(B3L805C4/B3L805C5))</f>
        <v>1.9841435185185186</v>
      </c>
      <c r="P12" s="16" t="s">
        <v>8775</v>
      </c>
      <c r="Q12" s="15">
        <f>A1L205C17</f>
        <v>7755</v>
      </c>
      <c r="R12" s="16" t="s">
        <v>8776</v>
      </c>
      <c r="S12" s="15">
        <f>A1L205C16</f>
        <v>7261</v>
      </c>
      <c r="T12" s="16" t="s">
        <v>8777</v>
      </c>
      <c r="U12" s="21">
        <f>IF(OR(B3L805C7=0,B3L805C8=0),0,1+(B3L805C7/B3L805C8))</f>
        <v>2.0680347059633659</v>
      </c>
      <c r="V12" s="16" t="s">
        <v>8778</v>
      </c>
      <c r="W12" s="15">
        <f>A1L205C8</f>
        <v>8478</v>
      </c>
      <c r="X12" s="16" t="s">
        <v>8779</v>
      </c>
      <c r="Y12" s="15">
        <f>A1L205C7</f>
        <v>8382</v>
      </c>
      <c r="Z12" s="16" t="s">
        <v>8780</v>
      </c>
      <c r="AA12" s="21">
        <f>IF(OR(B3L805C10=0,B3L805C11=0),0,1+(B3L805C10/B3L805C11))</f>
        <v>2.0114531138153184</v>
      </c>
      <c r="AB12" s="16" t="s">
        <v>8781</v>
      </c>
      <c r="AC12" s="15">
        <f>A1L205C20</f>
        <v>7996</v>
      </c>
      <c r="AD12" s="16" t="s">
        <v>8782</v>
      </c>
      <c r="AE12" s="15">
        <f>A1L205C19</f>
        <v>7634.666666666667</v>
      </c>
      <c r="AF12" s="16" t="s">
        <v>8783</v>
      </c>
      <c r="AG12" s="21">
        <f>IF(OR(B3L805C13=0,B3L805C14=0),0,1+(B3L805C13/B3L805C14))</f>
        <v>2.0473279776458257</v>
      </c>
      <c r="AH12" s="16" t="s">
        <v>8784</v>
      </c>
      <c r="AI12" s="15">
        <f>A1L205C11</f>
        <v>10191</v>
      </c>
      <c r="AJ12" s="16" t="s">
        <v>8785</v>
      </c>
      <c r="AK12" s="15">
        <f>A1L205C10</f>
        <v>9164</v>
      </c>
      <c r="AL12" s="16" t="s">
        <v>8786</v>
      </c>
      <c r="AM12" s="21">
        <f>IF(OR(B3L805C16=0,B3L805C17=0),0,1+(B3L805C16/B3L805C17))</f>
        <v>2.1120689655172411</v>
      </c>
      <c r="AN12" s="16" t="s">
        <v>8787</v>
      </c>
      <c r="AO12" s="15">
        <f>A1L205C23</f>
        <v>8544.75</v>
      </c>
      <c r="AP12" s="16" t="s">
        <v>8788</v>
      </c>
      <c r="AQ12" s="15">
        <f>A1L205C22</f>
        <v>8017</v>
      </c>
      <c r="AR12" s="16" t="s">
        <v>8789</v>
      </c>
      <c r="AS12" s="21">
        <f>IF(OR(B3L805C19=0,B3L805C20=0),0,1+(B3L805C19/B3L805C20))</f>
        <v>2.0658288636647124</v>
      </c>
      <c r="AT12" s="16" t="s">
        <v>8790</v>
      </c>
      <c r="AU12" s="15">
        <f>A1L205C14</f>
        <v>9719</v>
      </c>
      <c r="AV12" s="16" t="s">
        <v>8791</v>
      </c>
      <c r="AW12" s="15">
        <f>A1L205C13</f>
        <v>9465</v>
      </c>
      <c r="AX12" s="16" t="s">
        <v>8792</v>
      </c>
      <c r="AY12" s="21">
        <f>IF(OR(B3L805C22=0,B3L805C23=0),0,1+(B3L805C22/B3L805C23))</f>
        <v>2.0268357105124144</v>
      </c>
      <c r="AZ12" s="16" t="s">
        <v>8793</v>
      </c>
      <c r="BA12" s="15">
        <f>A1L205C26</f>
        <v>8779.6</v>
      </c>
      <c r="BB12" s="16" t="s">
        <v>8794</v>
      </c>
      <c r="BC12" s="15">
        <f>A1L205C25</f>
        <v>8306.6</v>
      </c>
      <c r="BD12" s="16" t="s">
        <v>8795</v>
      </c>
      <c r="BE12" s="21">
        <f>IF(OR(B3L805C25=0,B3L805C26=0),0,1+(B3L805C25/B3L805C26))</f>
        <v>2.0569426720920712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56584</v>
      </c>
      <c r="F13" s="16" t="s">
        <v>8797</v>
      </c>
      <c r="G13" s="15">
        <f>A1L206C1</f>
        <v>67865</v>
      </c>
      <c r="H13" s="16" t="s">
        <v>8798</v>
      </c>
      <c r="I13" s="21">
        <f>IF(OR(B3L806C1=0,B3L806C2=0),0,1+(B3L806C1/B3L806C2))</f>
        <v>1.8337729315552935</v>
      </c>
      <c r="J13" s="16" t="s">
        <v>8799</v>
      </c>
      <c r="K13" s="15">
        <f>A1L206C5</f>
        <v>71109</v>
      </c>
      <c r="L13" s="16" t="s">
        <v>8800</v>
      </c>
      <c r="M13" s="15">
        <f>A1L206C4</f>
        <v>79994</v>
      </c>
      <c r="N13" s="16" t="s">
        <v>8801</v>
      </c>
      <c r="O13" s="21">
        <f>IF(OR(B3L806C4=0,B3L806C5=0),0,1+(B3L806C4/B3L806C5))</f>
        <v>1.8889291696877266</v>
      </c>
      <c r="P13" s="16" t="s">
        <v>8802</v>
      </c>
      <c r="Q13" s="15">
        <f>A1L206C17</f>
        <v>63846.5</v>
      </c>
      <c r="R13" s="16" t="s">
        <v>8803</v>
      </c>
      <c r="S13" s="15">
        <f>A1L206C16</f>
        <v>73929.5</v>
      </c>
      <c r="T13" s="16" t="s">
        <v>8804</v>
      </c>
      <c r="U13" s="21">
        <f>IF(OR(B3L806C7=0,B3L806C8=0),0,1+(B3L806C7/B3L806C8))</f>
        <v>1.863613307272469</v>
      </c>
      <c r="V13" s="16" t="s">
        <v>8805</v>
      </c>
      <c r="W13" s="15">
        <f>A1L206C8</f>
        <v>90062</v>
      </c>
      <c r="X13" s="16" t="s">
        <v>8806</v>
      </c>
      <c r="Y13" s="15">
        <f>A1L206C7</f>
        <v>88531</v>
      </c>
      <c r="Z13" s="16" t="s">
        <v>8807</v>
      </c>
      <c r="AA13" s="21">
        <f>IF(OR(B3L806C10=0,B3L806C11=0),0,1+(B3L806C10/B3L806C11))</f>
        <v>2.0172933774610025</v>
      </c>
      <c r="AB13" s="16" t="s">
        <v>8808</v>
      </c>
      <c r="AC13" s="15">
        <f>A1L206C20</f>
        <v>72585</v>
      </c>
      <c r="AD13" s="16" t="s">
        <v>8809</v>
      </c>
      <c r="AE13" s="15">
        <f>A1L206C19</f>
        <v>78796.666666666672</v>
      </c>
      <c r="AF13" s="16" t="s">
        <v>8810</v>
      </c>
      <c r="AG13" s="21">
        <f>IF(OR(B3L806C13=0,B3L806C14=0),0,1+(B3L806C13/B3L806C14))</f>
        <v>1.9211684081390921</v>
      </c>
      <c r="AH13" s="16" t="s">
        <v>8811</v>
      </c>
      <c r="AI13" s="15">
        <f>A1L206C11</f>
        <v>78211</v>
      </c>
      <c r="AJ13" s="16" t="s">
        <v>8812</v>
      </c>
      <c r="AK13" s="15">
        <f>A1L206C10</f>
        <v>79239</v>
      </c>
      <c r="AL13" s="16" t="s">
        <v>8813</v>
      </c>
      <c r="AM13" s="21">
        <f>IF(OR(B3L806C16=0,B3L806C17=0),0,1+(B3L806C16/B3L806C17))</f>
        <v>1.9870265904415754</v>
      </c>
      <c r="AN13" s="16" t="s">
        <v>8814</v>
      </c>
      <c r="AO13" s="15">
        <f>A1L206C23</f>
        <v>73991.5</v>
      </c>
      <c r="AP13" s="16" t="s">
        <v>8815</v>
      </c>
      <c r="AQ13" s="15">
        <f>A1L206C22</f>
        <v>78907.25</v>
      </c>
      <c r="AR13" s="16" t="s">
        <v>8816</v>
      </c>
      <c r="AS13" s="21">
        <f>IF(OR(B3L806C19=0,B3L806C20=0),0,1+(B3L806C19/B3L806C20))</f>
        <v>1.9377021756555957</v>
      </c>
      <c r="AT13" s="16" t="s">
        <v>8817</v>
      </c>
      <c r="AU13" s="15">
        <f>A1L206C14</f>
        <v>84213</v>
      </c>
      <c r="AV13" s="16" t="s">
        <v>8818</v>
      </c>
      <c r="AW13" s="15">
        <f>A1L206C13</f>
        <v>89237</v>
      </c>
      <c r="AX13" s="16" t="s">
        <v>8819</v>
      </c>
      <c r="AY13" s="21">
        <f>IF(OR(B3L806C22=0,B3L806C23=0),0,1+(B3L806C22/B3L806C23))</f>
        <v>1.9437004829835158</v>
      </c>
      <c r="AZ13" s="16" t="s">
        <v>8820</v>
      </c>
      <c r="BA13" s="15">
        <f>A1L206C26</f>
        <v>76035.8</v>
      </c>
      <c r="BB13" s="16" t="s">
        <v>8821</v>
      </c>
      <c r="BC13" s="15">
        <f>A1L206C25</f>
        <v>80973.2</v>
      </c>
      <c r="BD13" s="16" t="s">
        <v>8822</v>
      </c>
      <c r="BE13" s="21">
        <f>IF(OR(B3L806C25=0,B3L806C26=0),0,1+(B3L806C25/B3L806C26))</f>
        <v>1.9390242697583893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1967</v>
      </c>
      <c r="F14" s="16" t="s">
        <v>8824</v>
      </c>
      <c r="G14" s="15">
        <f>A1L207C1</f>
        <v>1833</v>
      </c>
      <c r="H14" s="16" t="s">
        <v>8825</v>
      </c>
      <c r="I14" s="21">
        <f>IF(OR(B3L807C1=0,B3L807C2=0),0,1+(B3L807C1/B3L807C2))</f>
        <v>2.0731042007637752</v>
      </c>
      <c r="J14" s="16" t="s">
        <v>8826</v>
      </c>
      <c r="K14" s="15">
        <f>A1L207C5</f>
        <v>2210</v>
      </c>
      <c r="L14" s="16" t="s">
        <v>8827</v>
      </c>
      <c r="M14" s="15">
        <f>A1L207C4</f>
        <v>2043</v>
      </c>
      <c r="N14" s="16" t="s">
        <v>8828</v>
      </c>
      <c r="O14" s="21">
        <f>IF(OR(B3L807C4=0,B3L807C5=0),0,1+(B3L807C4/B3L807C5))</f>
        <v>2.0817425354870291</v>
      </c>
      <c r="P14" s="16" t="s">
        <v>8829</v>
      </c>
      <c r="Q14" s="15">
        <f>A1L207C17</f>
        <v>2088.5</v>
      </c>
      <c r="R14" s="16" t="s">
        <v>8830</v>
      </c>
      <c r="S14" s="15">
        <f>A1L207C16</f>
        <v>1938</v>
      </c>
      <c r="T14" s="16" t="s">
        <v>8831</v>
      </c>
      <c r="U14" s="21">
        <f>IF(OR(B3L807C7=0,B3L807C8=0),0,1+(B3L807C7/B3L807C8))</f>
        <v>2.07765737874097</v>
      </c>
      <c r="V14" s="16" t="s">
        <v>8832</v>
      </c>
      <c r="W14" s="15">
        <f>A1L207C8</f>
        <v>2984</v>
      </c>
      <c r="X14" s="16" t="s">
        <v>8833</v>
      </c>
      <c r="Y14" s="15">
        <f>A1L207C7</f>
        <v>2798</v>
      </c>
      <c r="Z14" s="16" t="s">
        <v>8834</v>
      </c>
      <c r="AA14" s="21">
        <f>IF(OR(B3L807C10=0,B3L807C11=0),0,1+(B3L807C10/B3L807C11))</f>
        <v>2.0664760543245175</v>
      </c>
      <c r="AB14" s="16" t="s">
        <v>8835</v>
      </c>
      <c r="AC14" s="15">
        <f>A1L207C20</f>
        <v>2387</v>
      </c>
      <c r="AD14" s="16" t="s">
        <v>8836</v>
      </c>
      <c r="AE14" s="15">
        <f>A1L207C19</f>
        <v>2224.6666666666665</v>
      </c>
      <c r="AF14" s="16" t="s">
        <v>8837</v>
      </c>
      <c r="AG14" s="21">
        <f>IF(OR(B3L807C13=0,B3L807C14=0),0,1+(B3L807C13/B3L807C14))</f>
        <v>2.0729697332933776</v>
      </c>
      <c r="AH14" s="16" t="s">
        <v>8838</v>
      </c>
      <c r="AI14" s="15">
        <f>A1L207C11</f>
        <v>2857</v>
      </c>
      <c r="AJ14" s="16" t="s">
        <v>8839</v>
      </c>
      <c r="AK14" s="15">
        <f>A1L207C10</f>
        <v>2524</v>
      </c>
      <c r="AL14" s="16" t="s">
        <v>8840</v>
      </c>
      <c r="AM14" s="21">
        <f>IF(OR(B3L807C16=0,B3L807C17=0),0,1+(B3L807C16/B3L807C17))</f>
        <v>2.1319334389857367</v>
      </c>
      <c r="AN14" s="16" t="s">
        <v>8841</v>
      </c>
      <c r="AO14" s="15">
        <f>A1L207C23</f>
        <v>2504.5</v>
      </c>
      <c r="AP14" s="16" t="s">
        <v>8842</v>
      </c>
      <c r="AQ14" s="15">
        <f>A1L207C22</f>
        <v>2299.5</v>
      </c>
      <c r="AR14" s="16" t="s">
        <v>8843</v>
      </c>
      <c r="AS14" s="21">
        <f>IF(OR(B3L807C19=0,B3L807C20=0),0,1+(B3L807C19/B3L807C20))</f>
        <v>2.0891498151772128</v>
      </c>
      <c r="AT14" s="16" t="s">
        <v>8844</v>
      </c>
      <c r="AU14" s="15">
        <f>A1L207C14</f>
        <v>3209</v>
      </c>
      <c r="AV14" s="16" t="s">
        <v>8845</v>
      </c>
      <c r="AW14" s="15">
        <f>A1L207C13</f>
        <v>2922</v>
      </c>
      <c r="AX14" s="16" t="s">
        <v>8846</v>
      </c>
      <c r="AY14" s="21">
        <f>IF(OR(B3L807C22=0,B3L807C23=0),0,1+(B3L807C22/B3L807C23))</f>
        <v>2.0982203969883644</v>
      </c>
      <c r="AZ14" s="16" t="s">
        <v>8847</v>
      </c>
      <c r="BA14" s="15">
        <f>A1L207C26</f>
        <v>2645.4</v>
      </c>
      <c r="BB14" s="16" t="s">
        <v>8848</v>
      </c>
      <c r="BC14" s="15">
        <f>A1L207C25</f>
        <v>2424</v>
      </c>
      <c r="BD14" s="16" t="s">
        <v>8849</v>
      </c>
      <c r="BE14" s="21">
        <f>IF(OR(B3L807C25=0,B3L807C26=0),0,1+(B3L807C25/B3L807C26))</f>
        <v>2.0913366336633663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2857</v>
      </c>
      <c r="F15" s="16" t="s">
        <v>8851</v>
      </c>
      <c r="G15" s="15">
        <f>A1L208C1</f>
        <v>681</v>
      </c>
      <c r="H15" s="16" t="s">
        <v>8852</v>
      </c>
      <c r="I15" s="21">
        <f>IF(OR(B3L808C1=0,B3L808C2=0),0,1+(B3L808C1/B3L808C2))</f>
        <v>5.1953010279001468</v>
      </c>
      <c r="J15" s="16" t="s">
        <v>8853</v>
      </c>
      <c r="K15" s="15">
        <f>A1L208C5</f>
        <v>33</v>
      </c>
      <c r="L15" s="16" t="s">
        <v>8854</v>
      </c>
      <c r="M15" s="15">
        <f>A1L208C4</f>
        <v>29</v>
      </c>
      <c r="N15" s="16" t="s">
        <v>8855</v>
      </c>
      <c r="O15" s="21">
        <f>IF(OR(B3L808C4=0,B3L808C5=0),0,1+(B3L808C4/B3L808C5))</f>
        <v>2.1379310344827589</v>
      </c>
      <c r="P15" s="16" t="s">
        <v>8856</v>
      </c>
      <c r="Q15" s="15">
        <f>A1L208C17</f>
        <v>1445</v>
      </c>
      <c r="R15" s="16" t="s">
        <v>8857</v>
      </c>
      <c r="S15" s="15">
        <f>A1L208C16</f>
        <v>355</v>
      </c>
      <c r="T15" s="16" t="s">
        <v>8858</v>
      </c>
      <c r="U15" s="21">
        <f>IF(OR(B3L808C7=0,B3L808C8=0),0,1+(B3L808C7/B3L808C8))</f>
        <v>5.070422535211268</v>
      </c>
      <c r="V15" s="16" t="s">
        <v>8859</v>
      </c>
      <c r="W15" s="15">
        <f>A1L208C8</f>
        <v>18</v>
      </c>
      <c r="X15" s="16" t="s">
        <v>8860</v>
      </c>
      <c r="Y15" s="15">
        <f>A1L208C7</f>
        <v>18</v>
      </c>
      <c r="Z15" s="16" t="s">
        <v>8861</v>
      </c>
      <c r="AA15" s="15">
        <f>IF(OR(B3L808C10=0,B3L808C11=0),0,1+(B3L808C10/B3L808C11))</f>
        <v>2</v>
      </c>
      <c r="AB15" s="16" t="s">
        <v>8862</v>
      </c>
      <c r="AC15" s="21">
        <f>A1L208C20</f>
        <v>969.33333333333337</v>
      </c>
      <c r="AD15" s="16" t="s">
        <v>8863</v>
      </c>
      <c r="AE15" s="21">
        <f>A1L208C19</f>
        <v>242.66666666666666</v>
      </c>
      <c r="AF15" s="16" t="s">
        <v>8864</v>
      </c>
      <c r="AG15" s="21">
        <f>IF(OR(B3L808C13=0,B3L808C14=0),0,1+(B3L808C13/B3L808C14))</f>
        <v>4.9945054945054945</v>
      </c>
      <c r="AH15" s="16" t="s">
        <v>8865</v>
      </c>
      <c r="AI15" s="15">
        <f>A1L208C11</f>
        <v>62</v>
      </c>
      <c r="AJ15" s="16" t="s">
        <v>8866</v>
      </c>
      <c r="AK15" s="15">
        <f>A1L208C10</f>
        <v>41</v>
      </c>
      <c r="AL15" s="16" t="s">
        <v>8867</v>
      </c>
      <c r="AM15" s="21">
        <f>IF(OR(B3L808C16=0,B3L808C17=0),0,1+(B3L808C16/B3L808C17))</f>
        <v>2.5121951219512195</v>
      </c>
      <c r="AN15" s="16" t="s">
        <v>8868</v>
      </c>
      <c r="AO15" s="21">
        <f>A1L208C23</f>
        <v>742.5</v>
      </c>
      <c r="AP15" s="16" t="s">
        <v>8869</v>
      </c>
      <c r="AQ15" s="21">
        <f>A1L208C22</f>
        <v>192.25</v>
      </c>
      <c r="AR15" s="16" t="s">
        <v>8870</v>
      </c>
      <c r="AS15" s="21">
        <f>IF(OR(B3L808C19=0,B3L808C20=0),0,1+(B3L808C19/B3L808C20))</f>
        <v>4.8621586475942777</v>
      </c>
      <c r="AT15" s="16" t="s">
        <v>8871</v>
      </c>
      <c r="AU15" s="15">
        <f>A1L208C14</f>
        <v>33</v>
      </c>
      <c r="AV15" s="16" t="s">
        <v>8872</v>
      </c>
      <c r="AW15" s="15">
        <f>A1L208C13</f>
        <v>29</v>
      </c>
      <c r="AX15" s="16" t="s">
        <v>8873</v>
      </c>
      <c r="AY15" s="21">
        <f>IF(OR(B3L808C22=0,B3L808C23=0),0,1+(B3L808C22/B3L808C23))</f>
        <v>2.1379310344827589</v>
      </c>
      <c r="AZ15" s="16" t="s">
        <v>8874</v>
      </c>
      <c r="BA15" s="21">
        <f>A1L208C26</f>
        <v>600.6</v>
      </c>
      <c r="BB15" s="16" t="s">
        <v>8875</v>
      </c>
      <c r="BC15" s="21">
        <f>A1L208C25</f>
        <v>159.6</v>
      </c>
      <c r="BD15" s="16" t="s">
        <v>8876</v>
      </c>
      <c r="BE15" s="21">
        <f>IF(OR(B3L808C25=0,B3L808C26=0),0,1+(B3L808C25/B3L808C26))</f>
        <v>4.7631578947368425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81</v>
      </c>
      <c r="F16" s="16" t="s">
        <v>8878</v>
      </c>
      <c r="G16" s="15">
        <f>A1L209C1</f>
        <v>81</v>
      </c>
      <c r="H16" s="16" t="s">
        <v>8879</v>
      </c>
      <c r="I16" s="15">
        <f>IF(OR(B3L809C1=0,B3L809C2=0),0,1+(B3L809C1/B3L809C2))</f>
        <v>2</v>
      </c>
      <c r="J16" s="16" t="s">
        <v>8880</v>
      </c>
      <c r="K16" s="15">
        <f>A1L209C5</f>
        <v>100</v>
      </c>
      <c r="L16" s="16" t="s">
        <v>8881</v>
      </c>
      <c r="M16" s="15">
        <f>A1L209C4</f>
        <v>105</v>
      </c>
      <c r="N16" s="16" t="s">
        <v>8882</v>
      </c>
      <c r="O16" s="21">
        <f>IF(OR(B3L809C4=0,B3L809C5=0),0,1+(B3L809C4/B3L809C5))</f>
        <v>1.9523809523809523</v>
      </c>
      <c r="P16" s="16" t="s">
        <v>8883</v>
      </c>
      <c r="Q16" s="21">
        <f>A1L209C17</f>
        <v>90.5</v>
      </c>
      <c r="R16" s="16" t="s">
        <v>8884</v>
      </c>
      <c r="S16" s="15">
        <f>A1L209C16</f>
        <v>93</v>
      </c>
      <c r="T16" s="16" t="s">
        <v>8885</v>
      </c>
      <c r="U16" s="21">
        <f>IF(OR(B3L809C7=0,B3L809C8=0),0,1+(B3L809C7/B3L809C8))</f>
        <v>1.9731182795698925</v>
      </c>
      <c r="V16" s="16" t="s">
        <v>8886</v>
      </c>
      <c r="W16" s="15">
        <f>A1L209C8</f>
        <v>116</v>
      </c>
      <c r="X16" s="16" t="s">
        <v>8887</v>
      </c>
      <c r="Y16" s="15">
        <f>A1L209C7</f>
        <v>129</v>
      </c>
      <c r="Z16" s="16" t="s">
        <v>8888</v>
      </c>
      <c r="AA16" s="21">
        <f>IF(OR(B3L809C10=0,B3L809C11=0),0,1+(B3L809C10/B3L809C11))</f>
        <v>1.8992248062015504</v>
      </c>
      <c r="AB16" s="16" t="s">
        <v>8889</v>
      </c>
      <c r="AC16" s="15">
        <f>A1L209C20</f>
        <v>99</v>
      </c>
      <c r="AD16" s="16" t="s">
        <v>8890</v>
      </c>
      <c r="AE16" s="15">
        <f>A1L209C19</f>
        <v>105</v>
      </c>
      <c r="AF16" s="16" t="s">
        <v>8891</v>
      </c>
      <c r="AG16" s="21">
        <f>IF(OR(B3L809C13=0,B3L809C14=0),0,1+(B3L809C13/B3L809C14))</f>
        <v>1.9428571428571428</v>
      </c>
      <c r="AH16" s="16" t="s">
        <v>8892</v>
      </c>
      <c r="AI16" s="15">
        <f>A1L209C11</f>
        <v>105</v>
      </c>
      <c r="AJ16" s="16" t="s">
        <v>8893</v>
      </c>
      <c r="AK16" s="15">
        <f>A1L209C10</f>
        <v>80</v>
      </c>
      <c r="AL16" s="16" t="s">
        <v>8894</v>
      </c>
      <c r="AM16" s="21">
        <f>IF(OR(B3L809C16=0,B3L809C17=0),0,1+(B3L809C16/B3L809C17))</f>
        <v>2.3125</v>
      </c>
      <c r="AN16" s="16" t="s">
        <v>8895</v>
      </c>
      <c r="AO16" s="21">
        <f>A1L209C23</f>
        <v>100.5</v>
      </c>
      <c r="AP16" s="16" t="s">
        <v>8896</v>
      </c>
      <c r="AQ16" s="21">
        <f>A1L209C22</f>
        <v>98.75</v>
      </c>
      <c r="AR16" s="16" t="s">
        <v>8897</v>
      </c>
      <c r="AS16" s="21">
        <f>IF(OR(B3L809C19=0,B3L809C20=0),0,1+(B3L809C19/B3L809C20))</f>
        <v>2.0177215189873419</v>
      </c>
      <c r="AT16" s="16" t="s">
        <v>8898</v>
      </c>
      <c r="AU16" s="15">
        <f>A1L209C14</f>
        <v>88</v>
      </c>
      <c r="AV16" s="16" t="s">
        <v>8899</v>
      </c>
      <c r="AW16" s="15">
        <f>A1L209C13</f>
        <v>57</v>
      </c>
      <c r="AX16" s="16" t="s">
        <v>8900</v>
      </c>
      <c r="AY16" s="21">
        <f>IF(OR(B3L809C22=0,B3L809C23=0),0,1+(B3L809C22/B3L809C23))</f>
        <v>2.5438596491228069</v>
      </c>
      <c r="AZ16" s="16" t="s">
        <v>8901</v>
      </c>
      <c r="BA16" s="15">
        <f>A1L209C26</f>
        <v>98</v>
      </c>
      <c r="BB16" s="16" t="s">
        <v>8902</v>
      </c>
      <c r="BC16" s="21">
        <f>A1L209C25</f>
        <v>90.4</v>
      </c>
      <c r="BD16" s="16" t="s">
        <v>8903</v>
      </c>
      <c r="BE16" s="21">
        <f>IF(OR(B3L809C25=0,B3L809C26=0),0,1+(B3L809C25/B3L809C26))</f>
        <v>2.084070796460177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208</v>
      </c>
      <c r="F17" s="16" t="s">
        <v>8905</v>
      </c>
      <c r="G17" s="15">
        <f>A1L210C1</f>
        <v>155</v>
      </c>
      <c r="H17" s="16" t="s">
        <v>8906</v>
      </c>
      <c r="I17" s="21">
        <f>IF(OR(B3L810C1=0,B3L810C2=0),0,1+(B3L810C1/B3L810C2))</f>
        <v>2.3419354838709676</v>
      </c>
      <c r="J17" s="16" t="s">
        <v>8907</v>
      </c>
      <c r="K17" s="15">
        <f>A1L210C5</f>
        <v>278</v>
      </c>
      <c r="L17" s="16" t="s">
        <v>8908</v>
      </c>
      <c r="M17" s="15">
        <f>A1L210C4</f>
        <v>303</v>
      </c>
      <c r="N17" s="16" t="s">
        <v>8909</v>
      </c>
      <c r="O17" s="21">
        <f>IF(OR(B3L810C4=0,B3L810C5=0),0,1+(B3L810C4/B3L810C5))</f>
        <v>1.9174917491749175</v>
      </c>
      <c r="P17" s="16" t="s">
        <v>8910</v>
      </c>
      <c r="Q17" s="15">
        <f>A1L210C17</f>
        <v>243</v>
      </c>
      <c r="R17" s="16" t="s">
        <v>8911</v>
      </c>
      <c r="S17" s="15">
        <f>A1L210C16</f>
        <v>229</v>
      </c>
      <c r="T17" s="16" t="s">
        <v>8912</v>
      </c>
      <c r="U17" s="21">
        <f>IF(OR(B3L810C7=0,B3L810C8=0),0,1+(B3L810C7/B3L810C8))</f>
        <v>2.0611353711790392</v>
      </c>
      <c r="V17" s="16" t="s">
        <v>8913</v>
      </c>
      <c r="W17" s="15">
        <f>A1L210C8</f>
        <v>356</v>
      </c>
      <c r="X17" s="16" t="s">
        <v>8914</v>
      </c>
      <c r="Y17" s="15">
        <f>A1L210C7</f>
        <v>386</v>
      </c>
      <c r="Z17" s="16" t="s">
        <v>8915</v>
      </c>
      <c r="AA17" s="21">
        <f>IF(OR(B3L810C10=0,B3L810C11=0),0,1+(B3L810C10/B3L810C11))</f>
        <v>1.9222797927461139</v>
      </c>
      <c r="AB17" s="16" t="s">
        <v>8916</v>
      </c>
      <c r="AC17" s="21">
        <f>A1L210C20</f>
        <v>280.66666666666669</v>
      </c>
      <c r="AD17" s="16" t="s">
        <v>8917</v>
      </c>
      <c r="AE17" s="21">
        <f>A1L210C19</f>
        <v>281.33333333333331</v>
      </c>
      <c r="AF17" s="16" t="s">
        <v>8918</v>
      </c>
      <c r="AG17" s="21">
        <f>IF(OR(B3L810C13=0,B3L810C14=0),0,1+(B3L810C13/B3L810C14))</f>
        <v>1.9976303317535546</v>
      </c>
      <c r="AH17" s="16" t="s">
        <v>8919</v>
      </c>
      <c r="AI17" s="15">
        <f>A1L210C11</f>
        <v>419</v>
      </c>
      <c r="AJ17" s="16" t="s">
        <v>8920</v>
      </c>
      <c r="AK17" s="15">
        <f>A1L210C10</f>
        <v>443</v>
      </c>
      <c r="AL17" s="16" t="s">
        <v>8921</v>
      </c>
      <c r="AM17" s="21">
        <f>IF(OR(B3L810C16=0,B3L810C17=0),0,1+(B3L810C16/B3L810C17))</f>
        <v>1.9458239277652369</v>
      </c>
      <c r="AN17" s="16" t="s">
        <v>8922</v>
      </c>
      <c r="AO17" s="21">
        <f>A1L210C23</f>
        <v>315.25</v>
      </c>
      <c r="AP17" s="16" t="s">
        <v>8923</v>
      </c>
      <c r="AQ17" s="21">
        <f>A1L210C22</f>
        <v>321.75</v>
      </c>
      <c r="AR17" s="16" t="s">
        <v>8924</v>
      </c>
      <c r="AS17" s="21">
        <f>IF(OR(B3L810C19=0,B3L810C20=0),0,1+(B3L810C19/B3L810C20))</f>
        <v>1.9797979797979797</v>
      </c>
      <c r="AT17" s="16" t="s">
        <v>8925</v>
      </c>
      <c r="AU17" s="15">
        <f>A1L210C14</f>
        <v>833</v>
      </c>
      <c r="AV17" s="16" t="s">
        <v>8926</v>
      </c>
      <c r="AW17" s="15">
        <f>A1L210C13</f>
        <v>691</v>
      </c>
      <c r="AX17" s="16" t="s">
        <v>8927</v>
      </c>
      <c r="AY17" s="21">
        <f>IF(OR(B3L810C22=0,B3L810C23=0),0,1+(B3L810C22/B3L810C23))</f>
        <v>2.2054992764109986</v>
      </c>
      <c r="AZ17" s="16" t="s">
        <v>8928</v>
      </c>
      <c r="BA17" s="21">
        <f>A1L210C26</f>
        <v>418.8</v>
      </c>
      <c r="BB17" s="16" t="s">
        <v>8929</v>
      </c>
      <c r="BC17" s="21">
        <f>A1L210C25</f>
        <v>395.6</v>
      </c>
      <c r="BD17" s="16" t="s">
        <v>8930</v>
      </c>
      <c r="BE17" s="21">
        <f>IF(OR(B3L810C25=0,B3L810C26=0),0,1+(B3L810C25/B3L810C26))</f>
        <v>2.0586450960566225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544</v>
      </c>
      <c r="F18" s="16" t="s">
        <v>8932</v>
      </c>
      <c r="G18" s="15">
        <f>A1L211C1</f>
        <v>11212</v>
      </c>
      <c r="H18" s="16" t="s">
        <v>8933</v>
      </c>
      <c r="I18" s="21">
        <f>IF(OR(B3L811C1=0,B3L811C2=0),0,1+(B3L811C1/B3L811C2))</f>
        <v>1.0485194434534428</v>
      </c>
      <c r="J18" s="16" t="s">
        <v>8934</v>
      </c>
      <c r="K18" s="15">
        <f>A1L211C5</f>
        <v>407</v>
      </c>
      <c r="L18" s="16" t="s">
        <v>8935</v>
      </c>
      <c r="M18" s="15">
        <f>A1L211C4</f>
        <v>10157</v>
      </c>
      <c r="N18" s="16" t="s">
        <v>8936</v>
      </c>
      <c r="O18" s="21">
        <f>IF(OR(B3L811C4=0,B3L811C5=0),0,1+(B3L811C4/B3L811C5))</f>
        <v>1.0400708870729547</v>
      </c>
      <c r="P18" s="16" t="s">
        <v>8937</v>
      </c>
      <c r="Q18" s="21">
        <f>A1L211C17</f>
        <v>475.5</v>
      </c>
      <c r="R18" s="16" t="s">
        <v>8938</v>
      </c>
      <c r="S18" s="15">
        <f>A1L211C16</f>
        <v>10684.5</v>
      </c>
      <c r="T18" s="16" t="s">
        <v>8939</v>
      </c>
      <c r="U18" s="21">
        <f>IF(OR(B3L811C7=0,B3L811C8=0),0,1+(B3L811C7/B3L811C8))</f>
        <v>1.0445037203425522</v>
      </c>
      <c r="V18" s="16" t="s">
        <v>8940</v>
      </c>
      <c r="W18" s="15">
        <f>A1L211C8</f>
        <v>506</v>
      </c>
      <c r="X18" s="16" t="s">
        <v>8941</v>
      </c>
      <c r="Y18" s="15">
        <f>A1L211C7</f>
        <v>11679</v>
      </c>
      <c r="Z18" s="16" t="s">
        <v>8942</v>
      </c>
      <c r="AA18" s="21">
        <f>IF(OR(B3L811C10=0,B3L811C11=0),0,1+(B3L811C10/B3L811C11))</f>
        <v>1.0433256271941092</v>
      </c>
      <c r="AB18" s="16" t="s">
        <v>8943</v>
      </c>
      <c r="AC18" s="21">
        <f>A1L211C20</f>
        <v>485.66666666666669</v>
      </c>
      <c r="AD18" s="16" t="s">
        <v>8944</v>
      </c>
      <c r="AE18" s="15">
        <f>A1L211C19</f>
        <v>11016</v>
      </c>
      <c r="AF18" s="16" t="s">
        <v>8945</v>
      </c>
      <c r="AG18" s="21">
        <f>IF(OR(B3L811C13=0,B3L811C14=0),0,1+(B3L811C13/B3L811C14))</f>
        <v>1.0440873880416364</v>
      </c>
      <c r="AH18" s="16" t="s">
        <v>8946</v>
      </c>
      <c r="AI18" s="15">
        <f>A1L211C11</f>
        <v>845</v>
      </c>
      <c r="AJ18" s="16" t="s">
        <v>8947</v>
      </c>
      <c r="AK18" s="15">
        <f>A1L211C10</f>
        <v>10749</v>
      </c>
      <c r="AL18" s="16" t="s">
        <v>8948</v>
      </c>
      <c r="AM18" s="21">
        <f>IF(OR(B3L811C16=0,B3L811C17=0),0,1+(B3L811C16/B3L811C17))</f>
        <v>1.0786119639036189</v>
      </c>
      <c r="AN18" s="16" t="s">
        <v>8949</v>
      </c>
      <c r="AO18" s="21">
        <f>A1L211C23</f>
        <v>575.5</v>
      </c>
      <c r="AP18" s="16" t="s">
        <v>8950</v>
      </c>
      <c r="AQ18" s="15">
        <f>A1L211C22</f>
        <v>10949.25</v>
      </c>
      <c r="AR18" s="16" t="s">
        <v>8951</v>
      </c>
      <c r="AS18" s="21">
        <f>IF(OR(B3L811C19=0,B3L811C20=0),0,1+(B3L811C19/B3L811C20))</f>
        <v>1.0525606776719867</v>
      </c>
      <c r="AT18" s="16" t="s">
        <v>8952</v>
      </c>
      <c r="AU18" s="15">
        <f>A1L211C14</f>
        <v>739</v>
      </c>
      <c r="AV18" s="16" t="s">
        <v>8953</v>
      </c>
      <c r="AW18" s="15">
        <f>A1L211C13</f>
        <v>10516</v>
      </c>
      <c r="AX18" s="16" t="s">
        <v>8954</v>
      </c>
      <c r="AY18" s="21">
        <f>IF(OR(B3L811C22=0,B3L811C23=0),0,1+(B3L811C22/B3L811C23))</f>
        <v>1.0702738683910231</v>
      </c>
      <c r="AZ18" s="16" t="s">
        <v>8955</v>
      </c>
      <c r="BA18" s="21">
        <f>A1L211C26</f>
        <v>608.20000000000005</v>
      </c>
      <c r="BB18" s="16" t="s">
        <v>8956</v>
      </c>
      <c r="BC18" s="15">
        <f>A1L211C25</f>
        <v>10862.6</v>
      </c>
      <c r="BD18" s="16" t="s">
        <v>8957</v>
      </c>
      <c r="BE18" s="21">
        <f>IF(OR(B3L811C25=0,B3L811C26=0),0,1+(B3L811C25/B3L811C26))</f>
        <v>1.055990278570508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1981</v>
      </c>
      <c r="F19" s="16" t="s">
        <v>8959</v>
      </c>
      <c r="G19" s="15">
        <f>A1L212C1</f>
        <v>2711</v>
      </c>
      <c r="H19" s="16" t="s">
        <v>8960</v>
      </c>
      <c r="I19" s="21">
        <f>IF(OR(B3L812C1=0,B3L812C2=0),0,1+(B3L812C1/B3L812C2))</f>
        <v>1.7307266691257839</v>
      </c>
      <c r="J19" s="16" t="s">
        <v>8961</v>
      </c>
      <c r="K19" s="15">
        <f>A1L212C5</f>
        <v>1608</v>
      </c>
      <c r="L19" s="16" t="s">
        <v>8962</v>
      </c>
      <c r="M19" s="15">
        <f>A1L212C4</f>
        <v>3072</v>
      </c>
      <c r="N19" s="16" t="s">
        <v>8963</v>
      </c>
      <c r="O19" s="21">
        <f>IF(OR(B3L812C4=0,B3L812C5=0),0,1+(B3L812C4/B3L812C5))</f>
        <v>1.5234375</v>
      </c>
      <c r="P19" s="16" t="s">
        <v>8964</v>
      </c>
      <c r="Q19" s="15">
        <f>A1L212C17</f>
        <v>1794.5</v>
      </c>
      <c r="R19" s="16" t="s">
        <v>8965</v>
      </c>
      <c r="S19" s="15">
        <f>A1L212C16</f>
        <v>2891.5</v>
      </c>
      <c r="T19" s="16" t="s">
        <v>8966</v>
      </c>
      <c r="U19" s="21">
        <f>IF(OR(B3L812C7=0,B3L812C8=0),0,1+(B3L812C7/B3L812C8))</f>
        <v>1.620612139028186</v>
      </c>
      <c r="V19" s="16" t="s">
        <v>8967</v>
      </c>
      <c r="W19" s="15">
        <f>A1L212C8</f>
        <v>1651</v>
      </c>
      <c r="X19" s="16" t="s">
        <v>8968</v>
      </c>
      <c r="Y19" s="15">
        <f>A1L212C7</f>
        <v>3703</v>
      </c>
      <c r="Z19" s="16" t="s">
        <v>8969</v>
      </c>
      <c r="AA19" s="21">
        <f>IF(OR(B3L812C10=0,B3L812C11=0),0,1+(B3L812C10/B3L812C11))</f>
        <v>1.4458547123953551</v>
      </c>
      <c r="AB19" s="16" t="s">
        <v>8970</v>
      </c>
      <c r="AC19" s="15">
        <f>A1L212C20</f>
        <v>1746.6666666666667</v>
      </c>
      <c r="AD19" s="16" t="s">
        <v>8971</v>
      </c>
      <c r="AE19" s="15">
        <f>A1L212C19</f>
        <v>3162</v>
      </c>
      <c r="AF19" s="16" t="s">
        <v>8972</v>
      </c>
      <c r="AG19" s="21">
        <f>IF(OR(B3L812C13=0,B3L812C14=0),0,1+(B3L812C13/B3L812C14))</f>
        <v>1.552393000210837</v>
      </c>
      <c r="AH19" s="16" t="s">
        <v>8973</v>
      </c>
      <c r="AI19" s="15">
        <f>A1L212C11</f>
        <v>2139</v>
      </c>
      <c r="AJ19" s="16" t="s">
        <v>8974</v>
      </c>
      <c r="AK19" s="15">
        <f>A1L212C10</f>
        <v>3359</v>
      </c>
      <c r="AL19" s="16" t="s">
        <v>8975</v>
      </c>
      <c r="AM19" s="21">
        <f>IF(OR(B3L812C16=0,B3L812C17=0),0,1+(B3L812C16/B3L812C17))</f>
        <v>1.6367966656743078</v>
      </c>
      <c r="AN19" s="16" t="s">
        <v>8976</v>
      </c>
      <c r="AO19" s="15">
        <f>A1L212C23</f>
        <v>1844.75</v>
      </c>
      <c r="AP19" s="16" t="s">
        <v>8977</v>
      </c>
      <c r="AQ19" s="15">
        <f>A1L212C22</f>
        <v>3211.25</v>
      </c>
      <c r="AR19" s="16" t="s">
        <v>8978</v>
      </c>
      <c r="AS19" s="21">
        <f>IF(OR(B3L812C19=0,B3L812C20=0),0,1+(B3L812C19/B3L812C20))</f>
        <v>1.5744647722849359</v>
      </c>
      <c r="AT19" s="16" t="s">
        <v>8979</v>
      </c>
      <c r="AU19" s="15">
        <f>A1L212C14</f>
        <v>1620</v>
      </c>
      <c r="AV19" s="16" t="s">
        <v>8980</v>
      </c>
      <c r="AW19" s="15">
        <f>A1L212C13</f>
        <v>3385</v>
      </c>
      <c r="AX19" s="16" t="s">
        <v>8981</v>
      </c>
      <c r="AY19" s="21">
        <f>IF(OR(B3L812C22=0,B3L812C23=0),0,1+(B3L812C22/B3L812C23))</f>
        <v>1.4785819793205317</v>
      </c>
      <c r="AZ19" s="16" t="s">
        <v>8982</v>
      </c>
      <c r="BA19" s="15">
        <f>A1L212C26</f>
        <v>1799.8</v>
      </c>
      <c r="BB19" s="16" t="s">
        <v>8983</v>
      </c>
      <c r="BC19" s="15">
        <f>A1L212C25</f>
        <v>3246</v>
      </c>
      <c r="BD19" s="16" t="s">
        <v>8984</v>
      </c>
      <c r="BE19" s="21">
        <f>IF(OR(B3L812C25=0,B3L812C26=0),0,1+(B3L812C25/B3L812C26))</f>
        <v>1.5544670363524338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151</v>
      </c>
      <c r="F20" s="16" t="s">
        <v>8986</v>
      </c>
      <c r="G20" s="15">
        <f>A1L213C1</f>
        <v>101</v>
      </c>
      <c r="H20" s="16" t="s">
        <v>8987</v>
      </c>
      <c r="I20" s="21">
        <f>IF(OR(B3L813C1=0,B3L813C2=0),0,1+(B3L813C1/B3L813C2))</f>
        <v>2.495049504950495</v>
      </c>
      <c r="J20" s="16" t="s">
        <v>8988</v>
      </c>
      <c r="K20" s="15">
        <f>A1L213C5</f>
        <v>177</v>
      </c>
      <c r="L20" s="16" t="s">
        <v>8989</v>
      </c>
      <c r="M20" s="15">
        <f>A1L213C4</f>
        <v>112</v>
      </c>
      <c r="N20" s="16" t="s">
        <v>8990</v>
      </c>
      <c r="O20" s="21">
        <f>IF(OR(B3L813C4=0,B3L813C5=0),0,1+(B3L813C4/B3L813C5))</f>
        <v>2.5803571428571428</v>
      </c>
      <c r="P20" s="16" t="s">
        <v>8991</v>
      </c>
      <c r="Q20" s="15">
        <f>A1L213C17</f>
        <v>164</v>
      </c>
      <c r="R20" s="16" t="s">
        <v>8992</v>
      </c>
      <c r="S20" s="21">
        <f>A1L213C16</f>
        <v>106.5</v>
      </c>
      <c r="T20" s="16" t="s">
        <v>8993</v>
      </c>
      <c r="U20" s="21">
        <f>IF(OR(B3L813C7=0,B3L813C8=0),0,1+(B3L813C7/B3L813C8))</f>
        <v>2.539906103286385</v>
      </c>
      <c r="V20" s="16" t="s">
        <v>8994</v>
      </c>
      <c r="W20" s="15">
        <f>A1L213C8</f>
        <v>39</v>
      </c>
      <c r="X20" s="16" t="s">
        <v>8995</v>
      </c>
      <c r="Y20" s="15">
        <f>A1L213C7</f>
        <v>23</v>
      </c>
      <c r="Z20" s="16" t="s">
        <v>8996</v>
      </c>
      <c r="AA20" s="21">
        <f>IF(OR(B3L813C10=0,B3L813C11=0),0,1+(B3L813C10/B3L813C11))</f>
        <v>2.6956521739130435</v>
      </c>
      <c r="AB20" s="16" t="s">
        <v>8997</v>
      </c>
      <c r="AC20" s="21">
        <f>A1L213C20</f>
        <v>122.33333333333333</v>
      </c>
      <c r="AD20" s="16" t="s">
        <v>8998</v>
      </c>
      <c r="AE20" s="21">
        <f>A1L213C19</f>
        <v>78.666666666666671</v>
      </c>
      <c r="AF20" s="16" t="s">
        <v>8999</v>
      </c>
      <c r="AG20" s="21">
        <f>IF(OR(B3L813C13=0,B3L813C14=0),0,1+(B3L813C13/B3L813C14))</f>
        <v>2.5550847457627119</v>
      </c>
      <c r="AH20" s="16" t="s">
        <v>9000</v>
      </c>
      <c r="AI20" s="15">
        <f>A1L213C11</f>
        <v>43</v>
      </c>
      <c r="AJ20" s="16" t="s">
        <v>9001</v>
      </c>
      <c r="AK20" s="15">
        <f>A1L213C10</f>
        <v>30</v>
      </c>
      <c r="AL20" s="16" t="s">
        <v>9002</v>
      </c>
      <c r="AM20" s="21">
        <f>IF(OR(B3L813C16=0,B3L813C17=0),0,1+(B3L813C16/B3L813C17))</f>
        <v>2.4333333333333336</v>
      </c>
      <c r="AN20" s="16" t="s">
        <v>9003</v>
      </c>
      <c r="AO20" s="21">
        <f>A1L213C23</f>
        <v>102.5</v>
      </c>
      <c r="AP20" s="16" t="s">
        <v>9004</v>
      </c>
      <c r="AQ20" s="21">
        <f>A1L213C22</f>
        <v>66.5</v>
      </c>
      <c r="AR20" s="16" t="s">
        <v>9005</v>
      </c>
      <c r="AS20" s="21">
        <f>IF(OR(B3L813C19=0,B3L813C20=0),0,1+(B3L813C19/B3L813C20))</f>
        <v>2.5413533834586466</v>
      </c>
      <c r="AT20" s="16" t="s">
        <v>9006</v>
      </c>
      <c r="AU20" s="15">
        <f>A1L213C14</f>
        <v>32</v>
      </c>
      <c r="AV20" s="16" t="s">
        <v>9007</v>
      </c>
      <c r="AW20" s="15">
        <f>A1L213C13</f>
        <v>22</v>
      </c>
      <c r="AX20" s="16" t="s">
        <v>9008</v>
      </c>
      <c r="AY20" s="21">
        <f>IF(OR(B3L813C22=0,B3L813C23=0),0,1+(B3L813C22/B3L813C23))</f>
        <v>2.4545454545454546</v>
      </c>
      <c r="AZ20" s="16" t="s">
        <v>9009</v>
      </c>
      <c r="BA20" s="21">
        <f>A1L213C26</f>
        <v>88.4</v>
      </c>
      <c r="BB20" s="16" t="s">
        <v>9010</v>
      </c>
      <c r="BC20" s="21">
        <f>A1L213C25</f>
        <v>57.6</v>
      </c>
      <c r="BD20" s="16" t="s">
        <v>9011</v>
      </c>
      <c r="BE20" s="21">
        <f>IF(OR(B3L813C25=0,B3L813C26=0),0,1+(B3L813C25/B3L813C26))</f>
        <v>2.5347222222222223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10244</v>
      </c>
      <c r="F21" s="16" t="s">
        <v>9013</v>
      </c>
      <c r="G21" s="15">
        <f>A1L214C1</f>
        <v>10433</v>
      </c>
      <c r="H21" s="16" t="s">
        <v>9014</v>
      </c>
      <c r="I21" s="21">
        <f>IF(OR(B3L814C1=0,B3L814C2=0),0,1+(B3L814C1/B3L814C2))</f>
        <v>1.9818844052525639</v>
      </c>
      <c r="J21" s="16" t="s">
        <v>9015</v>
      </c>
      <c r="K21" s="15">
        <f>A1L214C5</f>
        <v>10394</v>
      </c>
      <c r="L21" s="16" t="s">
        <v>9016</v>
      </c>
      <c r="M21" s="15">
        <f>A1L214C4</f>
        <v>9961</v>
      </c>
      <c r="N21" s="16" t="s">
        <v>9017</v>
      </c>
      <c r="O21" s="21">
        <f>IF(OR(B3L814C4=0,B3L814C5=0),0,1+(B3L814C4/B3L814C5))</f>
        <v>2.0434695311715689</v>
      </c>
      <c r="P21" s="16" t="s">
        <v>9018</v>
      </c>
      <c r="Q21" s="15">
        <f>A1L214C17</f>
        <v>10319</v>
      </c>
      <c r="R21" s="16" t="s">
        <v>9019</v>
      </c>
      <c r="S21" s="15">
        <f>A1L214C16</f>
        <v>10197</v>
      </c>
      <c r="T21" s="16" t="s">
        <v>9020</v>
      </c>
      <c r="U21" s="21">
        <f>IF(OR(B3L814C7=0,B3L814C8=0),0,1+(B3L814C7/B3L814C8))</f>
        <v>2.0119643032264394</v>
      </c>
      <c r="V21" s="16" t="s">
        <v>9021</v>
      </c>
      <c r="W21" s="15">
        <f>A1L214C8</f>
        <v>12141</v>
      </c>
      <c r="X21" s="16" t="s">
        <v>9022</v>
      </c>
      <c r="Y21" s="15">
        <f>A1L214C7</f>
        <v>11312</v>
      </c>
      <c r="Z21" s="16" t="s">
        <v>9023</v>
      </c>
      <c r="AA21" s="21">
        <f>IF(OR(B3L814C10=0,B3L814C11=0),0,1+(B3L814C10/B3L814C11))</f>
        <v>2.073285007072136</v>
      </c>
      <c r="AB21" s="16" t="s">
        <v>9024</v>
      </c>
      <c r="AC21" s="15">
        <f>A1L214C20</f>
        <v>10926.333333333334</v>
      </c>
      <c r="AD21" s="16" t="s">
        <v>9025</v>
      </c>
      <c r="AE21" s="15">
        <f>A1L214C19</f>
        <v>10568.666666666666</v>
      </c>
      <c r="AF21" s="16" t="s">
        <v>9026</v>
      </c>
      <c r="AG21" s="21">
        <f>IF(OR(B3L814C13=0,B3L814C14=0),0,1+(B3L814C13/B3L814C14))</f>
        <v>2.0338421749826532</v>
      </c>
      <c r="AH21" s="16" t="s">
        <v>9027</v>
      </c>
      <c r="AI21" s="15">
        <f>A1L214C11</f>
        <v>9694</v>
      </c>
      <c r="AJ21" s="16" t="s">
        <v>9028</v>
      </c>
      <c r="AK21" s="15">
        <f>A1L214C10</f>
        <v>10229</v>
      </c>
      <c r="AL21" s="16" t="s">
        <v>9029</v>
      </c>
      <c r="AM21" s="21">
        <f>IF(OR(B3L814C16=0,B3L814C17=0),0,1+(B3L814C16/B3L814C17))</f>
        <v>1.9476977221624794</v>
      </c>
      <c r="AN21" s="16" t="s">
        <v>9030</v>
      </c>
      <c r="AO21" s="15">
        <f>A1L214C23</f>
        <v>10618.25</v>
      </c>
      <c r="AP21" s="16" t="s">
        <v>9031</v>
      </c>
      <c r="AQ21" s="15">
        <f>A1L214C22</f>
        <v>10483.75</v>
      </c>
      <c r="AR21" s="16" t="s">
        <v>9032</v>
      </c>
      <c r="AS21" s="21">
        <f>IF(OR(B3L814C19=0,B3L814C20=0),0,1+(B3L814C19/B3L814C20))</f>
        <v>2.0128293788005247</v>
      </c>
      <c r="AT21" s="16" t="s">
        <v>9033</v>
      </c>
      <c r="AU21" s="15">
        <f>A1L214C14</f>
        <v>9395</v>
      </c>
      <c r="AV21" s="16" t="s">
        <v>9034</v>
      </c>
      <c r="AW21" s="15">
        <f>A1L214C13</f>
        <v>9286</v>
      </c>
      <c r="AX21" s="16" t="s">
        <v>9035</v>
      </c>
      <c r="AY21" s="21">
        <f>IF(OR(B3L814C22=0,B3L814C23=0),0,1+(B3L814C22/B3L814C23))</f>
        <v>2.0117381003661423</v>
      </c>
      <c r="AZ21" s="16" t="s">
        <v>9036</v>
      </c>
      <c r="BA21" s="15">
        <f>A1L214C26</f>
        <v>10373.6</v>
      </c>
      <c r="BB21" s="16" t="s">
        <v>9037</v>
      </c>
      <c r="BC21" s="15">
        <f>A1L214C25</f>
        <v>10244.200000000001</v>
      </c>
      <c r="BD21" s="16" t="s">
        <v>9038</v>
      </c>
      <c r="BE21" s="21">
        <f>IF(OR(B3L814C25=0,B3L814C26=0),0,1+(B3L814C25/B3L814C26))</f>
        <v>2.0126315378458051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263</v>
      </c>
      <c r="F22" s="16" t="s">
        <v>9040</v>
      </c>
      <c r="G22" s="15">
        <f>A1L215C1</f>
        <v>155</v>
      </c>
      <c r="H22" s="16" t="s">
        <v>9041</v>
      </c>
      <c r="I22" s="21">
        <f>IF(OR(B3L815C1=0,B3L815C2=0),0,1+(B3L815C1/B3L815C2))</f>
        <v>2.6967741935483871</v>
      </c>
      <c r="J22" s="16" t="s">
        <v>9042</v>
      </c>
      <c r="K22" s="15">
        <f>A1L215C5</f>
        <v>223</v>
      </c>
      <c r="L22" s="16" t="s">
        <v>9043</v>
      </c>
      <c r="M22" s="15">
        <f>A1L215C4</f>
        <v>189</v>
      </c>
      <c r="N22" s="16" t="s">
        <v>9044</v>
      </c>
      <c r="O22" s="21">
        <f>IF(OR(B3L815C4=0,B3L815C5=0),0,1+(B3L815C4/B3L815C5))</f>
        <v>2.17989417989418</v>
      </c>
      <c r="P22" s="16" t="s">
        <v>9045</v>
      </c>
      <c r="Q22" s="15">
        <f>A1L215C17</f>
        <v>243</v>
      </c>
      <c r="R22" s="16" t="s">
        <v>9046</v>
      </c>
      <c r="S22" s="15">
        <f>A1L215C16</f>
        <v>172</v>
      </c>
      <c r="T22" s="16" t="s">
        <v>9047</v>
      </c>
      <c r="U22" s="21">
        <f>IF(OR(B3L815C7=0,B3L815C8=0),0,1+(B3L815C7/B3L815C8))</f>
        <v>2.4127906976744189</v>
      </c>
      <c r="V22" s="16" t="s">
        <v>9048</v>
      </c>
      <c r="W22" s="15">
        <f>A1L215C8</f>
        <v>241</v>
      </c>
      <c r="X22" s="16" t="s">
        <v>9049</v>
      </c>
      <c r="Y22" s="15">
        <f>A1L215C7</f>
        <v>166</v>
      </c>
      <c r="Z22" s="16" t="s">
        <v>9050</v>
      </c>
      <c r="AA22" s="21">
        <f>IF(OR(B3L815C10=0,B3L815C11=0),0,1+(B3L815C10/B3L815C11))</f>
        <v>2.4518072289156629</v>
      </c>
      <c r="AB22" s="16" t="s">
        <v>9051</v>
      </c>
      <c r="AC22" s="21">
        <f>A1L215C20</f>
        <v>242.33333333333334</v>
      </c>
      <c r="AD22" s="16" t="s">
        <v>9052</v>
      </c>
      <c r="AE22" s="15">
        <f>A1L215C19</f>
        <v>170</v>
      </c>
      <c r="AF22" s="16" t="s">
        <v>9053</v>
      </c>
      <c r="AG22" s="21">
        <f>IF(OR(B3L815C13=0,B3L815C14=0),0,1+(B3L815C13/B3L815C14))</f>
        <v>2.4254901960784316</v>
      </c>
      <c r="AH22" s="16" t="s">
        <v>9054</v>
      </c>
      <c r="AI22" s="15">
        <f>A1L215C11</f>
        <v>291</v>
      </c>
      <c r="AJ22" s="16" t="s">
        <v>9055</v>
      </c>
      <c r="AK22" s="15">
        <f>A1L215C10</f>
        <v>251</v>
      </c>
      <c r="AL22" s="16" t="s">
        <v>9056</v>
      </c>
      <c r="AM22" s="21">
        <f>IF(OR(B3L815C16=0,B3L815C17=0),0,1+(B3L815C16/B3L815C17))</f>
        <v>2.1593625498007967</v>
      </c>
      <c r="AN22" s="16" t="s">
        <v>9057</v>
      </c>
      <c r="AO22" s="21">
        <f>A1L215C23</f>
        <v>254.5</v>
      </c>
      <c r="AP22" s="16" t="s">
        <v>9058</v>
      </c>
      <c r="AQ22" s="21">
        <f>A1L215C22</f>
        <v>190.25</v>
      </c>
      <c r="AR22" s="16" t="s">
        <v>9059</v>
      </c>
      <c r="AS22" s="21">
        <f>IF(OR(B3L815C19=0,B3L815C20=0),0,1+(B3L815C19/B3L815C20))</f>
        <v>2.3377135348226021</v>
      </c>
      <c r="AT22" s="16" t="s">
        <v>9060</v>
      </c>
      <c r="AU22" s="15">
        <f>A1L215C14</f>
        <v>298</v>
      </c>
      <c r="AV22" s="16" t="s">
        <v>9061</v>
      </c>
      <c r="AW22" s="15">
        <f>A1L215C13</f>
        <v>281</v>
      </c>
      <c r="AX22" s="16" t="s">
        <v>9062</v>
      </c>
      <c r="AY22" s="21">
        <f>IF(OR(B3L815C22=0,B3L815C23=0),0,1+(B3L815C22/B3L815C23))</f>
        <v>2.0604982206405693</v>
      </c>
      <c r="AZ22" s="16" t="s">
        <v>9063</v>
      </c>
      <c r="BA22" s="21">
        <f>A1L215C26</f>
        <v>263.2</v>
      </c>
      <c r="BB22" s="16" t="s">
        <v>9064</v>
      </c>
      <c r="BC22" s="21">
        <f>A1L215C25</f>
        <v>208.4</v>
      </c>
      <c r="BD22" s="16" t="s">
        <v>9065</v>
      </c>
      <c r="BE22" s="21">
        <f>IF(OR(B3L815C25=0,B3L815C26=0),0,1+(B3L815C25/B3L815C26))</f>
        <v>2.2629558541266794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100990</v>
      </c>
      <c r="F23" s="16" t="s">
        <v>9067</v>
      </c>
      <c r="G23" s="15">
        <f>A1L216C1</f>
        <v>120108</v>
      </c>
      <c r="H23" s="16" t="s">
        <v>9068</v>
      </c>
      <c r="I23" s="21">
        <f>IF(OR(B3L816C1=0,B3L816C2=0),0,1+(B3L816C1/B3L816C2))</f>
        <v>1.8408265894028708</v>
      </c>
      <c r="J23" s="16" t="s">
        <v>9069</v>
      </c>
      <c r="K23" s="15">
        <f>A1L216C5</f>
        <v>112155</v>
      </c>
      <c r="L23" s="16" t="s">
        <v>9070</v>
      </c>
      <c r="M23" s="15">
        <f>A1L216C4</f>
        <v>131441</v>
      </c>
      <c r="N23" s="16" t="s">
        <v>9071</v>
      </c>
      <c r="O23" s="21">
        <f>IF(OR(B3L816C4=0,B3L816C5=0),0,1+(B3L816C4/B3L816C5))</f>
        <v>1.8532725709633979</v>
      </c>
      <c r="P23" s="16" t="s">
        <v>9072</v>
      </c>
      <c r="Q23" s="15">
        <f>A1L216C17</f>
        <v>106572.5</v>
      </c>
      <c r="R23" s="16" t="s">
        <v>9073</v>
      </c>
      <c r="S23" s="15">
        <f>A1L216C16</f>
        <v>125774.5</v>
      </c>
      <c r="T23" s="16" t="s">
        <v>9074</v>
      </c>
      <c r="U23" s="21">
        <f>IF(OR(B3L816C7=0,B3L816C8=0),0,1+(B3L816C7/B3L816C8))</f>
        <v>1.8473299436690267</v>
      </c>
      <c r="V23" s="16" t="s">
        <v>9075</v>
      </c>
      <c r="W23" s="15">
        <f>A1L216C8</f>
        <v>133804</v>
      </c>
      <c r="X23" s="16" t="s">
        <v>9076</v>
      </c>
      <c r="Y23" s="15">
        <f>A1L216C7</f>
        <v>144231</v>
      </c>
      <c r="Z23" s="16" t="s">
        <v>9077</v>
      </c>
      <c r="AA23" s="21">
        <f>IF(OR(B3L816C10=0,B3L816C11=0),0,1+(B3L816C10/B3L816C11))</f>
        <v>1.927706249003335</v>
      </c>
      <c r="AB23" s="16" t="s">
        <v>9078</v>
      </c>
      <c r="AC23" s="15">
        <f>A1L216C20</f>
        <v>115649.66666666667</v>
      </c>
      <c r="AD23" s="16" t="s">
        <v>9079</v>
      </c>
      <c r="AE23" s="15">
        <f>A1L216C19</f>
        <v>131926.66666666666</v>
      </c>
      <c r="AF23" s="16" t="s">
        <v>9080</v>
      </c>
      <c r="AG23" s="21">
        <f>IF(OR(B3L816C13=0,B3L816C14=0),0,1+(B3L816C13/B3L816C14))</f>
        <v>1.8766208499671535</v>
      </c>
      <c r="AH23" s="16" t="s">
        <v>9081</v>
      </c>
      <c r="AI23" s="15">
        <f>A1L216C11</f>
        <v>119686</v>
      </c>
      <c r="AJ23" s="16" t="s">
        <v>9082</v>
      </c>
      <c r="AK23" s="15">
        <f>A1L216C10</f>
        <v>131018</v>
      </c>
      <c r="AL23" s="16" t="s">
        <v>9083</v>
      </c>
      <c r="AM23" s="21">
        <f>IF(OR(B3L816C16=0,B3L816C17=0),0,1+(B3L816C16/B3L816C17))</f>
        <v>1.9135080675937659</v>
      </c>
      <c r="AN23" s="16" t="s">
        <v>9084</v>
      </c>
      <c r="AO23" s="15">
        <f>A1L216C23</f>
        <v>116658.75</v>
      </c>
      <c r="AP23" s="16" t="s">
        <v>9085</v>
      </c>
      <c r="AQ23" s="15">
        <f>A1L216C22</f>
        <v>131699.5</v>
      </c>
      <c r="AR23" s="16" t="s">
        <v>9086</v>
      </c>
      <c r="AS23" s="21">
        <f>IF(OR(B3L816C19=0,B3L816C20=0),0,1+(B3L816C19/B3L816C20))</f>
        <v>1.8857949346808454</v>
      </c>
      <c r="AT23" s="16" t="s">
        <v>9087</v>
      </c>
      <c r="AU23" s="15">
        <f>A1L216C14</f>
        <v>127869</v>
      </c>
      <c r="AV23" s="16" t="s">
        <v>9088</v>
      </c>
      <c r="AW23" s="15">
        <f>A1L216C13</f>
        <v>145223</v>
      </c>
      <c r="AX23" s="16" t="s">
        <v>9089</v>
      </c>
      <c r="AY23" s="21">
        <f>IF(OR(B3L816C22=0,B3L816C23=0),0,1+(B3L816C22/B3L816C23))</f>
        <v>1.8805010225652961</v>
      </c>
      <c r="AZ23" s="16" t="s">
        <v>9090</v>
      </c>
      <c r="BA23" s="15">
        <f>A1L216C26</f>
        <v>118900.8</v>
      </c>
      <c r="BB23" s="16" t="s">
        <v>9091</v>
      </c>
      <c r="BC23" s="15">
        <f>A1L216C25</f>
        <v>134404.20000000001</v>
      </c>
      <c r="BD23" s="16" t="s">
        <v>9092</v>
      </c>
      <c r="BE23" s="21">
        <f>IF(OR(B3L816C25=0,B3L816C26=0),0,1+(B3L816C25/B3L816C26))</f>
        <v>1.8846509260871311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423</v>
      </c>
      <c r="F25" s="16" t="s">
        <v>9121</v>
      </c>
      <c r="G25" s="15">
        <f>A1L218C1</f>
        <v>434</v>
      </c>
      <c r="H25" s="16" t="s">
        <v>9122</v>
      </c>
      <c r="I25" s="21">
        <f>IF(OR(B3L818C1=0,B3L818C2=0),0,1+(B3L818C1/B3L818C2))</f>
        <v>1.9746543778801844</v>
      </c>
      <c r="J25" s="16" t="s">
        <v>9123</v>
      </c>
      <c r="K25" s="15">
        <f>A1L218C5</f>
        <v>660</v>
      </c>
      <c r="L25" s="16" t="s">
        <v>9124</v>
      </c>
      <c r="M25" s="15">
        <f>A1L218C4</f>
        <v>640</v>
      </c>
      <c r="N25" s="16" t="s">
        <v>9125</v>
      </c>
      <c r="O25" s="21">
        <f>IF(OR(B3L818C4=0,B3L818C5=0),0,1+(B3L818C4/B3L818C5))</f>
        <v>2.03125</v>
      </c>
      <c r="P25" s="16" t="s">
        <v>9126</v>
      </c>
      <c r="Q25" s="21">
        <f>A1L218C17</f>
        <v>541.5</v>
      </c>
      <c r="R25" s="16" t="s">
        <v>9127</v>
      </c>
      <c r="S25" s="15">
        <f>A1L218C16</f>
        <v>537</v>
      </c>
      <c r="T25" s="16" t="s">
        <v>9128</v>
      </c>
      <c r="U25" s="21">
        <f>IF(OR(B3L818C7=0,B3L818C8=0),0,1+(B3L818C7/B3L818C8))</f>
        <v>2.0083798882681565</v>
      </c>
      <c r="V25" s="16" t="s">
        <v>9129</v>
      </c>
      <c r="W25" s="15">
        <f>A1L218C8</f>
        <v>488</v>
      </c>
      <c r="X25" s="16" t="s">
        <v>9130</v>
      </c>
      <c r="Y25" s="15">
        <f>A1L218C7</f>
        <v>544</v>
      </c>
      <c r="Z25" s="16" t="s">
        <v>9131</v>
      </c>
      <c r="AA25" s="21">
        <f>IF(OR(B3L818C10=0,B3L818C11=0),0,1+(B3L818C10/B3L818C11))</f>
        <v>1.8970588235294117</v>
      </c>
      <c r="AB25" s="16" t="s">
        <v>9132</v>
      </c>
      <c r="AC25" s="21">
        <f>A1L218C20</f>
        <v>523.66666666666663</v>
      </c>
      <c r="AD25" s="16" t="s">
        <v>9133</v>
      </c>
      <c r="AE25" s="21">
        <f>A1L218C19</f>
        <v>539.33333333333337</v>
      </c>
      <c r="AF25" s="16" t="s">
        <v>9134</v>
      </c>
      <c r="AG25" s="21">
        <f>IF(OR(B3L818C13=0,B3L818C14=0),0,1+(B3L818C13/B3L818C14))</f>
        <v>1.9709517923362174</v>
      </c>
      <c r="AH25" s="16" t="s">
        <v>9135</v>
      </c>
      <c r="AI25" s="15">
        <f>A1L218C11</f>
        <v>697</v>
      </c>
      <c r="AJ25" s="16" t="s">
        <v>9136</v>
      </c>
      <c r="AK25" s="15">
        <f>A1L218C10</f>
        <v>860</v>
      </c>
      <c r="AL25" s="16" t="s">
        <v>9137</v>
      </c>
      <c r="AM25" s="21">
        <f>IF(OR(B3L818C16=0,B3L818C17=0),0,1+(B3L818C16/B3L818C17))</f>
        <v>1.8104651162790697</v>
      </c>
      <c r="AN25" s="16" t="s">
        <v>9138</v>
      </c>
      <c r="AO25" s="15">
        <f>A1L218C23</f>
        <v>567</v>
      </c>
      <c r="AP25" s="16" t="s">
        <v>9139</v>
      </c>
      <c r="AQ25" s="21">
        <f>A1L218C22</f>
        <v>619.5</v>
      </c>
      <c r="AR25" s="16" t="s">
        <v>9140</v>
      </c>
      <c r="AS25" s="21">
        <f>IF(OR(B3L818C19=0,B3L818C20=0),0,1+(B3L818C19/B3L818C20))</f>
        <v>1.9152542372881356</v>
      </c>
      <c r="AT25" s="16" t="s">
        <v>9141</v>
      </c>
      <c r="AU25" s="15">
        <f>A1L218C14</f>
        <v>814</v>
      </c>
      <c r="AV25" s="16" t="s">
        <v>9142</v>
      </c>
      <c r="AW25" s="15">
        <f>A1L218C13</f>
        <v>1054</v>
      </c>
      <c r="AX25" s="16" t="s">
        <v>9143</v>
      </c>
      <c r="AY25" s="21">
        <f>IF(OR(B3L818C22=0,B3L818C23=0),0,1+(B3L818C22/B3L818C23))</f>
        <v>1.7722960151802658</v>
      </c>
      <c r="AZ25" s="16" t="s">
        <v>9144</v>
      </c>
      <c r="BA25" s="21">
        <f>A1L218C26</f>
        <v>616.4</v>
      </c>
      <c r="BB25" s="16" t="s">
        <v>9145</v>
      </c>
      <c r="BC25" s="21">
        <f>A1L218C25</f>
        <v>706.4</v>
      </c>
      <c r="BD25" s="16" t="s">
        <v>9146</v>
      </c>
      <c r="BE25" s="21">
        <f>IF(OR(B3L818C25=0,B3L818C26=0),0,1+(B3L818C25/B3L818C26))</f>
        <v>1.8725934314835788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1935</v>
      </c>
      <c r="F26" s="16" t="s">
        <v>9148</v>
      </c>
      <c r="G26" s="15">
        <f>A1L219C1</f>
        <v>3159</v>
      </c>
      <c r="H26" s="16" t="s">
        <v>9149</v>
      </c>
      <c r="I26" s="21">
        <f>IF(OR(B3L819C1=0,B3L819C2=0),0,1+(B3L819C1/B3L819C2))</f>
        <v>1.6125356125356125</v>
      </c>
      <c r="J26" s="16" t="s">
        <v>9150</v>
      </c>
      <c r="K26" s="15">
        <f>A1L219C5</f>
        <v>2393</v>
      </c>
      <c r="L26" s="16" t="s">
        <v>9151</v>
      </c>
      <c r="M26" s="15">
        <f>A1L219C4</f>
        <v>3043</v>
      </c>
      <c r="N26" s="16" t="s">
        <v>9152</v>
      </c>
      <c r="O26" s="21">
        <f>IF(OR(B3L819C4=0,B3L819C5=0),0,1+(B3L819C4/B3L819C5))</f>
        <v>1.786395004929346</v>
      </c>
      <c r="P26" s="16" t="s">
        <v>9153</v>
      </c>
      <c r="Q26" s="15">
        <f>A1L219C17</f>
        <v>2164</v>
      </c>
      <c r="R26" s="16" t="s">
        <v>9154</v>
      </c>
      <c r="S26" s="15">
        <f>A1L219C16</f>
        <v>3101</v>
      </c>
      <c r="T26" s="16" t="s">
        <v>9155</v>
      </c>
      <c r="U26" s="21">
        <f>IF(OR(B3L819C7=0,B3L819C8=0),0,1+(B3L819C7/B3L819C8))</f>
        <v>1.6978394066430185</v>
      </c>
      <c r="V26" s="16" t="s">
        <v>9156</v>
      </c>
      <c r="W26" s="15">
        <f>A1L219C8</f>
        <v>3923</v>
      </c>
      <c r="X26" s="16" t="s">
        <v>9157</v>
      </c>
      <c r="Y26" s="15">
        <f>A1L219C7</f>
        <v>4266</v>
      </c>
      <c r="Z26" s="16" t="s">
        <v>9158</v>
      </c>
      <c r="AA26" s="21">
        <f>IF(OR(B3L819C10=0,B3L819C11=0),0,1+(B3L819C10/B3L819C11))</f>
        <v>1.9195968120018754</v>
      </c>
      <c r="AB26" s="16" t="s">
        <v>9159</v>
      </c>
      <c r="AC26" s="15">
        <f>A1L219C20</f>
        <v>2750.3333333333335</v>
      </c>
      <c r="AD26" s="16" t="s">
        <v>9160</v>
      </c>
      <c r="AE26" s="15">
        <f>A1L219C19</f>
        <v>3489.3333333333335</v>
      </c>
      <c r="AF26" s="16" t="s">
        <v>9161</v>
      </c>
      <c r="AG26" s="21">
        <f>IF(OR(B3L819C13=0,B3L819C14=0),0,1+(B3L819C13/B3L819C14))</f>
        <v>1.7882116927779901</v>
      </c>
      <c r="AH26" s="16" t="s">
        <v>9162</v>
      </c>
      <c r="AI26" s="15">
        <f>A1L219C11</f>
        <v>3335</v>
      </c>
      <c r="AJ26" s="16" t="s">
        <v>9163</v>
      </c>
      <c r="AK26" s="15">
        <f>A1L219C10</f>
        <v>3396</v>
      </c>
      <c r="AL26" s="16" t="s">
        <v>9164</v>
      </c>
      <c r="AM26" s="21">
        <f>IF(OR(B3L819C16=0,B3L819C17=0),0,1+(B3L819C16/B3L819C17))</f>
        <v>1.9820376914016489</v>
      </c>
      <c r="AN26" s="16" t="s">
        <v>9165</v>
      </c>
      <c r="AO26" s="15">
        <f>A1L219C23</f>
        <v>2896.5</v>
      </c>
      <c r="AP26" s="16" t="s">
        <v>9166</v>
      </c>
      <c r="AQ26" s="15">
        <f>A1L219C22</f>
        <v>3466</v>
      </c>
      <c r="AR26" s="16" t="s">
        <v>9167</v>
      </c>
      <c r="AS26" s="21">
        <f>IF(OR(B3L819C19=0,B3L819C20=0),0,1+(B3L819C19/B3L819C20))</f>
        <v>1.8356895556837853</v>
      </c>
      <c r="AT26" s="16" t="s">
        <v>9168</v>
      </c>
      <c r="AU26" s="15">
        <f>A1L219C14</f>
        <v>2999</v>
      </c>
      <c r="AV26" s="16" t="s">
        <v>9169</v>
      </c>
      <c r="AW26" s="15">
        <f>A1L219C13</f>
        <v>3184</v>
      </c>
      <c r="AX26" s="16" t="s">
        <v>9170</v>
      </c>
      <c r="AY26" s="21">
        <f>IF(OR(B3L819C22=0,B3L819C23=0),0,1+(B3L819C22/B3L819C23))</f>
        <v>1.941896984924623</v>
      </c>
      <c r="AZ26" s="16" t="s">
        <v>9171</v>
      </c>
      <c r="BA26" s="15">
        <f>A1L219C26</f>
        <v>2917</v>
      </c>
      <c r="BB26" s="16" t="s">
        <v>9172</v>
      </c>
      <c r="BC26" s="15">
        <f>A1L219C25</f>
        <v>3409.6</v>
      </c>
      <c r="BD26" s="16" t="s">
        <v>9173</v>
      </c>
      <c r="BE26" s="21">
        <f>IF(OR(B3L819C25=0,B3L819C26=0),0,1+(B3L819C25/B3L819C26))</f>
        <v>1.8555255748474895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12344</v>
      </c>
      <c r="F27" s="16" t="s">
        <v>9175</v>
      </c>
      <c r="G27" s="15">
        <f>A1L220C1</f>
        <v>11910</v>
      </c>
      <c r="H27" s="16" t="s">
        <v>9176</v>
      </c>
      <c r="I27" s="21">
        <f>IF(OR(B3L820C1=0,B3L820C2=0),0,1+(B3L820C1/B3L820C2))</f>
        <v>2.0364399664147772</v>
      </c>
      <c r="J27" s="16" t="s">
        <v>9177</v>
      </c>
      <c r="K27" s="15">
        <f>A1L220C5</f>
        <v>14401</v>
      </c>
      <c r="L27" s="16" t="s">
        <v>9178</v>
      </c>
      <c r="M27" s="15">
        <f>A1L220C4</f>
        <v>14553</v>
      </c>
      <c r="N27" s="16" t="s">
        <v>9179</v>
      </c>
      <c r="O27" s="21">
        <f>IF(OR(B3L820C4=0,B3L820C5=0),0,1+(B3L820C4/B3L820C5))</f>
        <v>1.9895554181268467</v>
      </c>
      <c r="P27" s="16" t="s">
        <v>9180</v>
      </c>
      <c r="Q27" s="15">
        <f>A1L220C17</f>
        <v>13372.5</v>
      </c>
      <c r="R27" s="16" t="s">
        <v>9181</v>
      </c>
      <c r="S27" s="15">
        <f>A1L220C16</f>
        <v>13231.5</v>
      </c>
      <c r="T27" s="16" t="s">
        <v>9182</v>
      </c>
      <c r="U27" s="21">
        <f>IF(OR(B3L820C7=0,B3L820C8=0),0,1+(B3L820C7/B3L820C8))</f>
        <v>2.0106563881646071</v>
      </c>
      <c r="V27" s="16" t="s">
        <v>9183</v>
      </c>
      <c r="W27" s="15">
        <f>A1L220C8</f>
        <v>17273</v>
      </c>
      <c r="X27" s="16" t="s">
        <v>9184</v>
      </c>
      <c r="Y27" s="15">
        <f>A1L220C7</f>
        <v>17376</v>
      </c>
      <c r="Z27" s="16" t="s">
        <v>9185</v>
      </c>
      <c r="AA27" s="21">
        <f>IF(OR(B3L820C10=0,B3L820C11=0),0,1+(B3L820C10/B3L820C11))</f>
        <v>1.9940722836095763</v>
      </c>
      <c r="AB27" s="16" t="s">
        <v>9186</v>
      </c>
      <c r="AC27" s="15">
        <f>A1L220C20</f>
        <v>14672.666666666666</v>
      </c>
      <c r="AD27" s="16" t="s">
        <v>9187</v>
      </c>
      <c r="AE27" s="15">
        <f>A1L220C19</f>
        <v>14613</v>
      </c>
      <c r="AF27" s="16" t="s">
        <v>9188</v>
      </c>
      <c r="AG27" s="21">
        <f>IF(OR(B3L820C13=0,B3L820C14=0),0,1+(B3L820C13/B3L820C14))</f>
        <v>2.004083122333995</v>
      </c>
      <c r="AH27" s="16" t="s">
        <v>9189</v>
      </c>
      <c r="AI27" s="15">
        <f>A1L220C11</f>
        <v>19046</v>
      </c>
      <c r="AJ27" s="16" t="s">
        <v>9190</v>
      </c>
      <c r="AK27" s="15">
        <f>A1L220C10</f>
        <v>18982</v>
      </c>
      <c r="AL27" s="16" t="s">
        <v>9191</v>
      </c>
      <c r="AM27" s="21">
        <f>IF(OR(B3L820C16=0,B3L820C17=0),0,1+(B3L820C16/B3L820C17))</f>
        <v>2.0033716152144136</v>
      </c>
      <c r="AN27" s="16" t="s">
        <v>9192</v>
      </c>
      <c r="AO27" s="15">
        <f>A1L220C23</f>
        <v>15766</v>
      </c>
      <c r="AP27" s="16" t="s">
        <v>9193</v>
      </c>
      <c r="AQ27" s="15">
        <f>A1L220C22</f>
        <v>15705.25</v>
      </c>
      <c r="AR27" s="16" t="s">
        <v>9194</v>
      </c>
      <c r="AS27" s="21">
        <f>IF(OR(B3L820C19=0,B3L820C20=0),0,1+(B3L820C19/B3L820C20))</f>
        <v>2.0038681332675381</v>
      </c>
      <c r="AT27" s="16" t="s">
        <v>9195</v>
      </c>
      <c r="AU27" s="15">
        <f>A1L220C14</f>
        <v>21658</v>
      </c>
      <c r="AV27" s="16" t="s">
        <v>9196</v>
      </c>
      <c r="AW27" s="15">
        <f>A1L220C13</f>
        <v>22010</v>
      </c>
      <c r="AX27" s="16" t="s">
        <v>9197</v>
      </c>
      <c r="AY27" s="21">
        <f>IF(OR(B3L820C22=0,B3L820C23=0),0,1+(B3L820C22/B3L820C23))</f>
        <v>1.9840072694229896</v>
      </c>
      <c r="AZ27" s="16" t="s">
        <v>9198</v>
      </c>
      <c r="BA27" s="15">
        <f>A1L220C26</f>
        <v>16944.400000000001</v>
      </c>
      <c r="BB27" s="16" t="s">
        <v>9199</v>
      </c>
      <c r="BC27" s="15">
        <f>A1L220C25</f>
        <v>16966.2</v>
      </c>
      <c r="BD27" s="16" t="s">
        <v>9200</v>
      </c>
      <c r="BE27" s="21">
        <f>IF(OR(B3L820C25=0,B3L820C26=0),0,1+(B3L820C25/B3L820C26))</f>
        <v>1.9987150923601043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1864</v>
      </c>
      <c r="F28" s="16" t="s">
        <v>9202</v>
      </c>
      <c r="G28" s="15">
        <f>A1L221C1</f>
        <v>1664</v>
      </c>
      <c r="H28" s="16" t="s">
        <v>9203</v>
      </c>
      <c r="I28" s="21">
        <f>IF(OR(B3L821C1=0,B3L821C2=0),0,1+(B3L821C1/B3L821C2))</f>
        <v>2.1201923076923075</v>
      </c>
      <c r="J28" s="16" t="s">
        <v>9204</v>
      </c>
      <c r="K28" s="15">
        <f>A1L221C5</f>
        <v>2785</v>
      </c>
      <c r="L28" s="16" t="s">
        <v>9205</v>
      </c>
      <c r="M28" s="15">
        <f>A1L221C4</f>
        <v>2800</v>
      </c>
      <c r="N28" s="16" t="s">
        <v>9206</v>
      </c>
      <c r="O28" s="21">
        <f>IF(OR(B3L821C4=0,B3L821C5=0),0,1+(B3L821C4/B3L821C5))</f>
        <v>1.9946428571428572</v>
      </c>
      <c r="P28" s="16" t="s">
        <v>9207</v>
      </c>
      <c r="Q28" s="15">
        <f>A1L221C17</f>
        <v>2324.5</v>
      </c>
      <c r="R28" s="16" t="s">
        <v>9208</v>
      </c>
      <c r="S28" s="15">
        <f>A1L221C16</f>
        <v>2232</v>
      </c>
      <c r="T28" s="16" t="s">
        <v>9209</v>
      </c>
      <c r="U28" s="21">
        <f>IF(OR(B3L821C7=0,B3L821C8=0),0,1+(B3L821C7/B3L821C8))</f>
        <v>2.0414426523297493</v>
      </c>
      <c r="V28" s="16" t="s">
        <v>9210</v>
      </c>
      <c r="W28" s="15">
        <f>A1L221C8</f>
        <v>2402</v>
      </c>
      <c r="X28" s="16" t="s">
        <v>9211</v>
      </c>
      <c r="Y28" s="15">
        <f>A1L221C7</f>
        <v>2351</v>
      </c>
      <c r="Z28" s="16" t="s">
        <v>9212</v>
      </c>
      <c r="AA28" s="21">
        <f>IF(OR(B3L821C10=0,B3L821C11=0),0,1+(B3L821C10/B3L821C11))</f>
        <v>2.0216928966397276</v>
      </c>
      <c r="AB28" s="16" t="s">
        <v>9213</v>
      </c>
      <c r="AC28" s="15">
        <f>A1L221C20</f>
        <v>2350.3333333333335</v>
      </c>
      <c r="AD28" s="16" t="s">
        <v>9214</v>
      </c>
      <c r="AE28" s="15">
        <f>A1L221C19</f>
        <v>2271.6666666666665</v>
      </c>
      <c r="AF28" s="16" t="s">
        <v>9215</v>
      </c>
      <c r="AG28" s="21">
        <f>IF(OR(B3L821C13=0,B3L821C14=0),0,1+(B3L821C13/B3L821C14))</f>
        <v>2.0346294937637568</v>
      </c>
      <c r="AH28" s="16" t="s">
        <v>9216</v>
      </c>
      <c r="AI28" s="15">
        <f>A1L221C11</f>
        <v>2235</v>
      </c>
      <c r="AJ28" s="16" t="s">
        <v>9217</v>
      </c>
      <c r="AK28" s="15">
        <f>A1L221C10</f>
        <v>2388</v>
      </c>
      <c r="AL28" s="16" t="s">
        <v>9218</v>
      </c>
      <c r="AM28" s="21">
        <f>IF(OR(B3L821C16=0,B3L821C17=0),0,1+(B3L821C16/B3L821C17))</f>
        <v>1.9359296482412061</v>
      </c>
      <c r="AN28" s="16" t="s">
        <v>9219</v>
      </c>
      <c r="AO28" s="15">
        <f>A1L221C23</f>
        <v>2321.5</v>
      </c>
      <c r="AP28" s="16" t="s">
        <v>9220</v>
      </c>
      <c r="AQ28" s="15">
        <f>A1L221C22</f>
        <v>2300.75</v>
      </c>
      <c r="AR28" s="16" t="s">
        <v>9221</v>
      </c>
      <c r="AS28" s="21">
        <f>IF(OR(B3L821C19=0,B3L821C20=0),0,1+(B3L821C19/B3L821C20))</f>
        <v>2.0090187982179724</v>
      </c>
      <c r="AT28" s="16" t="s">
        <v>9222</v>
      </c>
      <c r="AU28" s="15">
        <f>A1L221C14</f>
        <v>2043</v>
      </c>
      <c r="AV28" s="16" t="s">
        <v>9223</v>
      </c>
      <c r="AW28" s="15">
        <f>A1L221C13</f>
        <v>2378</v>
      </c>
      <c r="AX28" s="16" t="s">
        <v>9224</v>
      </c>
      <c r="AY28" s="21">
        <f>IF(OR(B3L821C22=0,B3L821C23=0),0,1+(B3L821C22/B3L821C23))</f>
        <v>1.8591253153910849</v>
      </c>
      <c r="AZ28" s="16" t="s">
        <v>9225</v>
      </c>
      <c r="BA28" s="15">
        <f>A1L221C26</f>
        <v>2265.8000000000002</v>
      </c>
      <c r="BB28" s="16" t="s">
        <v>9226</v>
      </c>
      <c r="BC28" s="15">
        <f>A1L221C25</f>
        <v>2316.1999999999998</v>
      </c>
      <c r="BD28" s="16" t="s">
        <v>9227</v>
      </c>
      <c r="BE28" s="21">
        <f>IF(OR(B3L821C25=0,B3L821C26=0),0,1+(B3L821C25/B3L821C26))</f>
        <v>1.9782402210517227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84869</v>
      </c>
      <c r="F29" s="16" t="s">
        <v>9229</v>
      </c>
      <c r="G29" s="15">
        <f>A1L222C1</f>
        <v>84894</v>
      </c>
      <c r="H29" s="16" t="s">
        <v>9230</v>
      </c>
      <c r="I29" s="21">
        <f>IF(OR(B3L822C1=0,B3L822C2=0),0,1+(B3L822C1/B3L822C2))</f>
        <v>1.9997055151129643</v>
      </c>
      <c r="J29" s="16" t="s">
        <v>9231</v>
      </c>
      <c r="K29" s="15">
        <f>A1L222C5</f>
        <v>100314</v>
      </c>
      <c r="L29" s="16" t="s">
        <v>9232</v>
      </c>
      <c r="M29" s="15">
        <f>A1L222C4</f>
        <v>101959</v>
      </c>
      <c r="N29" s="16" t="s">
        <v>9233</v>
      </c>
      <c r="O29" s="21">
        <f>IF(OR(B3L822C4=0,B3L822C5=0),0,1+(B3L822C4/B3L822C5))</f>
        <v>1.9838660638099628</v>
      </c>
      <c r="P29" s="16" t="s">
        <v>9234</v>
      </c>
      <c r="Q29" s="15">
        <f>A1L222C17</f>
        <v>92591.5</v>
      </c>
      <c r="R29" s="16" t="s">
        <v>9235</v>
      </c>
      <c r="S29" s="15">
        <f>A1L222C16</f>
        <v>93426.5</v>
      </c>
      <c r="T29" s="16" t="s">
        <v>9236</v>
      </c>
      <c r="U29" s="21">
        <f>IF(OR(B3L822C7=0,B3L822C8=0),0,1+(B3L822C7/B3L822C8))</f>
        <v>1.9910624929757617</v>
      </c>
      <c r="V29" s="16" t="s">
        <v>9237</v>
      </c>
      <c r="W29" s="15">
        <f>A1L222C8</f>
        <v>100715</v>
      </c>
      <c r="X29" s="16" t="s">
        <v>9238</v>
      </c>
      <c r="Y29" s="15">
        <f>A1L222C7</f>
        <v>93181</v>
      </c>
      <c r="Z29" s="16" t="s">
        <v>9239</v>
      </c>
      <c r="AA29" s="21">
        <f>IF(OR(B3L822C10=0,B3L822C11=0),0,1+(B3L822C10/B3L822C11))</f>
        <v>2.0808533928590593</v>
      </c>
      <c r="AB29" s="16" t="s">
        <v>9240</v>
      </c>
      <c r="AC29" s="15">
        <f>A1L222C20</f>
        <v>95299.333333333328</v>
      </c>
      <c r="AD29" s="16" t="s">
        <v>9241</v>
      </c>
      <c r="AE29" s="15">
        <f>A1L222C19</f>
        <v>93344.666666666672</v>
      </c>
      <c r="AF29" s="16" t="s">
        <v>9242</v>
      </c>
      <c r="AG29" s="21">
        <f>IF(OR(B3L822C13=0,B3L822C14=0),0,1+(B3L822C13/B3L822C14))</f>
        <v>2.0209403143903955</v>
      </c>
      <c r="AH29" s="16" t="s">
        <v>9243</v>
      </c>
      <c r="AI29" s="15">
        <f>A1L222C11</f>
        <v>85177</v>
      </c>
      <c r="AJ29" s="16" t="s">
        <v>9244</v>
      </c>
      <c r="AK29" s="15">
        <f>A1L222C10</f>
        <v>83551</v>
      </c>
      <c r="AL29" s="16" t="s">
        <v>9245</v>
      </c>
      <c r="AM29" s="21">
        <f>IF(OR(B3L822C16=0,B3L822C17=0),0,1+(B3L822C16/B3L822C17))</f>
        <v>2.0194611674306708</v>
      </c>
      <c r="AN29" s="16" t="s">
        <v>9246</v>
      </c>
      <c r="AO29" s="15">
        <f>A1L222C23</f>
        <v>92768.75</v>
      </c>
      <c r="AP29" s="16" t="s">
        <v>9247</v>
      </c>
      <c r="AQ29" s="15">
        <f>A1L222C22</f>
        <v>90896.25</v>
      </c>
      <c r="AR29" s="16" t="s">
        <v>9248</v>
      </c>
      <c r="AS29" s="21">
        <f>IF(OR(B3L822C19=0,B3L822C20=0),0,1+(B3L822C19/B3L822C20))</f>
        <v>2.0206004098078854</v>
      </c>
      <c r="AT29" s="16" t="s">
        <v>9249</v>
      </c>
      <c r="AU29" s="15">
        <f>A1L222C14</f>
        <v>78016</v>
      </c>
      <c r="AV29" s="16" t="s">
        <v>9250</v>
      </c>
      <c r="AW29" s="15">
        <f>A1L222C13</f>
        <v>76253</v>
      </c>
      <c r="AX29" s="16" t="s">
        <v>9251</v>
      </c>
      <c r="AY29" s="21">
        <f>IF(OR(B3L822C22=0,B3L822C23=0),0,1+(B3L822C22/B3L822C23))</f>
        <v>2.0231204018202562</v>
      </c>
      <c r="AZ29" s="16" t="s">
        <v>9252</v>
      </c>
      <c r="BA29" s="15">
        <f>A1L222C26</f>
        <v>89818.2</v>
      </c>
      <c r="BB29" s="16" t="s">
        <v>9253</v>
      </c>
      <c r="BC29" s="15">
        <f>A1L222C25</f>
        <v>87967.6</v>
      </c>
      <c r="BD29" s="16" t="s">
        <v>9254</v>
      </c>
      <c r="BE29" s="21">
        <f>IF(OR(B3L822C25=0,B3L822C26=0),0,1+(B3L822C25/B3L822C26))</f>
        <v>2.021037291002596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131</v>
      </c>
      <c r="F30" s="16" t="s">
        <v>9256</v>
      </c>
      <c r="G30" s="15">
        <f>A1L223C1</f>
        <v>154</v>
      </c>
      <c r="H30" s="16" t="s">
        <v>9257</v>
      </c>
      <c r="I30" s="21">
        <f>IF(OR(B3L823C1=0,B3L823C2=0),0,1+(B3L823C1/B3L823C2))</f>
        <v>1.8506493506493507</v>
      </c>
      <c r="J30" s="16" t="s">
        <v>9258</v>
      </c>
      <c r="K30" s="15">
        <f>A1L223C5</f>
        <v>98</v>
      </c>
      <c r="L30" s="16" t="s">
        <v>9259</v>
      </c>
      <c r="M30" s="15">
        <f>A1L223C4</f>
        <v>80</v>
      </c>
      <c r="N30" s="16" t="s">
        <v>9260</v>
      </c>
      <c r="O30" s="21">
        <f>IF(OR(B3L823C4=0,B3L823C5=0),0,1+(B3L823C4/B3L823C5))</f>
        <v>2.2250000000000001</v>
      </c>
      <c r="P30" s="16" t="s">
        <v>9261</v>
      </c>
      <c r="Q30" s="21">
        <f>A1L223C17</f>
        <v>114.5</v>
      </c>
      <c r="R30" s="16" t="s">
        <v>9262</v>
      </c>
      <c r="S30" s="15">
        <f>A1L223C16</f>
        <v>117</v>
      </c>
      <c r="T30" s="16" t="s">
        <v>9263</v>
      </c>
      <c r="U30" s="21">
        <f>IF(OR(B3L823C7=0,B3L823C8=0),0,1+(B3L823C7/B3L823C8))</f>
        <v>1.9786324786324787</v>
      </c>
      <c r="V30" s="16" t="s">
        <v>9264</v>
      </c>
      <c r="W30" s="15">
        <f>A1L223C8</f>
        <v>202</v>
      </c>
      <c r="X30" s="16" t="s">
        <v>9265</v>
      </c>
      <c r="Y30" s="15">
        <f>A1L223C7</f>
        <v>83</v>
      </c>
      <c r="Z30" s="16" t="s">
        <v>9266</v>
      </c>
      <c r="AA30" s="21">
        <f>IF(OR(B3L823C10=0,B3L823C11=0),0,1+(B3L823C10/B3L823C11))</f>
        <v>3.4337349397590362</v>
      </c>
      <c r="AB30" s="16" t="s">
        <v>9267</v>
      </c>
      <c r="AC30" s="21">
        <f>A1L223C20</f>
        <v>143.66666666666666</v>
      </c>
      <c r="AD30" s="16" t="s">
        <v>9268</v>
      </c>
      <c r="AE30" s="21">
        <f>A1L223C19</f>
        <v>105.66666666666667</v>
      </c>
      <c r="AF30" s="16" t="s">
        <v>9269</v>
      </c>
      <c r="AG30" s="21">
        <f>IF(OR(B3L823C13=0,B3L823C14=0),0,1+(B3L823C13/B3L823C14))</f>
        <v>2.3596214511041005</v>
      </c>
      <c r="AH30" s="16" t="s">
        <v>9270</v>
      </c>
      <c r="AI30" s="15">
        <f>A1L223C11</f>
        <v>641</v>
      </c>
      <c r="AJ30" s="16" t="s">
        <v>9271</v>
      </c>
      <c r="AK30" s="15">
        <f>A1L223C10</f>
        <v>590</v>
      </c>
      <c r="AL30" s="16" t="s">
        <v>9272</v>
      </c>
      <c r="AM30" s="21">
        <f>IF(OR(B3L823C16=0,B3L823C17=0),0,1+(B3L823C16/B3L823C17))</f>
        <v>2.0864406779661016</v>
      </c>
      <c r="AN30" s="16" t="s">
        <v>9273</v>
      </c>
      <c r="AO30" s="15">
        <f>A1L223C23</f>
        <v>268</v>
      </c>
      <c r="AP30" s="16" t="s">
        <v>9274</v>
      </c>
      <c r="AQ30" s="21">
        <f>A1L223C22</f>
        <v>226.75</v>
      </c>
      <c r="AR30" s="16" t="s">
        <v>9275</v>
      </c>
      <c r="AS30" s="21">
        <f>IF(OR(B3L823C19=0,B3L823C20=0),0,1+(B3L823C19/B3L823C20))</f>
        <v>2.1819184123484012</v>
      </c>
      <c r="AT30" s="16" t="s">
        <v>9276</v>
      </c>
      <c r="AU30" s="15">
        <f>A1L223C14</f>
        <v>742</v>
      </c>
      <c r="AV30" s="16" t="s">
        <v>9277</v>
      </c>
      <c r="AW30" s="15">
        <f>A1L223C13</f>
        <v>663</v>
      </c>
      <c r="AX30" s="16" t="s">
        <v>9278</v>
      </c>
      <c r="AY30" s="21">
        <f>IF(OR(B3L823C22=0,B3L823C23=0),0,1+(B3L823C22/B3L823C23))</f>
        <v>2.1191553544494721</v>
      </c>
      <c r="AZ30" s="16" t="s">
        <v>9279</v>
      </c>
      <c r="BA30" s="21">
        <f>A1L223C26</f>
        <v>362.8</v>
      </c>
      <c r="BB30" s="16" t="s">
        <v>9280</v>
      </c>
      <c r="BC30" s="15">
        <f>A1L223C25</f>
        <v>314</v>
      </c>
      <c r="BD30" s="16" t="s">
        <v>9281</v>
      </c>
      <c r="BE30" s="21">
        <f>IF(OR(B3L823C25=0,B3L823C26=0),0,1+(B3L823C25/B3L823C26))</f>
        <v>2.1554140127388535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1966</v>
      </c>
      <c r="F31" s="16" t="s">
        <v>9283</v>
      </c>
      <c r="G31" s="15">
        <f>A1L224C1</f>
        <v>1927</v>
      </c>
      <c r="H31" s="16" t="s">
        <v>9284</v>
      </c>
      <c r="I31" s="21">
        <f>IF(OR(B3L824C1=0,B3L824C2=0),0,1+(B3L824C1/B3L824C2))</f>
        <v>2.020238713025428</v>
      </c>
      <c r="J31" s="16" t="s">
        <v>9285</v>
      </c>
      <c r="K31" s="15">
        <f>A1L224C5</f>
        <v>3222</v>
      </c>
      <c r="L31" s="16" t="s">
        <v>9286</v>
      </c>
      <c r="M31" s="15">
        <f>A1L224C4</f>
        <v>3191</v>
      </c>
      <c r="N31" s="16" t="s">
        <v>9287</v>
      </c>
      <c r="O31" s="21">
        <f>IF(OR(B3L824C4=0,B3L824C5=0),0,1+(B3L824C4/B3L824C5))</f>
        <v>2.0097148229395172</v>
      </c>
      <c r="P31" s="16" t="s">
        <v>9288</v>
      </c>
      <c r="Q31" s="15">
        <f>A1L224C17</f>
        <v>2594</v>
      </c>
      <c r="R31" s="16" t="s">
        <v>9289</v>
      </c>
      <c r="S31" s="15">
        <f>A1L224C16</f>
        <v>2559</v>
      </c>
      <c r="T31" s="16" t="s">
        <v>9290</v>
      </c>
      <c r="U31" s="21">
        <f>IF(OR(B3L824C7=0,B3L824C8=0),0,1+(B3L824C7/B3L824C8))</f>
        <v>2.0136772176631497</v>
      </c>
      <c r="V31" s="16" t="s">
        <v>9291</v>
      </c>
      <c r="W31" s="15">
        <f>A1L224C8</f>
        <v>4014</v>
      </c>
      <c r="X31" s="16" t="s">
        <v>9292</v>
      </c>
      <c r="Y31" s="15">
        <f>A1L224C7</f>
        <v>3838</v>
      </c>
      <c r="Z31" s="16" t="s">
        <v>9293</v>
      </c>
      <c r="AA31" s="21">
        <f>IF(OR(B3L824C10=0,B3L824C11=0),0,1+(B3L824C10/B3L824C11))</f>
        <v>2.0458572173006777</v>
      </c>
      <c r="AB31" s="16" t="s">
        <v>9294</v>
      </c>
      <c r="AC31" s="15">
        <f>A1L224C20</f>
        <v>3067.3333333333335</v>
      </c>
      <c r="AD31" s="16" t="s">
        <v>9295</v>
      </c>
      <c r="AE31" s="15">
        <f>A1L224C19</f>
        <v>2985.3333333333335</v>
      </c>
      <c r="AF31" s="16" t="s">
        <v>9296</v>
      </c>
      <c r="AG31" s="21">
        <f>IF(OR(B3L824C13=0,B3L824C14=0),0,1+(B3L824C13/B3L824C14))</f>
        <v>2.0274676194729793</v>
      </c>
      <c r="AH31" s="16" t="s">
        <v>9297</v>
      </c>
      <c r="AI31" s="15">
        <f>A1L224C11</f>
        <v>5006</v>
      </c>
      <c r="AJ31" s="16" t="s">
        <v>9298</v>
      </c>
      <c r="AK31" s="15">
        <f>A1L224C10</f>
        <v>4879</v>
      </c>
      <c r="AL31" s="16" t="s">
        <v>9299</v>
      </c>
      <c r="AM31" s="21">
        <f>IF(OR(B3L824C16=0,B3L824C17=0),0,1+(B3L824C16/B3L824C17))</f>
        <v>2.0260299241647877</v>
      </c>
      <c r="AN31" s="16" t="s">
        <v>9300</v>
      </c>
      <c r="AO31" s="15">
        <f>A1L224C23</f>
        <v>3552</v>
      </c>
      <c r="AP31" s="16" t="s">
        <v>9301</v>
      </c>
      <c r="AQ31" s="15">
        <f>A1L224C22</f>
        <v>3458.75</v>
      </c>
      <c r="AR31" s="16" t="s">
        <v>9302</v>
      </c>
      <c r="AS31" s="21">
        <f>IF(OR(B3L824C19=0,B3L824C20=0),0,1+(B3L824C19/B3L824C20))</f>
        <v>2.0269606071557646</v>
      </c>
      <c r="AT31" s="16" t="s">
        <v>9303</v>
      </c>
      <c r="AU31" s="15">
        <f>A1L224C14</f>
        <v>5106</v>
      </c>
      <c r="AV31" s="16" t="s">
        <v>9304</v>
      </c>
      <c r="AW31" s="15">
        <f>A1L224C13</f>
        <v>5135</v>
      </c>
      <c r="AX31" s="16" t="s">
        <v>9305</v>
      </c>
      <c r="AY31" s="21">
        <f>IF(OR(B3L824C22=0,B3L824C23=0),0,1+(B3L824C22/B3L824C23))</f>
        <v>1.9943524829600778</v>
      </c>
      <c r="AZ31" s="16" t="s">
        <v>9306</v>
      </c>
      <c r="BA31" s="15">
        <f>A1L224C26</f>
        <v>3862.8</v>
      </c>
      <c r="BB31" s="16" t="s">
        <v>9307</v>
      </c>
      <c r="BC31" s="15">
        <f>A1L224C25</f>
        <v>3794</v>
      </c>
      <c r="BD31" s="16" t="s">
        <v>9308</v>
      </c>
      <c r="BE31" s="21">
        <f>IF(OR(B3L824C25=0,B3L824C26=0),0,1+(B3L824C25/B3L824C26))</f>
        <v>2.0181338956246706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1954</v>
      </c>
      <c r="F32" s="16" t="s">
        <v>9310</v>
      </c>
      <c r="G32" s="15">
        <f>A1L225C1</f>
        <v>1991</v>
      </c>
      <c r="H32" s="16" t="s">
        <v>9311</v>
      </c>
      <c r="I32" s="21">
        <f>IF(OR(B3L825C1=0,B3L825C2=0),0,1+(B3L825C1/B3L825C2))</f>
        <v>1.9814163736815671</v>
      </c>
      <c r="J32" s="16" t="s">
        <v>9312</v>
      </c>
      <c r="K32" s="15">
        <f>A1L225C5</f>
        <v>2166</v>
      </c>
      <c r="L32" s="16" t="s">
        <v>9313</v>
      </c>
      <c r="M32" s="15">
        <f>A1L225C4</f>
        <v>1860</v>
      </c>
      <c r="N32" s="16" t="s">
        <v>9314</v>
      </c>
      <c r="O32" s="21">
        <f>IF(OR(B3L825C4=0,B3L825C5=0),0,1+(B3L825C4/B3L825C5))</f>
        <v>2.1645161290322581</v>
      </c>
      <c r="P32" s="16" t="s">
        <v>9315</v>
      </c>
      <c r="Q32" s="15">
        <f>A1L225C17</f>
        <v>2060</v>
      </c>
      <c r="R32" s="16" t="s">
        <v>9316</v>
      </c>
      <c r="S32" s="15">
        <f>A1L225C16</f>
        <v>1925.5</v>
      </c>
      <c r="T32" s="16" t="s">
        <v>9317</v>
      </c>
      <c r="U32" s="21">
        <f>IF(OR(B3L825C7=0,B3L825C8=0),0,1+(B3L825C7/B3L825C8))</f>
        <v>2.0698519864970137</v>
      </c>
      <c r="V32" s="16" t="s">
        <v>9318</v>
      </c>
      <c r="W32" s="15">
        <f>A1L225C8</f>
        <v>2561</v>
      </c>
      <c r="X32" s="16" t="s">
        <v>9319</v>
      </c>
      <c r="Y32" s="15">
        <f>A1L225C7</f>
        <v>2017</v>
      </c>
      <c r="Z32" s="16" t="s">
        <v>9320</v>
      </c>
      <c r="AA32" s="21">
        <f>IF(OR(B3L825C10=0,B3L825C11=0),0,1+(B3L825C10/B3L825C11))</f>
        <v>2.2697074863658901</v>
      </c>
      <c r="AB32" s="16" t="s">
        <v>9321</v>
      </c>
      <c r="AC32" s="15">
        <f>A1L225C20</f>
        <v>2227</v>
      </c>
      <c r="AD32" s="16" t="s">
        <v>9322</v>
      </c>
      <c r="AE32" s="15">
        <f>A1L225C19</f>
        <v>1956</v>
      </c>
      <c r="AF32" s="16" t="s">
        <v>9323</v>
      </c>
      <c r="AG32" s="21">
        <f>IF(OR(B3L825C13=0,B3L825C14=0),0,1+(B3L825C13/B3L825C14))</f>
        <v>2.1385480572597135</v>
      </c>
      <c r="AH32" s="16" t="s">
        <v>9324</v>
      </c>
      <c r="AI32" s="15">
        <f>A1L225C11</f>
        <v>1933</v>
      </c>
      <c r="AJ32" s="16" t="s">
        <v>9325</v>
      </c>
      <c r="AK32" s="15">
        <f>A1L225C10</f>
        <v>1793</v>
      </c>
      <c r="AL32" s="16" t="s">
        <v>9326</v>
      </c>
      <c r="AM32" s="21">
        <f>IF(OR(B3L825C16=0,B3L825C17=0),0,1+(B3L825C16/B3L825C17))</f>
        <v>2.0780814277746793</v>
      </c>
      <c r="AN32" s="16" t="s">
        <v>9327</v>
      </c>
      <c r="AO32" s="15">
        <f>A1L225C23</f>
        <v>2153.5</v>
      </c>
      <c r="AP32" s="16" t="s">
        <v>9328</v>
      </c>
      <c r="AQ32" s="15">
        <f>A1L225C22</f>
        <v>1915.25</v>
      </c>
      <c r="AR32" s="16" t="s">
        <v>9329</v>
      </c>
      <c r="AS32" s="21">
        <f>IF(OR(B3L825C19=0,B3L825C20=0),0,1+(B3L825C19/B3L825C20))</f>
        <v>2.1243962929121523</v>
      </c>
      <c r="AT32" s="16" t="s">
        <v>9330</v>
      </c>
      <c r="AU32" s="15">
        <f>A1L225C14</f>
        <v>1781</v>
      </c>
      <c r="AV32" s="16" t="s">
        <v>9331</v>
      </c>
      <c r="AW32" s="15">
        <f>A1L225C13</f>
        <v>1657</v>
      </c>
      <c r="AX32" s="16" t="s">
        <v>9332</v>
      </c>
      <c r="AY32" s="21">
        <f>IF(OR(B3L825C22=0,B3L825C23=0),0,1+(B3L825C22/B3L825C23))</f>
        <v>2.0748340374170189</v>
      </c>
      <c r="AZ32" s="16" t="s">
        <v>9333</v>
      </c>
      <c r="BA32" s="15">
        <f>A1L225C26</f>
        <v>2079</v>
      </c>
      <c r="BB32" s="16" t="s">
        <v>9334</v>
      </c>
      <c r="BC32" s="15">
        <f>A1L225C25</f>
        <v>1863.6</v>
      </c>
      <c r="BD32" s="16" t="s">
        <v>9335</v>
      </c>
      <c r="BE32" s="21">
        <f>IF(OR(B3L825C25=0,B3L825C26=0),0,1+(B3L825C25/B3L825C26))</f>
        <v>2.1155827430779137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14</v>
      </c>
      <c r="F33" s="16" t="s">
        <v>9337</v>
      </c>
      <c r="G33" s="15">
        <f>A1L226C1</f>
        <v>10</v>
      </c>
      <c r="H33" s="16" t="s">
        <v>9338</v>
      </c>
      <c r="I33" s="21">
        <f>IF(OR(B3L826C1=0,B3L826C2=0),0,1+(B3L826C1/B3L826C2))</f>
        <v>2.4</v>
      </c>
      <c r="J33" s="16" t="s">
        <v>9339</v>
      </c>
      <c r="K33" s="15">
        <f>A1L226C5</f>
        <v>97</v>
      </c>
      <c r="L33" s="16" t="s">
        <v>9340</v>
      </c>
      <c r="M33" s="15">
        <f>A1L226C4</f>
        <v>80</v>
      </c>
      <c r="N33" s="16" t="s">
        <v>9341</v>
      </c>
      <c r="O33" s="21">
        <f>IF(OR(B3L826C4=0,B3L826C5=0),0,1+(B3L826C4/B3L826C5))</f>
        <v>2.2124999999999999</v>
      </c>
      <c r="P33" s="16" t="s">
        <v>9342</v>
      </c>
      <c r="Q33" s="21">
        <f>A1L226C17</f>
        <v>55.5</v>
      </c>
      <c r="R33" s="16" t="s">
        <v>9343</v>
      </c>
      <c r="S33" s="15">
        <f>A1L226C16</f>
        <v>45</v>
      </c>
      <c r="T33" s="16" t="s">
        <v>9344</v>
      </c>
      <c r="U33" s="21">
        <f>IF(OR(B3L826C7=0,B3L826C8=0),0,1+(B3L826C7/B3L826C8))</f>
        <v>2.2333333333333334</v>
      </c>
      <c r="V33" s="16" t="s">
        <v>9345</v>
      </c>
      <c r="W33" s="15">
        <f>A1L226C8</f>
        <v>192</v>
      </c>
      <c r="X33" s="16" t="s">
        <v>9346</v>
      </c>
      <c r="Y33" s="15">
        <f>A1L226C7</f>
        <v>168</v>
      </c>
      <c r="Z33" s="16" t="s">
        <v>9347</v>
      </c>
      <c r="AA33" s="21">
        <f>IF(OR(B3L826C10=0,B3L826C11=0),0,1+(B3L826C10/B3L826C11))</f>
        <v>2.1428571428571428</v>
      </c>
      <c r="AB33" s="16" t="s">
        <v>9348</v>
      </c>
      <c r="AC33" s="15">
        <f>A1L226C20</f>
        <v>101</v>
      </c>
      <c r="AD33" s="16" t="s">
        <v>9349</v>
      </c>
      <c r="AE33" s="15">
        <f>A1L226C19</f>
        <v>86</v>
      </c>
      <c r="AF33" s="16" t="s">
        <v>9350</v>
      </c>
      <c r="AG33" s="21">
        <f>IF(OR(B3L826C13=0,B3L826C14=0),0,1+(B3L826C13/B3L826C14))</f>
        <v>2.1744186046511631</v>
      </c>
      <c r="AH33" s="16" t="s">
        <v>9351</v>
      </c>
      <c r="AI33" s="15">
        <f>A1L226C11</f>
        <v>379</v>
      </c>
      <c r="AJ33" s="16" t="s">
        <v>9352</v>
      </c>
      <c r="AK33" s="15">
        <f>A1L226C10</f>
        <v>268</v>
      </c>
      <c r="AL33" s="16" t="s">
        <v>9353</v>
      </c>
      <c r="AM33" s="21">
        <f>IF(OR(B3L826C16=0,B3L826C17=0),0,1+(B3L826C16/B3L826C17))</f>
        <v>2.4141791044776122</v>
      </c>
      <c r="AN33" s="16" t="s">
        <v>9354</v>
      </c>
      <c r="AO33" s="21">
        <f>A1L226C23</f>
        <v>170.5</v>
      </c>
      <c r="AP33" s="16" t="s">
        <v>9355</v>
      </c>
      <c r="AQ33" s="21">
        <f>A1L226C22</f>
        <v>131.5</v>
      </c>
      <c r="AR33" s="16" t="s">
        <v>9356</v>
      </c>
      <c r="AS33" s="21">
        <f>IF(OR(B3L826C19=0,B3L826C20=0),0,1+(B3L826C19/B3L826C20))</f>
        <v>2.2965779467680609</v>
      </c>
      <c r="AT33" s="16" t="s">
        <v>9357</v>
      </c>
      <c r="AU33" s="15">
        <f>A1L226C14</f>
        <v>228</v>
      </c>
      <c r="AV33" s="16" t="s">
        <v>9358</v>
      </c>
      <c r="AW33" s="15">
        <f>A1L226C13</f>
        <v>273</v>
      </c>
      <c r="AX33" s="16" t="s">
        <v>9359</v>
      </c>
      <c r="AY33" s="21">
        <f>IF(OR(B3L826C22=0,B3L826C23=0),0,1+(B3L826C22/B3L826C23))</f>
        <v>1.8351648351648353</v>
      </c>
      <c r="AZ33" s="16" t="s">
        <v>9360</v>
      </c>
      <c r="BA33" s="15">
        <f>A1L226C26</f>
        <v>182</v>
      </c>
      <c r="BB33" s="16" t="s">
        <v>9361</v>
      </c>
      <c r="BC33" s="21">
        <f>A1L226C25</f>
        <v>159.80000000000001</v>
      </c>
      <c r="BD33" s="16" t="s">
        <v>9362</v>
      </c>
      <c r="BE33" s="21">
        <f>IF(OR(B3L826C25=0,B3L826C26=0),0,1+(B3L826C25/B3L826C26))</f>
        <v>2.1389236545682104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2709</v>
      </c>
      <c r="F34" s="16" t="s">
        <v>9364</v>
      </c>
      <c r="G34" s="15">
        <f>A1L227C1</f>
        <v>37800</v>
      </c>
      <c r="H34" s="16" t="s">
        <v>9365</v>
      </c>
      <c r="I34" s="21">
        <f>IF(OR(B3L827C1=0,B3L827C2=0),0,1+(B3L827C1/B3L827C2))</f>
        <v>1.0716666666666668</v>
      </c>
      <c r="J34" s="16" t="s">
        <v>9366</v>
      </c>
      <c r="K34" s="15">
        <f>A1L227C5</f>
        <v>2296</v>
      </c>
      <c r="L34" s="16" t="s">
        <v>9367</v>
      </c>
      <c r="M34" s="15">
        <f>A1L227C4</f>
        <v>42905</v>
      </c>
      <c r="N34" s="16" t="s">
        <v>9368</v>
      </c>
      <c r="O34" s="21">
        <f>IF(OR(B3L827C4=0,B3L827C5=0),0,1+(B3L827C4/B3L827C5))</f>
        <v>1.0535135765062347</v>
      </c>
      <c r="P34" s="16" t="s">
        <v>9369</v>
      </c>
      <c r="Q34" s="15">
        <f>A1L227C17</f>
        <v>2502.5</v>
      </c>
      <c r="R34" s="16" t="s">
        <v>9370</v>
      </c>
      <c r="S34" s="15">
        <f>A1L227C16</f>
        <v>40352.5</v>
      </c>
      <c r="T34" s="16" t="s">
        <v>9371</v>
      </c>
      <c r="U34" s="21">
        <f>IF(OR(B3L827C7=0,B3L827C8=0),0,1+(B3L827C7/B3L827C8))</f>
        <v>1.0620159841397683</v>
      </c>
      <c r="V34" s="16" t="s">
        <v>9372</v>
      </c>
      <c r="W34" s="15">
        <f>A1L227C8</f>
        <v>2900</v>
      </c>
      <c r="X34" s="16" t="s">
        <v>9373</v>
      </c>
      <c r="Y34" s="15">
        <f>A1L227C7</f>
        <v>52280</v>
      </c>
      <c r="Z34" s="16" t="s">
        <v>9374</v>
      </c>
      <c r="AA34" s="21">
        <f>IF(OR(B3L827C10=0,B3L827C11=0),0,1+(B3L827C10/B3L827C11))</f>
        <v>1.0554705432287681</v>
      </c>
      <c r="AB34" s="16" t="s">
        <v>9375</v>
      </c>
      <c r="AC34" s="15">
        <f>A1L227C20</f>
        <v>2635</v>
      </c>
      <c r="AD34" s="16" t="s">
        <v>9376</v>
      </c>
      <c r="AE34" s="15">
        <f>A1L227C19</f>
        <v>44328.333333333336</v>
      </c>
      <c r="AF34" s="16" t="s">
        <v>9377</v>
      </c>
      <c r="AG34" s="21">
        <f>IF(OR(B3L827C13=0,B3L827C14=0),0,1+(B3L827C13/B3L827C14))</f>
        <v>1.059442794300109</v>
      </c>
      <c r="AH34" s="16" t="s">
        <v>9378</v>
      </c>
      <c r="AI34" s="15">
        <f>A1L227C11</f>
        <v>4372</v>
      </c>
      <c r="AJ34" s="16" t="s">
        <v>9379</v>
      </c>
      <c r="AK34" s="15">
        <f>A1L227C10</f>
        <v>55784</v>
      </c>
      <c r="AL34" s="16" t="s">
        <v>9380</v>
      </c>
      <c r="AM34" s="21">
        <f>IF(OR(B3L827C16=0,B3L827C17=0),0,1+(B3L827C16/B3L827C17))</f>
        <v>1.0783737272336154</v>
      </c>
      <c r="AN34" s="16" t="s">
        <v>9381</v>
      </c>
      <c r="AO34" s="15">
        <f>A1L227C23</f>
        <v>3069.25</v>
      </c>
      <c r="AP34" s="16" t="s">
        <v>9382</v>
      </c>
      <c r="AQ34" s="15">
        <f>A1L227C22</f>
        <v>47192.25</v>
      </c>
      <c r="AR34" s="16" t="s">
        <v>9383</v>
      </c>
      <c r="AS34" s="21">
        <f>IF(OR(B3L827C19=0,B3L827C20=0),0,1+(B3L827C19/B3L827C20))</f>
        <v>1.0650371618221213</v>
      </c>
      <c r="AT34" s="16" t="s">
        <v>9384</v>
      </c>
      <c r="AU34" s="15">
        <f>A1L227C14</f>
        <v>4358</v>
      </c>
      <c r="AV34" s="16" t="s">
        <v>9385</v>
      </c>
      <c r="AW34" s="15">
        <f>A1L227C13</f>
        <v>59088</v>
      </c>
      <c r="AX34" s="16" t="s">
        <v>9386</v>
      </c>
      <c r="AY34" s="21">
        <f>IF(OR(B3L827C22=0,B3L827C23=0),0,1+(B3L827C22/B3L827C23))</f>
        <v>1.0737544002166262</v>
      </c>
      <c r="AZ34" s="16" t="s">
        <v>9387</v>
      </c>
      <c r="BA34" s="15">
        <f>A1L227C26</f>
        <v>3327</v>
      </c>
      <c r="BB34" s="16" t="s">
        <v>9388</v>
      </c>
      <c r="BC34" s="15">
        <f>A1L227C25</f>
        <v>49571.4</v>
      </c>
      <c r="BD34" s="16" t="s">
        <v>9389</v>
      </c>
      <c r="BE34" s="21">
        <f>IF(OR(B3L827C25=0,B3L827C26=0),0,1+(B3L827C25/B3L827C26))</f>
        <v>1.0671153124583934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16200</v>
      </c>
      <c r="F35" s="16" t="s">
        <v>9391</v>
      </c>
      <c r="G35" s="15">
        <f>A1L228C1</f>
        <v>25497</v>
      </c>
      <c r="H35" s="16" t="s">
        <v>9392</v>
      </c>
      <c r="I35" s="21">
        <f>IF(OR(B3L828C1=0,B3L828C2=0),0,1+(B3L828C1/B3L828C2))</f>
        <v>1.6353688669255206</v>
      </c>
      <c r="J35" s="16" t="s">
        <v>9393</v>
      </c>
      <c r="K35" s="15">
        <f>A1L228C5</f>
        <v>12115</v>
      </c>
      <c r="L35" s="16" t="s">
        <v>9394</v>
      </c>
      <c r="M35" s="15">
        <f>A1L228C4</f>
        <v>26350</v>
      </c>
      <c r="N35" s="16" t="s">
        <v>9395</v>
      </c>
      <c r="O35" s="21">
        <f>IF(OR(B3L828C4=0,B3L828C5=0),0,1+(B3L828C4/B3L828C5))</f>
        <v>1.4597722960151802</v>
      </c>
      <c r="P35" s="16" t="s">
        <v>9396</v>
      </c>
      <c r="Q35" s="15">
        <f>A1L228C17</f>
        <v>14157.5</v>
      </c>
      <c r="R35" s="16" t="s">
        <v>9397</v>
      </c>
      <c r="S35" s="15">
        <f>A1L228C16</f>
        <v>25923.5</v>
      </c>
      <c r="T35" s="16" t="s">
        <v>9398</v>
      </c>
      <c r="U35" s="21">
        <f>IF(OR(B3L828C7=0,B3L828C8=0),0,1+(B3L828C7/B3L828C8))</f>
        <v>1.5461261017995254</v>
      </c>
      <c r="V35" s="16" t="s">
        <v>9399</v>
      </c>
      <c r="W35" s="15">
        <f>A1L228C8</f>
        <v>12164</v>
      </c>
      <c r="X35" s="16" t="s">
        <v>9400</v>
      </c>
      <c r="Y35" s="15">
        <f>A1L228C7</f>
        <v>31059</v>
      </c>
      <c r="Z35" s="16" t="s">
        <v>9401</v>
      </c>
      <c r="AA35" s="21">
        <f>IF(OR(B3L828C10=0,B3L828C11=0),0,1+(B3L828C10/B3L828C11))</f>
        <v>1.3916417141569271</v>
      </c>
      <c r="AB35" s="16" t="s">
        <v>9402</v>
      </c>
      <c r="AC35" s="15">
        <f>A1L228C20</f>
        <v>13493</v>
      </c>
      <c r="AD35" s="16" t="s">
        <v>9403</v>
      </c>
      <c r="AE35" s="15">
        <f>A1L228C19</f>
        <v>27635.333333333332</v>
      </c>
      <c r="AF35" s="16" t="s">
        <v>9404</v>
      </c>
      <c r="AG35" s="21">
        <f>IF(OR(B3L828C13=0,B3L828C14=0),0,1+(B3L828C13/B3L828C14))</f>
        <v>1.4882517549996381</v>
      </c>
      <c r="AH35" s="16" t="s">
        <v>9405</v>
      </c>
      <c r="AI35" s="15">
        <f>A1L228C11</f>
        <v>18433</v>
      </c>
      <c r="AJ35" s="16" t="s">
        <v>9406</v>
      </c>
      <c r="AK35" s="15">
        <f>A1L228C10</f>
        <v>32392</v>
      </c>
      <c r="AL35" s="16" t="s">
        <v>9407</v>
      </c>
      <c r="AM35" s="21">
        <f>IF(OR(B3L828C16=0,B3L828C17=0),0,1+(B3L828C16/B3L828C17))</f>
        <v>1.5690602617930354</v>
      </c>
      <c r="AN35" s="16" t="s">
        <v>9408</v>
      </c>
      <c r="AO35" s="15">
        <f>A1L228C23</f>
        <v>14728</v>
      </c>
      <c r="AP35" s="16" t="s">
        <v>9409</v>
      </c>
      <c r="AQ35" s="15">
        <f>A1L228C22</f>
        <v>28824.5</v>
      </c>
      <c r="AR35" s="16" t="s">
        <v>9410</v>
      </c>
      <c r="AS35" s="21">
        <f>IF(OR(B3L828C19=0,B3L828C20=0),0,1+(B3L828C19/B3L828C20))</f>
        <v>1.5109542229700428</v>
      </c>
      <c r="AT35" s="16" t="s">
        <v>9411</v>
      </c>
      <c r="AU35" s="15">
        <f>A1L228C14</f>
        <v>13424</v>
      </c>
      <c r="AV35" s="16" t="s">
        <v>9412</v>
      </c>
      <c r="AW35" s="15">
        <f>A1L228C13</f>
        <v>33291</v>
      </c>
      <c r="AX35" s="16" t="s">
        <v>9413</v>
      </c>
      <c r="AY35" s="21">
        <f>IF(OR(B3L828C22=0,B3L828C23=0),0,1+(B3L828C22/B3L828C23))</f>
        <v>1.4032321047730618</v>
      </c>
      <c r="AZ35" s="16" t="s">
        <v>9414</v>
      </c>
      <c r="BA35" s="15">
        <f>A1L228C26</f>
        <v>14467.2</v>
      </c>
      <c r="BB35" s="16" t="s">
        <v>9415</v>
      </c>
      <c r="BC35" s="15">
        <f>A1L228C25</f>
        <v>29717.8</v>
      </c>
      <c r="BD35" s="16" t="s">
        <v>9416</v>
      </c>
      <c r="BE35" s="21">
        <f>IF(OR(B3L828C25=0,B3L828C26=0),0,1+(B3L828C25/B3L828C26))</f>
        <v>1.4868193473271911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8</v>
      </c>
      <c r="F36" s="16" t="s">
        <v>9418</v>
      </c>
      <c r="G36" s="15">
        <f>A1L229C1</f>
        <v>8</v>
      </c>
      <c r="H36" s="16" t="s">
        <v>9419</v>
      </c>
      <c r="I36" s="15">
        <f>IF(OR(B3L829C1=0,B3L829C2=0),0,1+(B3L829C1/B3L829C2))</f>
        <v>2</v>
      </c>
      <c r="J36" s="16" t="s">
        <v>9420</v>
      </c>
      <c r="K36" s="15">
        <f>A1L229C5</f>
        <v>6</v>
      </c>
      <c r="L36" s="16" t="s">
        <v>9421</v>
      </c>
      <c r="M36" s="15">
        <f>A1L229C4</f>
        <v>3</v>
      </c>
      <c r="N36" s="16" t="s">
        <v>9422</v>
      </c>
      <c r="O36" s="15">
        <f>IF(OR(B3L829C4=0,B3L829C5=0),0,1+(B3L829C4/B3L829C5))</f>
        <v>3</v>
      </c>
      <c r="P36" s="16" t="s">
        <v>9423</v>
      </c>
      <c r="Q36" s="15">
        <f>A1L229C17</f>
        <v>7</v>
      </c>
      <c r="R36" s="16" t="s">
        <v>9424</v>
      </c>
      <c r="S36" s="21">
        <f>A1L229C16</f>
        <v>5.5</v>
      </c>
      <c r="T36" s="16" t="s">
        <v>9425</v>
      </c>
      <c r="U36" s="21">
        <f>IF(OR(B3L829C7=0,B3L829C8=0),0,1+(B3L829C7/B3L829C8))</f>
        <v>2.2727272727272725</v>
      </c>
      <c r="V36" s="16" t="s">
        <v>9426</v>
      </c>
      <c r="W36" s="15">
        <f>A1L229C8</f>
        <v>39</v>
      </c>
      <c r="X36" s="16" t="s">
        <v>9427</v>
      </c>
      <c r="Y36" s="15">
        <f>A1L229C7</f>
        <v>11</v>
      </c>
      <c r="Z36" s="16" t="s">
        <v>9428</v>
      </c>
      <c r="AA36" s="21">
        <f>IF(OR(B3L829C10=0,B3L829C11=0),0,1+(B3L829C10/B3L829C11))</f>
        <v>4.545454545454545</v>
      </c>
      <c r="AB36" s="16" t="s">
        <v>9429</v>
      </c>
      <c r="AC36" s="21">
        <f>A1L229C20</f>
        <v>17.666666666666668</v>
      </c>
      <c r="AD36" s="16" t="s">
        <v>9430</v>
      </c>
      <c r="AE36" s="21">
        <f>A1L229C19</f>
        <v>7.333333333333333</v>
      </c>
      <c r="AF36" s="16" t="s">
        <v>9431</v>
      </c>
      <c r="AG36" s="21">
        <f>IF(OR(B3L829C13=0,B3L829C14=0),0,1+(B3L829C13/B3L829C14))</f>
        <v>3.4090909090909092</v>
      </c>
      <c r="AH36" s="16" t="s">
        <v>9432</v>
      </c>
      <c r="AI36" s="15">
        <f>A1L229C11</f>
        <v>50</v>
      </c>
      <c r="AJ36" s="16" t="s">
        <v>9433</v>
      </c>
      <c r="AK36" s="15">
        <f>A1L229C10</f>
        <v>12</v>
      </c>
      <c r="AL36" s="16" t="s">
        <v>9434</v>
      </c>
      <c r="AM36" s="21">
        <f>IF(OR(B3L829C16=0,B3L829C17=0),0,1+(B3L829C16/B3L829C17))</f>
        <v>5.166666666666667</v>
      </c>
      <c r="AN36" s="16" t="s">
        <v>9435</v>
      </c>
      <c r="AO36" s="21">
        <f>A1L229C23</f>
        <v>25.75</v>
      </c>
      <c r="AP36" s="16" t="s">
        <v>9436</v>
      </c>
      <c r="AQ36" s="21">
        <f>A1L229C22</f>
        <v>8.5</v>
      </c>
      <c r="AR36" s="16" t="s">
        <v>9437</v>
      </c>
      <c r="AS36" s="21">
        <f>IF(OR(B3L829C19=0,B3L829C20=0),0,1+(B3L829C19/B3L829C20))</f>
        <v>4.0294117647058822</v>
      </c>
      <c r="AT36" s="16" t="s">
        <v>9438</v>
      </c>
      <c r="AU36" s="15">
        <f>A1L229C14</f>
        <v>53</v>
      </c>
      <c r="AV36" s="16" t="s">
        <v>9439</v>
      </c>
      <c r="AW36" s="15">
        <f>A1L229C13</f>
        <v>12</v>
      </c>
      <c r="AX36" s="16" t="s">
        <v>9440</v>
      </c>
      <c r="AY36" s="21">
        <f>IF(OR(B3L829C22=0,B3L829C23=0),0,1+(B3L829C22/B3L829C23))</f>
        <v>5.416666666666667</v>
      </c>
      <c r="AZ36" s="16" t="s">
        <v>9441</v>
      </c>
      <c r="BA36" s="21">
        <f>A1L229C26</f>
        <v>31.2</v>
      </c>
      <c r="BB36" s="16" t="s">
        <v>9442</v>
      </c>
      <c r="BC36" s="21">
        <f>A1L229C25</f>
        <v>9.1999999999999993</v>
      </c>
      <c r="BD36" s="16" t="s">
        <v>9443</v>
      </c>
      <c r="BE36" s="21">
        <f>IF(OR(B3L829C25=0,B3L829C26=0),0,1+(B3L829C25/B3L829C26))</f>
        <v>4.3913043478260878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3535</v>
      </c>
      <c r="F37" s="16" t="s">
        <v>9445</v>
      </c>
      <c r="G37" s="15">
        <f>A1L230C1</f>
        <v>3685</v>
      </c>
      <c r="H37" s="16" t="s">
        <v>9446</v>
      </c>
      <c r="I37" s="21">
        <f>IF(OR(B3L830C1=0,B3L830C2=0),0,1+(B3L830C1/B3L830C2))</f>
        <v>1.9592944369063772</v>
      </c>
      <c r="J37" s="16" t="s">
        <v>9447</v>
      </c>
      <c r="K37" s="15">
        <f>A1L230C5</f>
        <v>4816</v>
      </c>
      <c r="L37" s="16" t="s">
        <v>9448</v>
      </c>
      <c r="M37" s="15">
        <f>A1L230C4</f>
        <v>5661</v>
      </c>
      <c r="N37" s="16" t="s">
        <v>9449</v>
      </c>
      <c r="O37" s="21">
        <f>IF(OR(B3L830C4=0,B3L830C5=0),0,1+(B3L830C4/B3L830C5))</f>
        <v>1.8507330860272035</v>
      </c>
      <c r="P37" s="16" t="s">
        <v>9450</v>
      </c>
      <c r="Q37" s="15">
        <f>A1L230C17</f>
        <v>4175.5</v>
      </c>
      <c r="R37" s="16" t="s">
        <v>9451</v>
      </c>
      <c r="S37" s="15">
        <f>A1L230C16</f>
        <v>4673</v>
      </c>
      <c r="T37" s="16" t="s">
        <v>9452</v>
      </c>
      <c r="U37" s="21">
        <f>IF(OR(B3L830C7=0,B3L830C8=0),0,1+(B3L830C7/B3L830C8))</f>
        <v>1.893537342178472</v>
      </c>
      <c r="V37" s="16" t="s">
        <v>9453</v>
      </c>
      <c r="W37" s="15">
        <f>A1L230C8</f>
        <v>5328</v>
      </c>
      <c r="X37" s="16" t="s">
        <v>9454</v>
      </c>
      <c r="Y37" s="15">
        <f>A1L230C7</f>
        <v>6245</v>
      </c>
      <c r="Z37" s="16" t="s">
        <v>9455</v>
      </c>
      <c r="AA37" s="21">
        <f>IF(OR(B3L830C10=0,B3L830C11=0),0,1+(B3L830C10/B3L830C11))</f>
        <v>1.8531625300240191</v>
      </c>
      <c r="AB37" s="16" t="s">
        <v>9456</v>
      </c>
      <c r="AC37" s="15">
        <f>A1L230C20</f>
        <v>4559.666666666667</v>
      </c>
      <c r="AD37" s="16" t="s">
        <v>9457</v>
      </c>
      <c r="AE37" s="15">
        <f>A1L230C19</f>
        <v>5197</v>
      </c>
      <c r="AF37" s="16" t="s">
        <v>9458</v>
      </c>
      <c r="AG37" s="21">
        <f>IF(OR(B3L830C13=0,B3L830C14=0),0,1+(B3L830C13/B3L830C14))</f>
        <v>1.8773651465589123</v>
      </c>
      <c r="AH37" s="16" t="s">
        <v>9459</v>
      </c>
      <c r="AI37" s="15">
        <f>A1L230C11</f>
        <v>4902</v>
      </c>
      <c r="AJ37" s="16" t="s">
        <v>9460</v>
      </c>
      <c r="AK37" s="15">
        <f>A1L230C10</f>
        <v>4826</v>
      </c>
      <c r="AL37" s="16" t="s">
        <v>9461</v>
      </c>
      <c r="AM37" s="21">
        <f>IF(OR(B3L830C16=0,B3L830C17=0),0,1+(B3L830C16/B3L830C17))</f>
        <v>2.015748031496063</v>
      </c>
      <c r="AN37" s="16" t="s">
        <v>9462</v>
      </c>
      <c r="AO37" s="15">
        <f>A1L230C23</f>
        <v>4645.25</v>
      </c>
      <c r="AP37" s="16" t="s">
        <v>9463</v>
      </c>
      <c r="AQ37" s="15">
        <f>A1L230C22</f>
        <v>5104.25</v>
      </c>
      <c r="AR37" s="16" t="s">
        <v>9464</v>
      </c>
      <c r="AS37" s="21">
        <f>IF(OR(B3L830C19=0,B3L830C20=0),0,1+(B3L830C19/B3L830C20))</f>
        <v>1.9100749375520398</v>
      </c>
      <c r="AT37" s="16" t="s">
        <v>9465</v>
      </c>
      <c r="AU37" s="15">
        <f>A1L230C14</f>
        <v>4680</v>
      </c>
      <c r="AV37" s="16" t="s">
        <v>9466</v>
      </c>
      <c r="AW37" s="15">
        <f>A1L230C13</f>
        <v>5487</v>
      </c>
      <c r="AX37" s="16" t="s">
        <v>9467</v>
      </c>
      <c r="AY37" s="21">
        <f>IF(OR(B3L830C22=0,B3L830C23=0),0,1+(B3L830C22/B3L830C23))</f>
        <v>1.8529250956806997</v>
      </c>
      <c r="AZ37" s="16" t="s">
        <v>9468</v>
      </c>
      <c r="BA37" s="15">
        <f>A1L230C26</f>
        <v>4652.2</v>
      </c>
      <c r="BB37" s="16" t="s">
        <v>9469</v>
      </c>
      <c r="BC37" s="15">
        <f>A1L230C25</f>
        <v>5180.8</v>
      </c>
      <c r="BD37" s="16" t="s">
        <v>9470</v>
      </c>
      <c r="BE37" s="21">
        <f>IF(OR(B3L830C25=0,B3L830C26=0),0,1+(B3L830C25/B3L830C26))</f>
        <v>1.8979694255713402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10696</v>
      </c>
      <c r="F38" s="16" t="s">
        <v>9472</v>
      </c>
      <c r="G38" s="15">
        <f>A1L231C1</f>
        <v>9972</v>
      </c>
      <c r="H38" s="16" t="s">
        <v>9473</v>
      </c>
      <c r="I38" s="21">
        <f>IF(OR(B3L831C1=0,B3L831C2=0),0,1+(B3L831C1/B3L831C2))</f>
        <v>2.0726032892097876</v>
      </c>
      <c r="J38" s="16" t="s">
        <v>9474</v>
      </c>
      <c r="K38" s="15">
        <f>A1L231C5</f>
        <v>13147</v>
      </c>
      <c r="L38" s="16" t="s">
        <v>9475</v>
      </c>
      <c r="M38" s="15">
        <f>A1L231C4</f>
        <v>12537</v>
      </c>
      <c r="N38" s="16" t="s">
        <v>9476</v>
      </c>
      <c r="O38" s="21">
        <f>IF(OR(B3L831C4=0,B3L831C5=0),0,1+(B3L831C4/B3L831C5))</f>
        <v>2.0486559783042195</v>
      </c>
      <c r="P38" s="16" t="s">
        <v>9477</v>
      </c>
      <c r="Q38" s="15">
        <f>A1L231C17</f>
        <v>11921.5</v>
      </c>
      <c r="R38" s="16" t="s">
        <v>9478</v>
      </c>
      <c r="S38" s="15">
        <f>A1L231C16</f>
        <v>11254.5</v>
      </c>
      <c r="T38" s="16" t="s">
        <v>9479</v>
      </c>
      <c r="U38" s="21">
        <f>IF(OR(B3L831C7=0,B3L831C8=0),0,1+(B3L831C7/B3L831C8))</f>
        <v>2.0592651828157624</v>
      </c>
      <c r="V38" s="16" t="s">
        <v>9480</v>
      </c>
      <c r="W38" s="15">
        <f>A1L231C8</f>
        <v>16768</v>
      </c>
      <c r="X38" s="16" t="s">
        <v>9481</v>
      </c>
      <c r="Y38" s="15">
        <f>A1L231C7</f>
        <v>15132</v>
      </c>
      <c r="Z38" s="16" t="s">
        <v>9482</v>
      </c>
      <c r="AA38" s="21">
        <f>IF(OR(B3L831C10=0,B3L831C11=0),0,1+(B3L831C10/B3L831C11))</f>
        <v>2.1081152524451494</v>
      </c>
      <c r="AB38" s="16" t="s">
        <v>9483</v>
      </c>
      <c r="AC38" s="15">
        <f>A1L231C20</f>
        <v>13537</v>
      </c>
      <c r="AD38" s="16" t="s">
        <v>9484</v>
      </c>
      <c r="AE38" s="15">
        <f>A1L231C19</f>
        <v>12547</v>
      </c>
      <c r="AF38" s="16" t="s">
        <v>9485</v>
      </c>
      <c r="AG38" s="21">
        <f>IF(OR(B3L831C13=0,B3L831C14=0),0,1+(B3L831C13/B3L831C14))</f>
        <v>2.0789033235036261</v>
      </c>
      <c r="AH38" s="16" t="s">
        <v>9486</v>
      </c>
      <c r="AI38" s="15">
        <f>A1L231C11</f>
        <v>14552</v>
      </c>
      <c r="AJ38" s="16" t="s">
        <v>9487</v>
      </c>
      <c r="AK38" s="15">
        <f>A1L231C10</f>
        <v>14080</v>
      </c>
      <c r="AL38" s="16" t="s">
        <v>9488</v>
      </c>
      <c r="AM38" s="21">
        <f>IF(OR(B3L831C16=0,B3L831C17=0),0,1+(B3L831C16/B3L831C17))</f>
        <v>2.033522727272727</v>
      </c>
      <c r="AN38" s="16" t="s">
        <v>9489</v>
      </c>
      <c r="AO38" s="15">
        <f>A1L231C23</f>
        <v>13790.75</v>
      </c>
      <c r="AP38" s="16" t="s">
        <v>9490</v>
      </c>
      <c r="AQ38" s="15">
        <f>A1L231C22</f>
        <v>12930.25</v>
      </c>
      <c r="AR38" s="16" t="s">
        <v>9491</v>
      </c>
      <c r="AS38" s="21">
        <f>IF(OR(B3L831C19=0,B3L831C20=0),0,1+(B3L831C19/B3L831C20))</f>
        <v>2.0665493706618201</v>
      </c>
      <c r="AT38" s="16" t="s">
        <v>9492</v>
      </c>
      <c r="AU38" s="15">
        <f>A1L231C14</f>
        <v>14571</v>
      </c>
      <c r="AV38" s="16" t="s">
        <v>9493</v>
      </c>
      <c r="AW38" s="15">
        <f>A1L231C13</f>
        <v>14149</v>
      </c>
      <c r="AX38" s="16" t="s">
        <v>9494</v>
      </c>
      <c r="AY38" s="21">
        <f>IF(OR(B3L831C22=0,B3L831C23=0),0,1+(B3L831C22/B3L831C23))</f>
        <v>2.029825429358965</v>
      </c>
      <c r="AZ38" s="16" t="s">
        <v>9495</v>
      </c>
      <c r="BA38" s="15">
        <f>A1L231C26</f>
        <v>13946.8</v>
      </c>
      <c r="BB38" s="16" t="s">
        <v>9496</v>
      </c>
      <c r="BC38" s="15">
        <f>A1L231C25</f>
        <v>13174</v>
      </c>
      <c r="BD38" s="16" t="s">
        <v>9497</v>
      </c>
      <c r="BE38" s="21">
        <f>IF(OR(B3L831C25=0,B3L831C26=0),0,1+(B3L831C25/B3L831C26))</f>
        <v>2.0586609989373006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158710</v>
      </c>
      <c r="F39" s="16" t="s">
        <v>9499</v>
      </c>
      <c r="G39" s="15">
        <f>A1L232C1</f>
        <v>157732</v>
      </c>
      <c r="H39" s="16" t="s">
        <v>9500</v>
      </c>
      <c r="I39" s="21">
        <f>IF(OR(B3L832C1=0,B3L832C2=0),0,1+(B3L832C1/B3L832C2))</f>
        <v>2.0062003905358456</v>
      </c>
      <c r="J39" s="16" t="s">
        <v>9501</v>
      </c>
      <c r="K39" s="15">
        <f>A1L232C5</f>
        <v>153696</v>
      </c>
      <c r="L39" s="16" t="s">
        <v>9502</v>
      </c>
      <c r="M39" s="15">
        <f>A1L232C4</f>
        <v>136350</v>
      </c>
      <c r="N39" s="16" t="s">
        <v>9503</v>
      </c>
      <c r="O39" s="21">
        <f>IF(OR(B3L832C4=0,B3L832C5=0),0,1+(B3L832C4/B3L832C5))</f>
        <v>2.1272167216721671</v>
      </c>
      <c r="P39" s="16" t="s">
        <v>9504</v>
      </c>
      <c r="Q39" s="15">
        <f>A1L232C17</f>
        <v>156203</v>
      </c>
      <c r="R39" s="16" t="s">
        <v>9505</v>
      </c>
      <c r="S39" s="15">
        <f>A1L232C16</f>
        <v>147041</v>
      </c>
      <c r="T39" s="16" t="s">
        <v>9506</v>
      </c>
      <c r="U39" s="21">
        <f>IF(OR(B3L832C7=0,B3L832C8=0),0,1+(B3L832C7/B3L832C8))</f>
        <v>2.0623091518692065</v>
      </c>
      <c r="V39" s="16" t="s">
        <v>9507</v>
      </c>
      <c r="W39" s="15">
        <f>A1L232C8</f>
        <v>143646</v>
      </c>
      <c r="X39" s="16" t="s">
        <v>9508</v>
      </c>
      <c r="Y39" s="15">
        <f>A1L232C7</f>
        <v>129787</v>
      </c>
      <c r="Z39" s="16" t="s">
        <v>9509</v>
      </c>
      <c r="AA39" s="21">
        <f>IF(OR(B3L832C10=0,B3L832C11=0),0,1+(B3L832C10/B3L832C11))</f>
        <v>2.1067826515752732</v>
      </c>
      <c r="AB39" s="16" t="s">
        <v>9510</v>
      </c>
      <c r="AC39" s="15">
        <f>A1L232C20</f>
        <v>152017.33333333334</v>
      </c>
      <c r="AD39" s="16" t="s">
        <v>9511</v>
      </c>
      <c r="AE39" s="15">
        <f>A1L232C19</f>
        <v>141289.66666666666</v>
      </c>
      <c r="AF39" s="16" t="s">
        <v>9512</v>
      </c>
      <c r="AG39" s="21">
        <f>IF(OR(B3L832C13=0,B3L832C14=0),0,1+(B3L832C13/B3L832C14))</f>
        <v>2.0759267603905922</v>
      </c>
      <c r="AH39" s="16" t="s">
        <v>9513</v>
      </c>
      <c r="AI39" s="15">
        <f>A1L232C11</f>
        <v>101927</v>
      </c>
      <c r="AJ39" s="16" t="s">
        <v>9514</v>
      </c>
      <c r="AK39" s="15">
        <f>A1L232C10</f>
        <v>102083</v>
      </c>
      <c r="AL39" s="16" t="s">
        <v>9515</v>
      </c>
      <c r="AM39" s="21">
        <f>IF(OR(B3L832C16=0,B3L832C17=0),0,1+(B3L832C16/B3L832C17))</f>
        <v>1.9984718317447567</v>
      </c>
      <c r="AN39" s="16" t="s">
        <v>9516</v>
      </c>
      <c r="AO39" s="15">
        <f>A1L232C23</f>
        <v>139494.75</v>
      </c>
      <c r="AP39" s="16" t="s">
        <v>9517</v>
      </c>
      <c r="AQ39" s="15">
        <f>A1L232C22</f>
        <v>131488</v>
      </c>
      <c r="AR39" s="16" t="s">
        <v>9518</v>
      </c>
      <c r="AS39" s="21">
        <f>IF(OR(B3L832C19=0,B3L832C20=0),0,1+(B3L832C19/B3L832C20))</f>
        <v>2.0608933895108299</v>
      </c>
      <c r="AT39" s="16" t="s">
        <v>9519</v>
      </c>
      <c r="AU39" s="15">
        <f>A1L232C14</f>
        <v>80604</v>
      </c>
      <c r="AV39" s="16" t="s">
        <v>9520</v>
      </c>
      <c r="AW39" s="15">
        <f>A1L232C13</f>
        <v>78970</v>
      </c>
      <c r="AX39" s="16" t="s">
        <v>9521</v>
      </c>
      <c r="AY39" s="21">
        <f>IF(OR(B3L832C22=0,B3L832C23=0),0,1+(B3L832C22/B3L832C23))</f>
        <v>2.0206914017981514</v>
      </c>
      <c r="AZ39" s="16" t="s">
        <v>9522</v>
      </c>
      <c r="BA39" s="15">
        <f>A1L232C26</f>
        <v>127716.6</v>
      </c>
      <c r="BB39" s="16" t="s">
        <v>9523</v>
      </c>
      <c r="BC39" s="15">
        <f>A1L232C25</f>
        <v>120984.4</v>
      </c>
      <c r="BD39" s="16" t="s">
        <v>9524</v>
      </c>
      <c r="BE39" s="21">
        <f>IF(OR(B3L832C25=0,B3L832C26=0),0,1+(B3L832C25/B3L832C26))</f>
        <v>2.0556451906196171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233</v>
      </c>
      <c r="F40" s="16" t="s">
        <v>9526</v>
      </c>
      <c r="G40" s="15">
        <f>A1L233C1</f>
        <v>71</v>
      </c>
      <c r="H40" s="16" t="s">
        <v>9527</v>
      </c>
      <c r="I40" s="21">
        <f>IF(OR(B3L833C1=0,B3L833C2=0),0,1+(B3L833C1/B3L833C2))</f>
        <v>4.28169014084507</v>
      </c>
      <c r="J40" s="16" t="s">
        <v>9528</v>
      </c>
      <c r="K40" s="15">
        <f>A1L233C5</f>
        <v>186</v>
      </c>
      <c r="L40" s="16" t="s">
        <v>9529</v>
      </c>
      <c r="M40" s="15">
        <f>A1L233C4</f>
        <v>237</v>
      </c>
      <c r="N40" s="16" t="s">
        <v>9530</v>
      </c>
      <c r="O40" s="21">
        <f>IF(OR(B3L833C4=0,B3L833C5=0),0,1+(B3L833C4/B3L833C5))</f>
        <v>1.7848101265822784</v>
      </c>
      <c r="P40" s="16" t="s">
        <v>9531</v>
      </c>
      <c r="Q40" s="21">
        <f>A1L233C17</f>
        <v>209.5</v>
      </c>
      <c r="R40" s="16" t="s">
        <v>9532</v>
      </c>
      <c r="S40" s="15">
        <f>A1L233C16</f>
        <v>154</v>
      </c>
      <c r="T40" s="16" t="s">
        <v>9533</v>
      </c>
      <c r="U40" s="21">
        <f>IF(OR(B3L833C7=0,B3L833C8=0),0,1+(B3L833C7/B3L833C8))</f>
        <v>2.3603896103896105</v>
      </c>
      <c r="V40" s="16" t="s">
        <v>9534</v>
      </c>
      <c r="W40" s="15">
        <f>A1L233C8</f>
        <v>57</v>
      </c>
      <c r="X40" s="16" t="s">
        <v>9535</v>
      </c>
      <c r="Y40" s="15">
        <f>A1L233C7</f>
        <v>247</v>
      </c>
      <c r="Z40" s="16" t="s">
        <v>9536</v>
      </c>
      <c r="AA40" s="21">
        <f>IF(OR(B3L833C10=0,B3L833C11=0),0,1+(B3L833C10/B3L833C11))</f>
        <v>1.2307692307692308</v>
      </c>
      <c r="AB40" s="16" t="s">
        <v>9537</v>
      </c>
      <c r="AC40" s="21">
        <f>A1L233C20</f>
        <v>158.66666666666666</v>
      </c>
      <c r="AD40" s="16" t="s">
        <v>9538</v>
      </c>
      <c r="AE40" s="15">
        <f>A1L233C19</f>
        <v>185</v>
      </c>
      <c r="AF40" s="16" t="s">
        <v>9539</v>
      </c>
      <c r="AG40" s="21">
        <f>IF(OR(B3L833C13=0,B3L833C14=0),0,1+(B3L833C13/B3L833C14))</f>
        <v>1.8576576576576576</v>
      </c>
      <c r="AH40" s="16" t="s">
        <v>9540</v>
      </c>
      <c r="AI40" s="15">
        <f>A1L233C11</f>
        <v>69</v>
      </c>
      <c r="AJ40" s="16" t="s">
        <v>9541</v>
      </c>
      <c r="AK40" s="15">
        <f>A1L233C10</f>
        <v>112</v>
      </c>
      <c r="AL40" s="16" t="s">
        <v>9542</v>
      </c>
      <c r="AM40" s="21">
        <f>IF(OR(B3L833C16=0,B3L833C17=0),0,1+(B3L833C16/B3L833C17))</f>
        <v>1.6160714285714286</v>
      </c>
      <c r="AN40" s="16" t="s">
        <v>9543</v>
      </c>
      <c r="AO40" s="21">
        <f>A1L233C23</f>
        <v>136.25</v>
      </c>
      <c r="AP40" s="16" t="s">
        <v>9544</v>
      </c>
      <c r="AQ40" s="21">
        <f>A1L233C22</f>
        <v>166.75</v>
      </c>
      <c r="AR40" s="16" t="s">
        <v>9545</v>
      </c>
      <c r="AS40" s="21">
        <f>IF(OR(B3L833C19=0,B3L833C20=0),0,1+(B3L833C19/B3L833C20))</f>
        <v>1.8170914542728636</v>
      </c>
      <c r="AT40" s="16" t="s">
        <v>9546</v>
      </c>
      <c r="AU40" s="15">
        <f>A1L233C14</f>
        <v>34</v>
      </c>
      <c r="AV40" s="16" t="s">
        <v>9547</v>
      </c>
      <c r="AW40" s="15">
        <f>A1L233C13</f>
        <v>120</v>
      </c>
      <c r="AX40" s="16" t="s">
        <v>9548</v>
      </c>
      <c r="AY40" s="21">
        <f>IF(OR(B3L833C22=0,B3L833C23=0),0,1+(B3L833C22/B3L833C23))</f>
        <v>1.2833333333333332</v>
      </c>
      <c r="AZ40" s="16" t="s">
        <v>9549</v>
      </c>
      <c r="BA40" s="21">
        <f>A1L233C26</f>
        <v>115.8</v>
      </c>
      <c r="BB40" s="16" t="s">
        <v>9550</v>
      </c>
      <c r="BC40" s="21">
        <f>A1L233C25</f>
        <v>157.4</v>
      </c>
      <c r="BD40" s="16" t="s">
        <v>9551</v>
      </c>
      <c r="BE40" s="21">
        <f>IF(OR(B3L833C25=0,B3L833C26=0),0,1+(B3L833C25/B3L833C26))</f>
        <v>1.735705209656925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297590</v>
      </c>
      <c r="F41" s="16" t="s">
        <v>9553</v>
      </c>
      <c r="G41" s="15">
        <f>A1L235C1</f>
        <v>340909</v>
      </c>
      <c r="H41" s="16" t="s">
        <v>9554</v>
      </c>
      <c r="I41" s="21">
        <f>IF(OR(B3L834C1=0,B3L834C2=0),0,1+(B3L834C1/B3L834C2))</f>
        <v>1.8729308994482399</v>
      </c>
      <c r="J41" s="16" t="s">
        <v>9555</v>
      </c>
      <c r="K41" s="15">
        <f>A1L235C5</f>
        <v>312398</v>
      </c>
      <c r="L41" s="16" t="s">
        <v>9556</v>
      </c>
      <c r="M41" s="15">
        <f>A1L235C4</f>
        <v>352249</v>
      </c>
      <c r="N41" s="16" t="s">
        <v>9557</v>
      </c>
      <c r="O41" s="21">
        <f>IF(OR(B3L834C4=0,B3L834C5=0),0,1+(B3L834C4/B3L834C5))</f>
        <v>1.8868669605875388</v>
      </c>
      <c r="P41" s="16" t="s">
        <v>9558</v>
      </c>
      <c r="Q41" s="15">
        <f>A1L235C17</f>
        <v>304994</v>
      </c>
      <c r="R41" s="16" t="s">
        <v>9559</v>
      </c>
      <c r="S41" s="15">
        <f>A1L235C16</f>
        <v>346579</v>
      </c>
      <c r="T41" s="16" t="s">
        <v>9560</v>
      </c>
      <c r="U41" s="21">
        <f>IF(OR(B3L834C7=0,B3L834C8=0),0,1+(B3L834C7/B3L834C8))</f>
        <v>1.8800129263457972</v>
      </c>
      <c r="V41" s="16" t="s">
        <v>9561</v>
      </c>
      <c r="W41" s="15">
        <f>A1L235C8</f>
        <v>312672</v>
      </c>
      <c r="X41" s="16" t="s">
        <v>9562</v>
      </c>
      <c r="Y41" s="15">
        <f>A1L235C7</f>
        <v>358585</v>
      </c>
      <c r="Z41" s="16" t="s">
        <v>9563</v>
      </c>
      <c r="AA41" s="21">
        <f>IF(OR(B3L834C10=0,B3L834C11=0),0,1+(B3L834C10/B3L834C11))</f>
        <v>1.8719606230043087</v>
      </c>
      <c r="AB41" s="16" t="s">
        <v>9564</v>
      </c>
      <c r="AC41" s="15">
        <f>A1L235C20</f>
        <v>307553.33333333331</v>
      </c>
      <c r="AD41" s="16" t="s">
        <v>9565</v>
      </c>
      <c r="AE41" s="15">
        <f>A1L235C19</f>
        <v>350581</v>
      </c>
      <c r="AF41" s="16" t="s">
        <v>9566</v>
      </c>
      <c r="AG41" s="21">
        <f>IF(OR(B3L834C13=0,B3L834C14=0),0,1+(B3L834C13/B3L834C14))</f>
        <v>1.877267545398448</v>
      </c>
      <c r="AH41" s="16" t="s">
        <v>9567</v>
      </c>
      <c r="AI41" s="15">
        <f>A1L235C11</f>
        <v>262754</v>
      </c>
      <c r="AJ41" s="16" t="s">
        <v>9568</v>
      </c>
      <c r="AK41" s="15">
        <f>A1L235C10</f>
        <v>325996</v>
      </c>
      <c r="AL41" s="16" t="s">
        <v>9569</v>
      </c>
      <c r="AM41" s="21">
        <f>IF(OR(B3L834C16=0,B3L834C17=0),0,1+(B3L834C16/B3L834C17))</f>
        <v>1.8060037546472962</v>
      </c>
      <c r="AN41" s="16" t="s">
        <v>9570</v>
      </c>
      <c r="AO41" s="15">
        <f>A1L235C23</f>
        <v>296353.5</v>
      </c>
      <c r="AP41" s="16" t="s">
        <v>9571</v>
      </c>
      <c r="AQ41" s="15">
        <f>A1L235C22</f>
        <v>344434.75</v>
      </c>
      <c r="AR41" s="16" t="s">
        <v>9572</v>
      </c>
      <c r="AS41" s="21">
        <f>IF(OR(B3L834C19=0,B3L834C20=0),0,1+(B3L834C19/B3L834C20))</f>
        <v>1.860405345279476</v>
      </c>
      <c r="AT41" s="16" t="s">
        <v>9573</v>
      </c>
      <c r="AU41" s="15">
        <f>A1L235C14</f>
        <v>231111</v>
      </c>
      <c r="AV41" s="16" t="s">
        <v>9574</v>
      </c>
      <c r="AW41" s="15">
        <f>A1L235C13</f>
        <v>303724</v>
      </c>
      <c r="AX41" s="16" t="s">
        <v>9575</v>
      </c>
      <c r="AY41" s="21">
        <f>IF(OR(B3L834C22=0,B3L834C23=0),0,1+(B3L834C22/B3L834C23))</f>
        <v>1.7609243918821034</v>
      </c>
      <c r="AZ41" s="16" t="s">
        <v>9576</v>
      </c>
      <c r="BA41" s="15">
        <f>A1L235C26</f>
        <v>283305</v>
      </c>
      <c r="BB41" s="16" t="s">
        <v>9577</v>
      </c>
      <c r="BC41" s="15">
        <f>A1L235C25</f>
        <v>336292.6</v>
      </c>
      <c r="BD41" s="16" t="s">
        <v>9578</v>
      </c>
      <c r="BE41" s="21">
        <f>IF(OR(B3L834C25=0,B3L834C26=0),0,1+(B3L834C25/B3L834C26))</f>
        <v>1.8424360214884301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12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6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4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3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2.4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889</v>
      </c>
      <c r="F43" s="16" t="s">
        <v>9607</v>
      </c>
      <c r="G43" s="15">
        <f>A1L237C1</f>
        <v>917</v>
      </c>
      <c r="H43" s="16" t="s">
        <v>9608</v>
      </c>
      <c r="I43" s="21">
        <f>IF(OR(B3L836C1=0,B3L836C2=0),0,1+(B3L836C1/B3L836C2))</f>
        <v>1.9694656488549618</v>
      </c>
      <c r="J43" s="16" t="s">
        <v>9609</v>
      </c>
      <c r="K43" s="15">
        <f>A1L237C5</f>
        <v>1215</v>
      </c>
      <c r="L43" s="16" t="s">
        <v>9610</v>
      </c>
      <c r="M43" s="15">
        <f>A1L237C4</f>
        <v>1165</v>
      </c>
      <c r="N43" s="16" t="s">
        <v>9611</v>
      </c>
      <c r="O43" s="21">
        <f>IF(OR(B3L836C4=0,B3L836C5=0),0,1+(B3L836C4/B3L836C5))</f>
        <v>2.0429184549356223</v>
      </c>
      <c r="P43" s="16" t="s">
        <v>9612</v>
      </c>
      <c r="Q43" s="15">
        <f>A1L237C17</f>
        <v>1052</v>
      </c>
      <c r="R43" s="16" t="s">
        <v>9613</v>
      </c>
      <c r="S43" s="15">
        <f>A1L237C16</f>
        <v>1041</v>
      </c>
      <c r="T43" s="16" t="s">
        <v>9614</v>
      </c>
      <c r="U43" s="21">
        <f>IF(OR(B3L836C7=0,B3L836C8=0),0,1+(B3L836C7/B3L836C8))</f>
        <v>2.0105667627281463</v>
      </c>
      <c r="V43" s="16" t="s">
        <v>9615</v>
      </c>
      <c r="W43" s="15">
        <f>A1L237C8</f>
        <v>1245</v>
      </c>
      <c r="X43" s="16" t="s">
        <v>9616</v>
      </c>
      <c r="Y43" s="15">
        <f>A1L237C7</f>
        <v>1238</v>
      </c>
      <c r="Z43" s="16" t="s">
        <v>9617</v>
      </c>
      <c r="AA43" s="21">
        <f>IF(OR(B3L836C10=0,B3L836C11=0),0,1+(B3L836C10/B3L836C11))</f>
        <v>2.005654281098546</v>
      </c>
      <c r="AB43" s="16" t="s">
        <v>9618</v>
      </c>
      <c r="AC43" s="15">
        <f>A1L237C20</f>
        <v>1116.3333333333333</v>
      </c>
      <c r="AD43" s="16" t="s">
        <v>9619</v>
      </c>
      <c r="AE43" s="15">
        <f>A1L237C19</f>
        <v>1106.6666666666667</v>
      </c>
      <c r="AF43" s="16" t="s">
        <v>9620</v>
      </c>
      <c r="AG43" s="21">
        <f>IF(OR(B3L836C13=0,B3L836C14=0),0,1+(B3L836C13/B3L836C14))</f>
        <v>2.0087349397590359</v>
      </c>
      <c r="AH43" s="16" t="s">
        <v>9621</v>
      </c>
      <c r="AI43" s="15">
        <f>A1L237C11</f>
        <v>1423</v>
      </c>
      <c r="AJ43" s="16" t="s">
        <v>9622</v>
      </c>
      <c r="AK43" s="15">
        <f>A1L237C10</f>
        <v>1512</v>
      </c>
      <c r="AL43" s="16" t="s">
        <v>9623</v>
      </c>
      <c r="AM43" s="21">
        <f>IF(OR(B3L836C16=0,B3L836C17=0),0,1+(B3L836C16/B3L836C17))</f>
        <v>1.9411375661375661</v>
      </c>
      <c r="AN43" s="16" t="s">
        <v>9624</v>
      </c>
      <c r="AO43" s="15">
        <f>A1L237C23</f>
        <v>1193</v>
      </c>
      <c r="AP43" s="16" t="s">
        <v>9625</v>
      </c>
      <c r="AQ43" s="15">
        <f>A1L237C22</f>
        <v>1208</v>
      </c>
      <c r="AR43" s="16" t="s">
        <v>9626</v>
      </c>
      <c r="AS43" s="21">
        <f>IF(OR(B3L836C19=0,B3L836C20=0),0,1+(B3L836C19/B3L836C20))</f>
        <v>1.9875827814569536</v>
      </c>
      <c r="AT43" s="16" t="s">
        <v>9627</v>
      </c>
      <c r="AU43" s="15">
        <f>A1L237C14</f>
        <v>1480</v>
      </c>
      <c r="AV43" s="16" t="s">
        <v>9628</v>
      </c>
      <c r="AW43" s="15">
        <f>A1L237C13</f>
        <v>1713</v>
      </c>
      <c r="AX43" s="16" t="s">
        <v>9629</v>
      </c>
      <c r="AY43" s="21">
        <f>IF(OR(B3L836C22=0,B3L836C23=0),0,1+(B3L836C22/B3L836C23))</f>
        <v>1.8639813193228254</v>
      </c>
      <c r="AZ43" s="16" t="s">
        <v>9630</v>
      </c>
      <c r="BA43" s="15">
        <f>A1L237C26</f>
        <v>1250.4000000000001</v>
      </c>
      <c r="BB43" s="16" t="s">
        <v>9631</v>
      </c>
      <c r="BC43" s="15">
        <f>A1L237C25</f>
        <v>1309</v>
      </c>
      <c r="BD43" s="16" t="s">
        <v>9632</v>
      </c>
      <c r="BE43" s="21">
        <f>IF(OR(B3L836C25=0,B3L836C26=0),0,1+(B3L836C25/B3L836C26))</f>
        <v>1.9552330022918258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13214</v>
      </c>
      <c r="F44" s="16" t="s">
        <v>9634</v>
      </c>
      <c r="G44" s="15">
        <f>A1L238C1</f>
        <v>14586</v>
      </c>
      <c r="H44" s="16" t="s">
        <v>9635</v>
      </c>
      <c r="I44" s="21">
        <f>IF(OR(B3L837C1=0,B3L837C2=0),0,1+(B3L837C1/B3L837C2))</f>
        <v>1.9059372000548471</v>
      </c>
      <c r="J44" s="16" t="s">
        <v>9636</v>
      </c>
      <c r="K44" s="15">
        <f>A1L238C5</f>
        <v>15794</v>
      </c>
      <c r="L44" s="16" t="s">
        <v>9637</v>
      </c>
      <c r="M44" s="15">
        <f>A1L238C4</f>
        <v>16077</v>
      </c>
      <c r="N44" s="16" t="s">
        <v>9638</v>
      </c>
      <c r="O44" s="21">
        <f>IF(OR(B3L837C4=0,B3L837C5=0),0,1+(B3L837C4/B3L837C5))</f>
        <v>1.9823972134104622</v>
      </c>
      <c r="P44" s="16" t="s">
        <v>9639</v>
      </c>
      <c r="Q44" s="15">
        <f>A1L238C17</f>
        <v>14504</v>
      </c>
      <c r="R44" s="16" t="s">
        <v>9640</v>
      </c>
      <c r="S44" s="15">
        <f>A1L238C16</f>
        <v>15331.5</v>
      </c>
      <c r="T44" s="16" t="s">
        <v>9641</v>
      </c>
      <c r="U44" s="21">
        <f>IF(OR(B3L837C7=0,B3L837C8=0),0,1+(B3L837C7/B3L837C8))</f>
        <v>1.9460261553011773</v>
      </c>
      <c r="V44" s="16" t="s">
        <v>9642</v>
      </c>
      <c r="W44" s="15">
        <f>A1L238C8</f>
        <v>18032</v>
      </c>
      <c r="X44" s="16" t="s">
        <v>9643</v>
      </c>
      <c r="Y44" s="15">
        <f>A1L238C7</f>
        <v>17855</v>
      </c>
      <c r="Z44" s="16" t="s">
        <v>9644</v>
      </c>
      <c r="AA44" s="21">
        <f>IF(OR(B3L837C10=0,B3L837C11=0),0,1+(B3L837C10/B3L837C11))</f>
        <v>2.00991318958275</v>
      </c>
      <c r="AB44" s="16" t="s">
        <v>9645</v>
      </c>
      <c r="AC44" s="15">
        <f>A1L238C20</f>
        <v>15680</v>
      </c>
      <c r="AD44" s="16" t="s">
        <v>9646</v>
      </c>
      <c r="AE44" s="15">
        <f>A1L238C19</f>
        <v>16172.666666666666</v>
      </c>
      <c r="AF44" s="16" t="s">
        <v>9647</v>
      </c>
      <c r="AG44" s="21">
        <f>IF(OR(B3L837C13=0,B3L837C14=0),0,1+(B3L837C13/B3L837C14))</f>
        <v>1.9695370790222186</v>
      </c>
      <c r="AH44" s="16" t="s">
        <v>9648</v>
      </c>
      <c r="AI44" s="15">
        <f>A1L238C11</f>
        <v>16092</v>
      </c>
      <c r="AJ44" s="16" t="s">
        <v>9649</v>
      </c>
      <c r="AK44" s="15">
        <f>A1L238C10</f>
        <v>16295</v>
      </c>
      <c r="AL44" s="16" t="s">
        <v>9650</v>
      </c>
      <c r="AM44" s="21">
        <f>IF(OR(B3L837C16=0,B3L837C17=0),0,1+(B3L837C16/B3L837C17))</f>
        <v>1.9875421908560909</v>
      </c>
      <c r="AN44" s="16" t="s">
        <v>9651</v>
      </c>
      <c r="AO44" s="15">
        <f>A1L238C23</f>
        <v>15783</v>
      </c>
      <c r="AP44" s="16" t="s">
        <v>9652</v>
      </c>
      <c r="AQ44" s="15">
        <f>A1L238C22</f>
        <v>16203.25</v>
      </c>
      <c r="AR44" s="16" t="s">
        <v>9653</v>
      </c>
      <c r="AS44" s="21">
        <f>IF(OR(B3L837C19=0,B3L837C20=0),0,1+(B3L837C19/B3L837C20))</f>
        <v>1.9740638452162376</v>
      </c>
      <c r="AT44" s="16" t="s">
        <v>9654</v>
      </c>
      <c r="AU44" s="15">
        <f>A1L238C14</f>
        <v>18248</v>
      </c>
      <c r="AV44" s="16" t="s">
        <v>9655</v>
      </c>
      <c r="AW44" s="15">
        <f>A1L238C13</f>
        <v>19939</v>
      </c>
      <c r="AX44" s="16" t="s">
        <v>9656</v>
      </c>
      <c r="AY44" s="21">
        <f>IF(OR(B3L837C22=0,B3L837C23=0),0,1+(B3L837C22/B3L837C23))</f>
        <v>1.9151913335673805</v>
      </c>
      <c r="AZ44" s="16" t="s">
        <v>9657</v>
      </c>
      <c r="BA44" s="15">
        <f>A1L238C26</f>
        <v>16276</v>
      </c>
      <c r="BB44" s="16" t="s">
        <v>9658</v>
      </c>
      <c r="BC44" s="15">
        <f>A1L238C25</f>
        <v>16950.400000000001</v>
      </c>
      <c r="BD44" s="16" t="s">
        <v>9659</v>
      </c>
      <c r="BE44" s="21">
        <f>IF(OR(B3L837C25=0,B3L837C26=0),0,1+(B3L837C25/B3L837C26))</f>
        <v>1.9602133282990373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19690</v>
      </c>
      <c r="F45" s="16" t="s">
        <v>9661</v>
      </c>
      <c r="G45" s="15">
        <f>A1L239C1</f>
        <v>18999</v>
      </c>
      <c r="H45" s="16" t="s">
        <v>9662</v>
      </c>
      <c r="I45" s="21">
        <f>IF(OR(B3L838C1=0,B3L838C2=0),0,1+(B3L838C1/B3L838C2))</f>
        <v>2.0363703352808042</v>
      </c>
      <c r="J45" s="16" t="s">
        <v>9663</v>
      </c>
      <c r="K45" s="15">
        <f>A1L239C5</f>
        <v>17558</v>
      </c>
      <c r="L45" s="16" t="s">
        <v>9664</v>
      </c>
      <c r="M45" s="15">
        <f>A1L239C4</f>
        <v>17830</v>
      </c>
      <c r="N45" s="16" t="s">
        <v>9665</v>
      </c>
      <c r="O45" s="21">
        <f>IF(OR(B3L838C4=0,B3L838C5=0),0,1+(B3L838C4/B3L838C5))</f>
        <v>1.984744812114414</v>
      </c>
      <c r="P45" s="16" t="s">
        <v>9666</v>
      </c>
      <c r="Q45" s="15">
        <f>A1L239C17</f>
        <v>18624</v>
      </c>
      <c r="R45" s="16" t="s">
        <v>9667</v>
      </c>
      <c r="S45" s="15">
        <f>A1L239C16</f>
        <v>18414.5</v>
      </c>
      <c r="T45" s="16" t="s">
        <v>9668</v>
      </c>
      <c r="U45" s="21">
        <f>IF(OR(B3L838C7=0,B3L838C8=0),0,1+(B3L838C7/B3L838C8))</f>
        <v>2.0113769040701621</v>
      </c>
      <c r="V45" s="16" t="s">
        <v>9669</v>
      </c>
      <c r="W45" s="15">
        <f>A1L239C8</f>
        <v>19619</v>
      </c>
      <c r="X45" s="16" t="s">
        <v>9670</v>
      </c>
      <c r="Y45" s="15">
        <f>A1L239C7</f>
        <v>20197</v>
      </c>
      <c r="Z45" s="16" t="s">
        <v>9671</v>
      </c>
      <c r="AA45" s="21">
        <f>IF(OR(B3L838C10=0,B3L838C11=0),0,1+(B3L838C10/B3L838C11))</f>
        <v>1.9713818883992671</v>
      </c>
      <c r="AB45" s="16" t="s">
        <v>9672</v>
      </c>
      <c r="AC45" s="15">
        <f>A1L239C20</f>
        <v>18955.666666666668</v>
      </c>
      <c r="AD45" s="16" t="s">
        <v>9673</v>
      </c>
      <c r="AE45" s="15">
        <f>A1L239C19</f>
        <v>19008.666666666668</v>
      </c>
      <c r="AF45" s="16" t="s">
        <v>9674</v>
      </c>
      <c r="AG45" s="21">
        <f>IF(OR(B3L838C13=0,B3L838C14=0),0,1+(B3L838C13/B3L838C14))</f>
        <v>1.9972117981271702</v>
      </c>
      <c r="AH45" s="16" t="s">
        <v>9675</v>
      </c>
      <c r="AI45" s="15">
        <f>A1L239C11</f>
        <v>20392</v>
      </c>
      <c r="AJ45" s="16" t="s">
        <v>9676</v>
      </c>
      <c r="AK45" s="15">
        <f>A1L239C10</f>
        <v>20340</v>
      </c>
      <c r="AL45" s="16" t="s">
        <v>9677</v>
      </c>
      <c r="AM45" s="21">
        <f>IF(OR(B3L838C16=0,B3L838C17=0),0,1+(B3L838C16/B3L838C17))</f>
        <v>2.0025565388397246</v>
      </c>
      <c r="AN45" s="16" t="s">
        <v>9678</v>
      </c>
      <c r="AO45" s="15">
        <f>A1L239C23</f>
        <v>19314.75</v>
      </c>
      <c r="AP45" s="16" t="s">
        <v>9679</v>
      </c>
      <c r="AQ45" s="15">
        <f>A1L239C22</f>
        <v>19341.5</v>
      </c>
      <c r="AR45" s="16" t="s">
        <v>9680</v>
      </c>
      <c r="AS45" s="21">
        <f>IF(OR(B3L838C19=0,B3L838C20=0),0,1+(B3L838C19/B3L838C20))</f>
        <v>1.9986169635240287</v>
      </c>
      <c r="AT45" s="16" t="s">
        <v>9681</v>
      </c>
      <c r="AU45" s="15">
        <f>A1L239C14</f>
        <v>23433</v>
      </c>
      <c r="AV45" s="16" t="s">
        <v>9682</v>
      </c>
      <c r="AW45" s="15">
        <f>A1L239C13</f>
        <v>23928</v>
      </c>
      <c r="AX45" s="16" t="s">
        <v>9683</v>
      </c>
      <c r="AY45" s="21">
        <f>IF(OR(B3L838C22=0,B3L838C23=0),0,1+(B3L838C22/B3L838C23))</f>
        <v>1.9793129388164492</v>
      </c>
      <c r="AZ45" s="16" t="s">
        <v>9684</v>
      </c>
      <c r="BA45" s="15">
        <f>A1L239C26</f>
        <v>20138.400000000001</v>
      </c>
      <c r="BB45" s="16" t="s">
        <v>9685</v>
      </c>
      <c r="BC45" s="15">
        <f>A1L239C25</f>
        <v>20258.8</v>
      </c>
      <c r="BD45" s="16" t="s">
        <v>9686</v>
      </c>
      <c r="BE45" s="21">
        <f>IF(OR(B3L838C25=0,B3L838C26=0),0,1+(B3L838C25/B3L838C26))</f>
        <v>1.994056903666555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8871</v>
      </c>
      <c r="F46" s="16" t="s">
        <v>9688</v>
      </c>
      <c r="G46" s="15">
        <f>A1L240C1</f>
        <v>7546</v>
      </c>
      <c r="H46" s="16" t="s">
        <v>9689</v>
      </c>
      <c r="I46" s="21">
        <f>IF(OR(B3L839C1=0,B3L839C2=0),0,1+(B3L839C1/B3L839C2))</f>
        <v>2.1755897164060429</v>
      </c>
      <c r="J46" s="16" t="s">
        <v>9690</v>
      </c>
      <c r="K46" s="15">
        <f>A1L240C5</f>
        <v>11288</v>
      </c>
      <c r="L46" s="16" t="s">
        <v>9691</v>
      </c>
      <c r="M46" s="15">
        <f>A1L240C4</f>
        <v>11440</v>
      </c>
      <c r="N46" s="16" t="s">
        <v>9692</v>
      </c>
      <c r="O46" s="21">
        <f>IF(OR(B3L839C4=0,B3L839C5=0),0,1+(B3L839C4/B3L839C5))</f>
        <v>1.9867132867132868</v>
      </c>
      <c r="P46" s="16" t="s">
        <v>9693</v>
      </c>
      <c r="Q46" s="15">
        <f>A1L240C17</f>
        <v>10079.5</v>
      </c>
      <c r="R46" s="16" t="s">
        <v>9694</v>
      </c>
      <c r="S46" s="15">
        <f>A1L240C16</f>
        <v>9493</v>
      </c>
      <c r="T46" s="16" t="s">
        <v>9695</v>
      </c>
      <c r="U46" s="21">
        <f>IF(OR(B3L839C7=0,B3L839C8=0),0,1+(B3L839C7/B3L839C8))</f>
        <v>2.061782365953861</v>
      </c>
      <c r="V46" s="16" t="s">
        <v>9696</v>
      </c>
      <c r="W46" s="15">
        <f>A1L240C8</f>
        <v>10880</v>
      </c>
      <c r="X46" s="16" t="s">
        <v>9697</v>
      </c>
      <c r="Y46" s="15">
        <f>A1L240C7</f>
        <v>10733</v>
      </c>
      <c r="Z46" s="16" t="s">
        <v>9698</v>
      </c>
      <c r="AA46" s="21">
        <f>IF(OR(B3L839C10=0,B3L839C11=0),0,1+(B3L839C10/B3L839C11))</f>
        <v>2.0136960775179356</v>
      </c>
      <c r="AB46" s="16" t="s">
        <v>9699</v>
      </c>
      <c r="AC46" s="15">
        <f>A1L240C20</f>
        <v>10346.333333333334</v>
      </c>
      <c r="AD46" s="16" t="s">
        <v>9700</v>
      </c>
      <c r="AE46" s="15">
        <f>A1L240C19</f>
        <v>9906.3333333333339</v>
      </c>
      <c r="AF46" s="16" t="s">
        <v>9701</v>
      </c>
      <c r="AG46" s="21">
        <f>IF(OR(B3L839C13=0,B3L839C14=0),0,1+(B3L839C13/B3L839C14))</f>
        <v>2.0444160301490628</v>
      </c>
      <c r="AH46" s="16" t="s">
        <v>9702</v>
      </c>
      <c r="AI46" s="15">
        <f>A1L240C11</f>
        <v>12426</v>
      </c>
      <c r="AJ46" s="16" t="s">
        <v>9703</v>
      </c>
      <c r="AK46" s="15">
        <f>A1L240C10</f>
        <v>11552</v>
      </c>
      <c r="AL46" s="16" t="s">
        <v>9704</v>
      </c>
      <c r="AM46" s="21">
        <f>IF(OR(B3L839C16=0,B3L839C17=0),0,1+(B3L839C16/B3L839C17))</f>
        <v>2.075657894736842</v>
      </c>
      <c r="AN46" s="16" t="s">
        <v>9705</v>
      </c>
      <c r="AO46" s="15">
        <f>A1L240C23</f>
        <v>10866.25</v>
      </c>
      <c r="AP46" s="16" t="s">
        <v>9706</v>
      </c>
      <c r="AQ46" s="15">
        <f>A1L240C22</f>
        <v>10317.75</v>
      </c>
      <c r="AR46" s="16" t="s">
        <v>9707</v>
      </c>
      <c r="AS46" s="21">
        <f>IF(OR(B3L839C19=0,B3L839C20=0),0,1+(B3L839C19/B3L839C20))</f>
        <v>2.0531608151001914</v>
      </c>
      <c r="AT46" s="16" t="s">
        <v>9708</v>
      </c>
      <c r="AU46" s="15">
        <f>A1L240C14</f>
        <v>11762</v>
      </c>
      <c r="AV46" s="16" t="s">
        <v>9709</v>
      </c>
      <c r="AW46" s="15">
        <f>A1L240C13</f>
        <v>11843</v>
      </c>
      <c r="AX46" s="16" t="s">
        <v>9710</v>
      </c>
      <c r="AY46" s="21">
        <f>IF(OR(B3L839C22=0,B3L839C23=0),0,1+(B3L839C22/B3L839C23))</f>
        <v>1.9931605167609558</v>
      </c>
      <c r="AZ46" s="16" t="s">
        <v>9711</v>
      </c>
      <c r="BA46" s="15">
        <f>A1L240C26</f>
        <v>11045.4</v>
      </c>
      <c r="BB46" s="16" t="s">
        <v>9712</v>
      </c>
      <c r="BC46" s="15">
        <f>A1L240C25</f>
        <v>10622.8</v>
      </c>
      <c r="BD46" s="16" t="s">
        <v>9713</v>
      </c>
      <c r="BE46" s="21">
        <f>IF(OR(B3L839C25=0,B3L839C26=0),0,1+(B3L839C25/B3L839C26))</f>
        <v>2.039782354934669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141453</v>
      </c>
      <c r="F47" s="16" t="s">
        <v>9715</v>
      </c>
      <c r="G47" s="15">
        <f>A1L241C1</f>
        <v>152759</v>
      </c>
      <c r="H47" s="16" t="s">
        <v>9716</v>
      </c>
      <c r="I47" s="21">
        <f>IF(OR(B3L840C1=0,B3L840C2=0),0,1+(B3L840C1/B3L840C2))</f>
        <v>1.925987994160737</v>
      </c>
      <c r="J47" s="16" t="s">
        <v>9717</v>
      </c>
      <c r="K47" s="15">
        <f>A1L241C5</f>
        <v>171423</v>
      </c>
      <c r="L47" s="16" t="s">
        <v>9718</v>
      </c>
      <c r="M47" s="15">
        <f>A1L241C4</f>
        <v>181953</v>
      </c>
      <c r="N47" s="16" t="s">
        <v>9719</v>
      </c>
      <c r="O47" s="21">
        <f>IF(OR(B3L840C4=0,B3L840C5=0),0,1+(B3L840C4/B3L840C5))</f>
        <v>1.9421279121531385</v>
      </c>
      <c r="P47" s="16" t="s">
        <v>9720</v>
      </c>
      <c r="Q47" s="15">
        <f>A1L241C17</f>
        <v>156438</v>
      </c>
      <c r="R47" s="16" t="s">
        <v>9721</v>
      </c>
      <c r="S47" s="15">
        <f>A1L241C16</f>
        <v>167356</v>
      </c>
      <c r="T47" s="16" t="s">
        <v>9722</v>
      </c>
      <c r="U47" s="21">
        <f>IF(OR(B3L840C7=0,B3L840C8=0),0,1+(B3L840C7/B3L840C8))</f>
        <v>1.9347618250914218</v>
      </c>
      <c r="V47" s="16" t="s">
        <v>9723</v>
      </c>
      <c r="W47" s="15">
        <f>A1L241C8</f>
        <v>190777</v>
      </c>
      <c r="X47" s="16" t="s">
        <v>9724</v>
      </c>
      <c r="Y47" s="15">
        <f>A1L241C7</f>
        <v>181712</v>
      </c>
      <c r="Z47" s="16" t="s">
        <v>9725</v>
      </c>
      <c r="AA47" s="21">
        <f>IF(OR(B3L840C10=0,B3L840C11=0),0,1+(B3L840C10/B3L840C11))</f>
        <v>2.0498866337941357</v>
      </c>
      <c r="AB47" s="16" t="s">
        <v>9726</v>
      </c>
      <c r="AC47" s="15">
        <f>A1L241C20</f>
        <v>167884.33333333334</v>
      </c>
      <c r="AD47" s="16" t="s">
        <v>9727</v>
      </c>
      <c r="AE47" s="15">
        <f>A1L241C19</f>
        <v>172141.33333333334</v>
      </c>
      <c r="AF47" s="16" t="s">
        <v>9728</v>
      </c>
      <c r="AG47" s="21">
        <f>IF(OR(B3L840C13=0,B3L840C14=0),0,1+(B3L840C13/B3L840C14))</f>
        <v>1.9752703205118274</v>
      </c>
      <c r="AH47" s="16" t="s">
        <v>9729</v>
      </c>
      <c r="AI47" s="15">
        <f>A1L241C11</f>
        <v>163388</v>
      </c>
      <c r="AJ47" s="16" t="s">
        <v>9730</v>
      </c>
      <c r="AK47" s="15">
        <f>A1L241C10</f>
        <v>162790</v>
      </c>
      <c r="AL47" s="16" t="s">
        <v>9731</v>
      </c>
      <c r="AM47" s="21">
        <f>IF(OR(B3L840C16=0,B3L840C17=0),0,1+(B3L840C16/B3L840C17))</f>
        <v>2.003673444314761</v>
      </c>
      <c r="AN47" s="16" t="s">
        <v>9732</v>
      </c>
      <c r="AO47" s="15">
        <f>A1L241C23</f>
        <v>166760.25</v>
      </c>
      <c r="AP47" s="16" t="s">
        <v>9733</v>
      </c>
      <c r="AQ47" s="15">
        <f>A1L241C22</f>
        <v>169803.5</v>
      </c>
      <c r="AR47" s="16" t="s">
        <v>9734</v>
      </c>
      <c r="AS47" s="21">
        <f>IF(OR(B3L840C19=0,B3L840C20=0),0,1+(B3L840C19/B3L840C20))</f>
        <v>1.9820778134726316</v>
      </c>
      <c r="AT47" s="16" t="s">
        <v>9735</v>
      </c>
      <c r="AU47" s="15">
        <f>A1L241C14</f>
        <v>162229</v>
      </c>
      <c r="AV47" s="16" t="s">
        <v>9736</v>
      </c>
      <c r="AW47" s="15">
        <f>A1L241C13</f>
        <v>165490</v>
      </c>
      <c r="AX47" s="16" t="s">
        <v>9737</v>
      </c>
      <c r="AY47" s="21">
        <f>IF(OR(B3L840C22=0,B3L840C23=0),0,1+(B3L840C22/B3L840C23))</f>
        <v>1.9802948818659738</v>
      </c>
      <c r="AZ47" s="16" t="s">
        <v>9738</v>
      </c>
      <c r="BA47" s="15">
        <f>A1L241C26</f>
        <v>165854</v>
      </c>
      <c r="BB47" s="16" t="s">
        <v>9739</v>
      </c>
      <c r="BC47" s="15">
        <f>A1L241C25</f>
        <v>168940.79999999999</v>
      </c>
      <c r="BD47" s="16" t="s">
        <v>9740</v>
      </c>
      <c r="BE47" s="21">
        <f>IF(OR(B3L840C25=0,B3L840C26=0),0,1+(B3L840C25/B3L840C26))</f>
        <v>1.9817285108156231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2098</v>
      </c>
      <c r="F48" s="16" t="s">
        <v>9742</v>
      </c>
      <c r="G48" s="15">
        <f>A1L242C1</f>
        <v>1987</v>
      </c>
      <c r="H48" s="16" t="s">
        <v>9743</v>
      </c>
      <c r="I48" s="21">
        <f>IF(OR(B3L841C1=0,B3L841C2=0),0,1+(B3L841C1/B3L841C2))</f>
        <v>2.0558631102164067</v>
      </c>
      <c r="J48" s="16" t="s">
        <v>9744</v>
      </c>
      <c r="K48" s="15">
        <f>A1L242C5</f>
        <v>2308</v>
      </c>
      <c r="L48" s="16" t="s">
        <v>9745</v>
      </c>
      <c r="M48" s="15">
        <f>A1L242C4</f>
        <v>2123</v>
      </c>
      <c r="N48" s="16" t="s">
        <v>9746</v>
      </c>
      <c r="O48" s="21">
        <f>IF(OR(B3L841C4=0,B3L841C5=0),0,1+(B3L841C4/B3L841C5))</f>
        <v>2.0871408384361754</v>
      </c>
      <c r="P48" s="16" t="s">
        <v>9747</v>
      </c>
      <c r="Q48" s="15">
        <f>A1L242C17</f>
        <v>2203</v>
      </c>
      <c r="R48" s="16" t="s">
        <v>9748</v>
      </c>
      <c r="S48" s="15">
        <f>A1L242C16</f>
        <v>2055</v>
      </c>
      <c r="T48" s="16" t="s">
        <v>9749</v>
      </c>
      <c r="U48" s="21">
        <f>IF(OR(B3L841C7=0,B3L841C8=0),0,1+(B3L841C7/B3L841C8))</f>
        <v>2.0720194647201948</v>
      </c>
      <c r="V48" s="16" t="s">
        <v>9750</v>
      </c>
      <c r="W48" s="15">
        <f>A1L242C8</f>
        <v>3186</v>
      </c>
      <c r="X48" s="16" t="s">
        <v>9751</v>
      </c>
      <c r="Y48" s="15">
        <f>A1L242C7</f>
        <v>2881</v>
      </c>
      <c r="Z48" s="16" t="s">
        <v>9752</v>
      </c>
      <c r="AA48" s="21">
        <f>IF(OR(B3L841C10=0,B3L841C11=0),0,1+(B3L841C10/B3L841C11))</f>
        <v>2.1058660187434919</v>
      </c>
      <c r="AB48" s="16" t="s">
        <v>9753</v>
      </c>
      <c r="AC48" s="15">
        <f>A1L242C20</f>
        <v>2530.6666666666665</v>
      </c>
      <c r="AD48" s="16" t="s">
        <v>9754</v>
      </c>
      <c r="AE48" s="15">
        <f>A1L242C19</f>
        <v>2330.3333333333335</v>
      </c>
      <c r="AF48" s="16" t="s">
        <v>9755</v>
      </c>
      <c r="AG48" s="21">
        <f>IF(OR(B3L841C13=0,B3L841C14=0),0,1+(B3L841C13/B3L841C14))</f>
        <v>2.0859676727220711</v>
      </c>
      <c r="AH48" s="16" t="s">
        <v>9756</v>
      </c>
      <c r="AI48" s="15">
        <f>A1L242C11</f>
        <v>3498</v>
      </c>
      <c r="AJ48" s="16" t="s">
        <v>9757</v>
      </c>
      <c r="AK48" s="15">
        <f>A1L242C10</f>
        <v>3114</v>
      </c>
      <c r="AL48" s="16" t="s">
        <v>9758</v>
      </c>
      <c r="AM48" s="21">
        <f>IF(OR(B3L841C16=0,B3L841C17=0),0,1+(B3L841C16/B3L841C17))</f>
        <v>2.1233140655105975</v>
      </c>
      <c r="AN48" s="16" t="s">
        <v>9759</v>
      </c>
      <c r="AO48" s="15">
        <f>A1L242C23</f>
        <v>2772.5</v>
      </c>
      <c r="AP48" s="16" t="s">
        <v>9760</v>
      </c>
      <c r="AQ48" s="15">
        <f>A1L242C22</f>
        <v>2526.25</v>
      </c>
      <c r="AR48" s="16" t="s">
        <v>9761</v>
      </c>
      <c r="AS48" s="21">
        <f>IF(OR(B3L841C19=0,B3L841C20=0),0,1+(B3L841C19/B3L841C20))</f>
        <v>2.0974764967837705</v>
      </c>
      <c r="AT48" s="16" t="s">
        <v>9762</v>
      </c>
      <c r="AU48" s="15">
        <f>A1L242C14</f>
        <v>3951</v>
      </c>
      <c r="AV48" s="16" t="s">
        <v>9763</v>
      </c>
      <c r="AW48" s="15">
        <f>A1L242C13</f>
        <v>3585</v>
      </c>
      <c r="AX48" s="16" t="s">
        <v>9764</v>
      </c>
      <c r="AY48" s="21">
        <f>IF(OR(B3L841C22=0,B3L841C23=0),0,1+(B3L841C22/B3L841C23))</f>
        <v>2.1020920502092051</v>
      </c>
      <c r="AZ48" s="16" t="s">
        <v>9765</v>
      </c>
      <c r="BA48" s="15">
        <f>A1L242C26</f>
        <v>3008.2</v>
      </c>
      <c r="BB48" s="16" t="s">
        <v>9766</v>
      </c>
      <c r="BC48" s="15">
        <f>A1L242C25</f>
        <v>2738</v>
      </c>
      <c r="BD48" s="16" t="s">
        <v>9767</v>
      </c>
      <c r="BE48" s="21">
        <f>IF(OR(B3L841C25=0,B3L841C26=0),0,1+(B3L841C25/B3L841C26))</f>
        <v>2.0986851716581443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4823</v>
      </c>
      <c r="F49" s="16" t="s">
        <v>9769</v>
      </c>
      <c r="G49" s="15">
        <f>A1L243C1</f>
        <v>2608</v>
      </c>
      <c r="H49" s="16" t="s">
        <v>9770</v>
      </c>
      <c r="I49" s="21">
        <f>IF(OR(B3L842C1=0,B3L842C2=0),0,1+(B3L842C1/B3L842C2))</f>
        <v>2.84930981595092</v>
      </c>
      <c r="J49" s="16" t="s">
        <v>9771</v>
      </c>
      <c r="K49" s="15">
        <f>A1L243C5</f>
        <v>3255</v>
      </c>
      <c r="L49" s="16" t="s">
        <v>9772</v>
      </c>
      <c r="M49" s="15">
        <f>A1L243C4</f>
        <v>3220</v>
      </c>
      <c r="N49" s="16" t="s">
        <v>9773</v>
      </c>
      <c r="O49" s="21">
        <f>IF(OR(B3L842C4=0,B3L842C5=0),0,1+(B3L842C4/B3L842C5))</f>
        <v>2.0108695652173916</v>
      </c>
      <c r="P49" s="16" t="s">
        <v>9774</v>
      </c>
      <c r="Q49" s="15">
        <f>A1L243C17</f>
        <v>4039</v>
      </c>
      <c r="R49" s="16" t="s">
        <v>9775</v>
      </c>
      <c r="S49" s="15">
        <f>A1L243C16</f>
        <v>2914</v>
      </c>
      <c r="T49" s="16" t="s">
        <v>9776</v>
      </c>
      <c r="U49" s="21">
        <f>IF(OR(B3L842C7=0,B3L842C8=0),0,1+(B3L842C7/B3L842C8))</f>
        <v>2.3860672614962253</v>
      </c>
      <c r="V49" s="16" t="s">
        <v>9777</v>
      </c>
      <c r="W49" s="15">
        <f>A1L243C8</f>
        <v>4032</v>
      </c>
      <c r="X49" s="16" t="s">
        <v>9778</v>
      </c>
      <c r="Y49" s="15">
        <f>A1L243C7</f>
        <v>3856</v>
      </c>
      <c r="Z49" s="16" t="s">
        <v>9779</v>
      </c>
      <c r="AA49" s="21">
        <f>IF(OR(B3L842C10=0,B3L842C11=0),0,1+(B3L842C10/B3L842C11))</f>
        <v>2.0456431535269708</v>
      </c>
      <c r="AB49" s="16" t="s">
        <v>9780</v>
      </c>
      <c r="AC49" s="15">
        <f>A1L243C20</f>
        <v>4036.6666666666665</v>
      </c>
      <c r="AD49" s="16" t="s">
        <v>9781</v>
      </c>
      <c r="AE49" s="15">
        <f>A1L243C19</f>
        <v>3228</v>
      </c>
      <c r="AF49" s="16" t="s">
        <v>9782</v>
      </c>
      <c r="AG49" s="21">
        <f>IF(OR(B3L842C13=0,B3L842C14=0),0,1+(B3L842C13/B3L842C14))</f>
        <v>2.2505163155720775</v>
      </c>
      <c r="AH49" s="16" t="s">
        <v>9783</v>
      </c>
      <c r="AI49" s="15">
        <f>A1L243C11</f>
        <v>5068</v>
      </c>
      <c r="AJ49" s="16" t="s">
        <v>9784</v>
      </c>
      <c r="AK49" s="15">
        <f>A1L243C10</f>
        <v>4920</v>
      </c>
      <c r="AL49" s="16" t="s">
        <v>9785</v>
      </c>
      <c r="AM49" s="21">
        <f>IF(OR(B3L842C16=0,B3L842C17=0),0,1+(B3L842C16/B3L842C17))</f>
        <v>2.0300813008130083</v>
      </c>
      <c r="AN49" s="16" t="s">
        <v>9786</v>
      </c>
      <c r="AO49" s="15">
        <f>A1L243C23</f>
        <v>4294.5</v>
      </c>
      <c r="AP49" s="16" t="s">
        <v>9787</v>
      </c>
      <c r="AQ49" s="15">
        <f>A1L243C22</f>
        <v>3651</v>
      </c>
      <c r="AR49" s="16" t="s">
        <v>9788</v>
      </c>
      <c r="AS49" s="21">
        <f>IF(OR(B3L842C19=0,B3L842C20=0),0,1+(B3L842C19/B3L842C20))</f>
        <v>2.1762530813475758</v>
      </c>
      <c r="AT49" s="16" t="s">
        <v>9789</v>
      </c>
      <c r="AU49" s="15">
        <f>A1L243C14</f>
        <v>5139</v>
      </c>
      <c r="AV49" s="16" t="s">
        <v>9790</v>
      </c>
      <c r="AW49" s="15">
        <f>A1L243C13</f>
        <v>5164</v>
      </c>
      <c r="AX49" s="16" t="s">
        <v>9791</v>
      </c>
      <c r="AY49" s="21">
        <f>IF(OR(B3L842C22=0,B3L842C23=0),0,1+(B3L842C22/B3L842C23))</f>
        <v>1.9951587916343918</v>
      </c>
      <c r="AZ49" s="16" t="s">
        <v>9792</v>
      </c>
      <c r="BA49" s="15">
        <f>A1L243C26</f>
        <v>4463.3999999999996</v>
      </c>
      <c r="BB49" s="16" t="s">
        <v>9793</v>
      </c>
      <c r="BC49" s="15">
        <f>A1L243C25</f>
        <v>3953.6</v>
      </c>
      <c r="BD49" s="16" t="s">
        <v>9794</v>
      </c>
      <c r="BE49" s="21">
        <f>IF(OR(B3L842C25=0,B3L842C26=0),0,1+(B3L842C25/B3L842C26))</f>
        <v>2.1289457709429378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2035</v>
      </c>
      <c r="F50" s="16" t="s">
        <v>9796</v>
      </c>
      <c r="G50" s="15">
        <f>A1L244C1</f>
        <v>2072</v>
      </c>
      <c r="H50" s="16" t="s">
        <v>9797</v>
      </c>
      <c r="I50" s="21">
        <f>IF(OR(B3L843C1=0,B3L843C2=0),0,1+(B3L843C1/B3L843C2))</f>
        <v>1.9821428571428572</v>
      </c>
      <c r="J50" s="16" t="s">
        <v>9798</v>
      </c>
      <c r="K50" s="15">
        <f>A1L244C5</f>
        <v>2266</v>
      </c>
      <c r="L50" s="16" t="s">
        <v>9799</v>
      </c>
      <c r="M50" s="15">
        <f>A1L244C4</f>
        <v>1965</v>
      </c>
      <c r="N50" s="16" t="s">
        <v>9800</v>
      </c>
      <c r="O50" s="21">
        <f>IF(OR(B3L843C4=0,B3L843C5=0),0,1+(B3L843C4/B3L843C5))</f>
        <v>2.1531806615776081</v>
      </c>
      <c r="P50" s="16" t="s">
        <v>9801</v>
      </c>
      <c r="Q50" s="15">
        <f>A1L244C17</f>
        <v>2150.5</v>
      </c>
      <c r="R50" s="16" t="s">
        <v>9802</v>
      </c>
      <c r="S50" s="15">
        <f>A1L244C16</f>
        <v>2018.5</v>
      </c>
      <c r="T50" s="16" t="s">
        <v>9803</v>
      </c>
      <c r="U50" s="21">
        <f>IF(OR(B3L843C7=0,B3L843C8=0),0,1+(B3L843C7/B3L843C8))</f>
        <v>2.0653950953678475</v>
      </c>
      <c r="V50" s="16" t="s">
        <v>9804</v>
      </c>
      <c r="W50" s="15">
        <f>A1L244C8</f>
        <v>2677</v>
      </c>
      <c r="X50" s="16" t="s">
        <v>9805</v>
      </c>
      <c r="Y50" s="15">
        <f>A1L244C7</f>
        <v>2146</v>
      </c>
      <c r="Z50" s="16" t="s">
        <v>9806</v>
      </c>
      <c r="AA50" s="21">
        <f>IF(OR(B3L843C10=0,B3L843C11=0),0,1+(B3L843C10/B3L843C11))</f>
        <v>2.2474370922646782</v>
      </c>
      <c r="AB50" s="16" t="s">
        <v>9807</v>
      </c>
      <c r="AC50" s="15">
        <f>A1L244C20</f>
        <v>2326</v>
      </c>
      <c r="AD50" s="16" t="s">
        <v>9808</v>
      </c>
      <c r="AE50" s="15">
        <f>A1L244C19</f>
        <v>2061</v>
      </c>
      <c r="AF50" s="16" t="s">
        <v>9809</v>
      </c>
      <c r="AG50" s="21">
        <f>IF(OR(B3L843C13=0,B3L843C14=0),0,1+(B3L843C13/B3L843C14))</f>
        <v>2.1285783600194081</v>
      </c>
      <c r="AH50" s="16" t="s">
        <v>9810</v>
      </c>
      <c r="AI50" s="15">
        <f>A1L244C11</f>
        <v>2038</v>
      </c>
      <c r="AJ50" s="16" t="s">
        <v>9811</v>
      </c>
      <c r="AK50" s="15">
        <f>A1L244C10</f>
        <v>1873</v>
      </c>
      <c r="AL50" s="16" t="s">
        <v>9812</v>
      </c>
      <c r="AM50" s="21">
        <f>IF(OR(B3L843C16=0,B3L843C17=0),0,1+(B3L843C16/B3L843C17))</f>
        <v>2.0880939668980245</v>
      </c>
      <c r="AN50" s="16" t="s">
        <v>9813</v>
      </c>
      <c r="AO50" s="15">
        <f>A1L244C23</f>
        <v>2254</v>
      </c>
      <c r="AP50" s="16" t="s">
        <v>9814</v>
      </c>
      <c r="AQ50" s="15">
        <f>A1L244C22</f>
        <v>2014</v>
      </c>
      <c r="AR50" s="16" t="s">
        <v>9815</v>
      </c>
      <c r="AS50" s="21">
        <f>IF(OR(B3L843C19=0,B3L843C20=0),0,1+(B3L843C19/B3L843C20))</f>
        <v>2.1191658391261172</v>
      </c>
      <c r="AT50" s="16" t="s">
        <v>9816</v>
      </c>
      <c r="AU50" s="15">
        <f>A1L244C14</f>
        <v>1869</v>
      </c>
      <c r="AV50" s="16" t="s">
        <v>9817</v>
      </c>
      <c r="AW50" s="15">
        <f>A1L244C13</f>
        <v>1714</v>
      </c>
      <c r="AX50" s="16" t="s">
        <v>9818</v>
      </c>
      <c r="AY50" s="21">
        <f>IF(OR(B3L843C22=0,B3L843C23=0),0,1+(B3L843C22/B3L843C23))</f>
        <v>2.0904317386231037</v>
      </c>
      <c r="AZ50" s="16" t="s">
        <v>9819</v>
      </c>
      <c r="BA50" s="15">
        <f>A1L244C26</f>
        <v>2177</v>
      </c>
      <c r="BB50" s="16" t="s">
        <v>9820</v>
      </c>
      <c r="BC50" s="15">
        <f>A1L244C25</f>
        <v>1954</v>
      </c>
      <c r="BD50" s="16" t="s">
        <v>9821</v>
      </c>
      <c r="BE50" s="21">
        <f>IF(OR(B3L843C25=0,B3L843C26=0),0,1+(B3L843C25/B3L843C26))</f>
        <v>2.1141248720573182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222</v>
      </c>
      <c r="F51" s="16" t="s">
        <v>9823</v>
      </c>
      <c r="G51" s="15">
        <f>A1L245C1</f>
        <v>165</v>
      </c>
      <c r="H51" s="16" t="s">
        <v>9824</v>
      </c>
      <c r="I51" s="21">
        <f>IF(OR(B3L844C1=0,B3L844C2=0),0,1+(B3L844C1/B3L844C2))</f>
        <v>2.3454545454545457</v>
      </c>
      <c r="J51" s="16" t="s">
        <v>9825</v>
      </c>
      <c r="K51" s="15">
        <f>A1L245C5</f>
        <v>375</v>
      </c>
      <c r="L51" s="16" t="s">
        <v>9826</v>
      </c>
      <c r="M51" s="15">
        <f>A1L245C4</f>
        <v>383</v>
      </c>
      <c r="N51" s="16" t="s">
        <v>9827</v>
      </c>
      <c r="O51" s="21">
        <f>IF(OR(B3L844C4=0,B3L844C5=0),0,1+(B3L844C4/B3L844C5))</f>
        <v>1.9791122715404699</v>
      </c>
      <c r="P51" s="16" t="s">
        <v>9828</v>
      </c>
      <c r="Q51" s="21">
        <f>A1L245C17</f>
        <v>298.5</v>
      </c>
      <c r="R51" s="16" t="s">
        <v>9829</v>
      </c>
      <c r="S51" s="15">
        <f>A1L245C16</f>
        <v>274</v>
      </c>
      <c r="T51" s="16" t="s">
        <v>9830</v>
      </c>
      <c r="U51" s="21">
        <f>IF(OR(B3L844C7=0,B3L844C8=0),0,1+(B3L844C7/B3L844C8))</f>
        <v>2.0894160583941606</v>
      </c>
      <c r="V51" s="16" t="s">
        <v>9831</v>
      </c>
      <c r="W51" s="15">
        <f>A1L245C8</f>
        <v>548</v>
      </c>
      <c r="X51" s="16" t="s">
        <v>9832</v>
      </c>
      <c r="Y51" s="15">
        <f>A1L245C7</f>
        <v>554</v>
      </c>
      <c r="Z51" s="16" t="s">
        <v>9833</v>
      </c>
      <c r="AA51" s="21">
        <f>IF(OR(B3L844C10=0,B3L844C11=0),0,1+(B3L844C10/B3L844C11))</f>
        <v>1.9891696750902526</v>
      </c>
      <c r="AB51" s="16" t="s">
        <v>9834</v>
      </c>
      <c r="AC51" s="21">
        <f>A1L245C20</f>
        <v>381.66666666666669</v>
      </c>
      <c r="AD51" s="16" t="s">
        <v>9835</v>
      </c>
      <c r="AE51" s="21">
        <f>A1L245C19</f>
        <v>367.33333333333331</v>
      </c>
      <c r="AF51" s="16" t="s">
        <v>9836</v>
      </c>
      <c r="AG51" s="21">
        <f>IF(OR(B3L844C13=0,B3L844C14=0),0,1+(B3L844C13/B3L844C14))</f>
        <v>2.0390199637023594</v>
      </c>
      <c r="AH51" s="16" t="s">
        <v>9837</v>
      </c>
      <c r="AI51" s="15">
        <f>A1L245C11</f>
        <v>798</v>
      </c>
      <c r="AJ51" s="16" t="s">
        <v>9838</v>
      </c>
      <c r="AK51" s="15">
        <f>A1L245C10</f>
        <v>711</v>
      </c>
      <c r="AL51" s="16" t="s">
        <v>9839</v>
      </c>
      <c r="AM51" s="21">
        <f>IF(OR(B3L844C16=0,B3L844C17=0),0,1+(B3L844C16/B3L844C17))</f>
        <v>2.1223628691983123</v>
      </c>
      <c r="AN51" s="16" t="s">
        <v>9840</v>
      </c>
      <c r="AO51" s="21">
        <f>A1L245C23</f>
        <v>485.75</v>
      </c>
      <c r="AP51" s="16" t="s">
        <v>9841</v>
      </c>
      <c r="AQ51" s="21">
        <f>A1L245C22</f>
        <v>453.25</v>
      </c>
      <c r="AR51" s="16" t="s">
        <v>9842</v>
      </c>
      <c r="AS51" s="21">
        <f>IF(OR(B3L844C19=0,B3L844C20=0),0,1+(B3L844C19/B3L844C20))</f>
        <v>2.0717043574186431</v>
      </c>
      <c r="AT51" s="16" t="s">
        <v>9843</v>
      </c>
      <c r="AU51" s="15">
        <f>A1L245C14</f>
        <v>1061</v>
      </c>
      <c r="AV51" s="16" t="s">
        <v>9844</v>
      </c>
      <c r="AW51" s="15">
        <f>A1L245C13</f>
        <v>964</v>
      </c>
      <c r="AX51" s="16" t="s">
        <v>9845</v>
      </c>
      <c r="AY51" s="21">
        <f>IF(OR(B3L844C22=0,B3L844C23=0),0,1+(B3L844C22/B3L844C23))</f>
        <v>2.1006224066390042</v>
      </c>
      <c r="AZ51" s="16" t="s">
        <v>9846</v>
      </c>
      <c r="BA51" s="21">
        <f>A1L245C26</f>
        <v>600.79999999999995</v>
      </c>
      <c r="BB51" s="16" t="s">
        <v>9847</v>
      </c>
      <c r="BC51" s="21">
        <f>A1L245C25</f>
        <v>555.4</v>
      </c>
      <c r="BD51" s="16" t="s">
        <v>9848</v>
      </c>
      <c r="BE51" s="21">
        <f>IF(OR(B3L844C25=0,B3L844C26=0),0,1+(B3L844C25/B3L844C26))</f>
        <v>2.0817428880086424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3253</v>
      </c>
      <c r="F52" s="16" t="s">
        <v>9850</v>
      </c>
      <c r="G52" s="15">
        <f>A1L246C1</f>
        <v>49012</v>
      </c>
      <c r="H52" s="16" t="s">
        <v>9851</v>
      </c>
      <c r="I52" s="21">
        <f>IF(OR(B3L845C1=0,B3L845C2=0),0,1+(B3L845C1/B3L845C2))</f>
        <v>1.066371500856933</v>
      </c>
      <c r="J52" s="16" t="s">
        <v>9852</v>
      </c>
      <c r="K52" s="15">
        <f>A1L246C5</f>
        <v>2703</v>
      </c>
      <c r="L52" s="16" t="s">
        <v>9853</v>
      </c>
      <c r="M52" s="15">
        <f>A1L246C4</f>
        <v>53062</v>
      </c>
      <c r="N52" s="16" t="s">
        <v>9854</v>
      </c>
      <c r="O52" s="21">
        <f>IF(OR(B3L845C4=0,B3L845C5=0),0,1+(B3L845C4/B3L845C5))</f>
        <v>1.050940409332479</v>
      </c>
      <c r="P52" s="16" t="s">
        <v>9855</v>
      </c>
      <c r="Q52" s="15">
        <f>A1L246C17</f>
        <v>2978</v>
      </c>
      <c r="R52" s="16" t="s">
        <v>9856</v>
      </c>
      <c r="S52" s="15">
        <f>A1L246C16</f>
        <v>51037</v>
      </c>
      <c r="T52" s="16" t="s">
        <v>9857</v>
      </c>
      <c r="U52" s="21">
        <f>IF(OR(B3L845C7=0,B3L845C8=0),0,1+(B3L845C7/B3L845C8))</f>
        <v>1.058349824637028</v>
      </c>
      <c r="V52" s="16" t="s">
        <v>9858</v>
      </c>
      <c r="W52" s="15">
        <f>A1L246C8</f>
        <v>3406</v>
      </c>
      <c r="X52" s="16" t="s">
        <v>9859</v>
      </c>
      <c r="Y52" s="15">
        <f>A1L246C7</f>
        <v>63959</v>
      </c>
      <c r="Z52" s="16" t="s">
        <v>9860</v>
      </c>
      <c r="AA52" s="21">
        <f>IF(OR(B3L845C10=0,B3L845C11=0),0,1+(B3L845C10/B3L845C11))</f>
        <v>1.0532528651167155</v>
      </c>
      <c r="AB52" s="16" t="s">
        <v>9861</v>
      </c>
      <c r="AC52" s="15">
        <f>A1L246C20</f>
        <v>3120.6666666666665</v>
      </c>
      <c r="AD52" s="16" t="s">
        <v>9862</v>
      </c>
      <c r="AE52" s="15">
        <f>A1L246C19</f>
        <v>55344.333333333336</v>
      </c>
      <c r="AF52" s="16" t="s">
        <v>9863</v>
      </c>
      <c r="AG52" s="21">
        <f>IF(OR(B3L845C13=0,B3L845C14=0),0,1+(B3L845C13/B3L845C14))</f>
        <v>1.0563863810206404</v>
      </c>
      <c r="AH52" s="16" t="s">
        <v>9864</v>
      </c>
      <c r="AI52" s="15">
        <f>A1L246C11</f>
        <v>5217</v>
      </c>
      <c r="AJ52" s="16" t="s">
        <v>9865</v>
      </c>
      <c r="AK52" s="15">
        <f>A1L246C10</f>
        <v>66533</v>
      </c>
      <c r="AL52" s="16" t="s">
        <v>9866</v>
      </c>
      <c r="AM52" s="21">
        <f>IF(OR(B3L845C16=0,B3L845C17=0),0,1+(B3L845C16/B3L845C17))</f>
        <v>1.0784122164940706</v>
      </c>
      <c r="AN52" s="16" t="s">
        <v>9867</v>
      </c>
      <c r="AO52" s="15">
        <f>A1L246C23</f>
        <v>3644.75</v>
      </c>
      <c r="AP52" s="16" t="s">
        <v>9868</v>
      </c>
      <c r="AQ52" s="15">
        <f>A1L246C22</f>
        <v>58141.5</v>
      </c>
      <c r="AR52" s="16" t="s">
        <v>9869</v>
      </c>
      <c r="AS52" s="21">
        <f>IF(OR(B3L845C19=0,B3L845C20=0),0,1+(B3L845C19/B3L845C20))</f>
        <v>1.0626875811597567</v>
      </c>
      <c r="AT52" s="16" t="s">
        <v>9870</v>
      </c>
      <c r="AU52" s="15">
        <f>A1L246C14</f>
        <v>5097</v>
      </c>
      <c r="AV52" s="16" t="s">
        <v>9871</v>
      </c>
      <c r="AW52" s="15">
        <f>A1L246C13</f>
        <v>69604</v>
      </c>
      <c r="AX52" s="16" t="s">
        <v>9872</v>
      </c>
      <c r="AY52" s="21">
        <f>IF(OR(B3L845C22=0,B3L845C23=0),0,1+(B3L845C22/B3L845C23))</f>
        <v>1.0732285500833285</v>
      </c>
      <c r="AZ52" s="16" t="s">
        <v>9873</v>
      </c>
      <c r="BA52" s="15">
        <f>A1L246C26</f>
        <v>3935.2</v>
      </c>
      <c r="BB52" s="16" t="s">
        <v>9874</v>
      </c>
      <c r="BC52" s="15">
        <f>A1L246C25</f>
        <v>60434</v>
      </c>
      <c r="BD52" s="16" t="s">
        <v>9875</v>
      </c>
      <c r="BE52" s="21">
        <f>IF(OR(B3L845C25=0,B3L845C26=0),0,1+(B3L845C25/B3L845C26))</f>
        <v>1.0651156633683025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18181</v>
      </c>
      <c r="F53" s="16" t="s">
        <v>9877</v>
      </c>
      <c r="G53" s="15">
        <f>A1L247C1</f>
        <v>28208</v>
      </c>
      <c r="H53" s="16" t="s">
        <v>9878</v>
      </c>
      <c r="I53" s="21">
        <f>IF(OR(B3L846C1=0,B3L846C2=0),0,1+(B3L846C1/B3L846C2))</f>
        <v>1.644533465683494</v>
      </c>
      <c r="J53" s="16" t="s">
        <v>9879</v>
      </c>
      <c r="K53" s="15">
        <f>A1L247C5</f>
        <v>13723</v>
      </c>
      <c r="L53" s="16" t="s">
        <v>9880</v>
      </c>
      <c r="M53" s="15">
        <f>A1L247C4</f>
        <v>29422</v>
      </c>
      <c r="N53" s="16" t="s">
        <v>9881</v>
      </c>
      <c r="O53" s="21">
        <f>IF(OR(B3L846C4=0,B3L846C5=0),0,1+(B3L846C4/B3L846C5))</f>
        <v>1.4664196859492895</v>
      </c>
      <c r="P53" s="16" t="s">
        <v>9882</v>
      </c>
      <c r="Q53" s="15">
        <f>A1L247C17</f>
        <v>15952</v>
      </c>
      <c r="R53" s="16" t="s">
        <v>9883</v>
      </c>
      <c r="S53" s="15">
        <f>A1L247C16</f>
        <v>28815</v>
      </c>
      <c r="T53" s="16" t="s">
        <v>9884</v>
      </c>
      <c r="U53" s="21">
        <f>IF(OR(B3L846C7=0,B3L846C8=0),0,1+(B3L846C7/B3L846C8))</f>
        <v>1.5536005552663543</v>
      </c>
      <c r="V53" s="16" t="s">
        <v>9885</v>
      </c>
      <c r="W53" s="15">
        <f>A1L247C8</f>
        <v>13815</v>
      </c>
      <c r="X53" s="16" t="s">
        <v>9886</v>
      </c>
      <c r="Y53" s="15">
        <f>A1L247C7</f>
        <v>34762</v>
      </c>
      <c r="Z53" s="16" t="s">
        <v>9887</v>
      </c>
      <c r="AA53" s="21">
        <f>IF(OR(B3L846C10=0,B3L846C11=0),0,1+(B3L846C10/B3L846C11))</f>
        <v>1.3974167194062481</v>
      </c>
      <c r="AB53" s="16" t="s">
        <v>9888</v>
      </c>
      <c r="AC53" s="15">
        <f>A1L247C20</f>
        <v>15239.666666666666</v>
      </c>
      <c r="AD53" s="16" t="s">
        <v>9889</v>
      </c>
      <c r="AE53" s="15">
        <f>A1L247C19</f>
        <v>30797.333333333332</v>
      </c>
      <c r="AF53" s="16" t="s">
        <v>9890</v>
      </c>
      <c r="AG53" s="21">
        <f>IF(OR(B3L846C13=0,B3L846C14=0),0,1+(B3L846C13/B3L846C14))</f>
        <v>1.4948372153433198</v>
      </c>
      <c r="AH53" s="16" t="s">
        <v>9891</v>
      </c>
      <c r="AI53" s="15">
        <f>A1L247C11</f>
        <v>20572</v>
      </c>
      <c r="AJ53" s="16" t="s">
        <v>9892</v>
      </c>
      <c r="AK53" s="15">
        <f>A1L247C10</f>
        <v>35751</v>
      </c>
      <c r="AL53" s="16" t="s">
        <v>9893</v>
      </c>
      <c r="AM53" s="21">
        <f>IF(OR(B3L846C16=0,B3L846C17=0),0,1+(B3L846C16/B3L846C17))</f>
        <v>1.5754244636513663</v>
      </c>
      <c r="AN53" s="16" t="s">
        <v>9894</v>
      </c>
      <c r="AO53" s="15">
        <f>A1L247C23</f>
        <v>16572.75</v>
      </c>
      <c r="AP53" s="16" t="s">
        <v>9895</v>
      </c>
      <c r="AQ53" s="15">
        <f>A1L247C22</f>
        <v>32035.75</v>
      </c>
      <c r="AR53" s="16" t="s">
        <v>9896</v>
      </c>
      <c r="AS53" s="21">
        <f>IF(OR(B3L846C19=0,B3L846C20=0),0,1+(B3L846C19/B3L846C20))</f>
        <v>1.5173204935111555</v>
      </c>
      <c r="AT53" s="16" t="s">
        <v>9897</v>
      </c>
      <c r="AU53" s="15">
        <f>A1L247C14</f>
        <v>15044</v>
      </c>
      <c r="AV53" s="16" t="s">
        <v>9898</v>
      </c>
      <c r="AW53" s="15">
        <f>A1L247C13</f>
        <v>36676</v>
      </c>
      <c r="AX53" s="16" t="s">
        <v>9899</v>
      </c>
      <c r="AY53" s="21">
        <f>IF(OR(B3L846C22=0,B3L846C23=0),0,1+(B3L846C22/B3L846C23))</f>
        <v>1.4101864979823318</v>
      </c>
      <c r="AZ53" s="16" t="s">
        <v>9900</v>
      </c>
      <c r="BA53" s="15">
        <f>A1L247C26</f>
        <v>16267</v>
      </c>
      <c r="BB53" s="16" t="s">
        <v>9901</v>
      </c>
      <c r="BC53" s="15">
        <f>A1L247C25</f>
        <v>32963.800000000003</v>
      </c>
      <c r="BD53" s="16" t="s">
        <v>9902</v>
      </c>
      <c r="BE53" s="21">
        <f>IF(OR(B3L846C25=0,B3L846C26=0),0,1+(B3L846C25/B3L846C26))</f>
        <v>1.4934807273433282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159</v>
      </c>
      <c r="F54" s="16" t="s">
        <v>9904</v>
      </c>
      <c r="G54" s="15">
        <f>A1L248C1</f>
        <v>109</v>
      </c>
      <c r="H54" s="16" t="s">
        <v>9905</v>
      </c>
      <c r="I54" s="21">
        <f>IF(OR(B3L847C1=0,B3L847C2=0),0,1+(B3L847C1/B3L847C2))</f>
        <v>2.4587155963302751</v>
      </c>
      <c r="J54" s="16" t="s">
        <v>9906</v>
      </c>
      <c r="K54" s="15">
        <f>A1L248C5</f>
        <v>183</v>
      </c>
      <c r="L54" s="16" t="s">
        <v>9907</v>
      </c>
      <c r="M54" s="15">
        <f>A1L248C4</f>
        <v>115</v>
      </c>
      <c r="N54" s="16" t="s">
        <v>9908</v>
      </c>
      <c r="O54" s="21">
        <f>IF(OR(B3L847C4=0,B3L847C5=0),0,1+(B3L847C4/B3L847C5))</f>
        <v>2.5913043478260871</v>
      </c>
      <c r="P54" s="16" t="s">
        <v>9909</v>
      </c>
      <c r="Q54" s="15">
        <f>A1L248C17</f>
        <v>171</v>
      </c>
      <c r="R54" s="16" t="s">
        <v>9910</v>
      </c>
      <c r="S54" s="15">
        <f>A1L248C16</f>
        <v>112</v>
      </c>
      <c r="T54" s="16" t="s">
        <v>9911</v>
      </c>
      <c r="U54" s="21">
        <f>IF(OR(B3L847C7=0,B3L847C8=0),0,1+(B3L847C7/B3L847C8))</f>
        <v>2.5267857142857144</v>
      </c>
      <c r="V54" s="16" t="s">
        <v>9912</v>
      </c>
      <c r="W54" s="15">
        <f>A1L248C8</f>
        <v>78</v>
      </c>
      <c r="X54" s="16" t="s">
        <v>9913</v>
      </c>
      <c r="Y54" s="15">
        <f>A1L248C7</f>
        <v>34</v>
      </c>
      <c r="Z54" s="16" t="s">
        <v>9914</v>
      </c>
      <c r="AA54" s="21">
        <f>IF(OR(B3L847C10=0,B3L847C11=0),0,1+(B3L847C10/B3L847C11))</f>
        <v>3.2941176470588234</v>
      </c>
      <c r="AB54" s="16" t="s">
        <v>9915</v>
      </c>
      <c r="AC54" s="15">
        <f>A1L248C20</f>
        <v>140</v>
      </c>
      <c r="AD54" s="16" t="s">
        <v>9916</v>
      </c>
      <c r="AE54" s="15">
        <f>A1L248C19</f>
        <v>86</v>
      </c>
      <c r="AF54" s="16" t="s">
        <v>9917</v>
      </c>
      <c r="AG54" s="21">
        <f>IF(OR(B3L847C13=0,B3L847C14=0),0,1+(B3L847C13/B3L847C14))</f>
        <v>2.6279069767441863</v>
      </c>
      <c r="AH54" s="16" t="s">
        <v>9918</v>
      </c>
      <c r="AI54" s="15">
        <f>A1L248C11</f>
        <v>93</v>
      </c>
      <c r="AJ54" s="16" t="s">
        <v>9919</v>
      </c>
      <c r="AK54" s="15">
        <f>A1L248C10</f>
        <v>42</v>
      </c>
      <c r="AL54" s="16" t="s">
        <v>9920</v>
      </c>
      <c r="AM54" s="21">
        <f>IF(OR(B3L847C16=0,B3L847C17=0),0,1+(B3L847C16/B3L847C17))</f>
        <v>3.2142857142857144</v>
      </c>
      <c r="AN54" s="16" t="s">
        <v>9921</v>
      </c>
      <c r="AO54" s="21">
        <f>A1L248C23</f>
        <v>128.25</v>
      </c>
      <c r="AP54" s="16" t="s">
        <v>9922</v>
      </c>
      <c r="AQ54" s="15">
        <f>A1L248C22</f>
        <v>75</v>
      </c>
      <c r="AR54" s="16" t="s">
        <v>9923</v>
      </c>
      <c r="AS54" s="21">
        <f>IF(OR(B3L847C19=0,B3L847C20=0),0,1+(B3L847C19/B3L847C20))</f>
        <v>2.71</v>
      </c>
      <c r="AT54" s="16" t="s">
        <v>9924</v>
      </c>
      <c r="AU54" s="15">
        <f>A1L248C14</f>
        <v>85</v>
      </c>
      <c r="AV54" s="16" t="s">
        <v>9925</v>
      </c>
      <c r="AW54" s="15">
        <f>A1L248C13</f>
        <v>34</v>
      </c>
      <c r="AX54" s="16" t="s">
        <v>9926</v>
      </c>
      <c r="AY54" s="21">
        <f>IF(OR(B3L847C22=0,B3L847C23=0),0,1+(B3L847C22/B3L847C23))</f>
        <v>3.5</v>
      </c>
      <c r="AZ54" s="16" t="s">
        <v>9927</v>
      </c>
      <c r="BA54" s="21">
        <f>A1L248C26</f>
        <v>119.6</v>
      </c>
      <c r="BB54" s="16" t="s">
        <v>9928</v>
      </c>
      <c r="BC54" s="21">
        <f>A1L248C25</f>
        <v>66.8</v>
      </c>
      <c r="BD54" s="16" t="s">
        <v>9929</v>
      </c>
      <c r="BE54" s="21">
        <f>IF(OR(B3L847C25=0,B3L847C26=0),0,1+(B3L847C25/B3L847C26))</f>
        <v>2.7904191616766467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13779</v>
      </c>
      <c r="F55" s="16" t="s">
        <v>9931</v>
      </c>
      <c r="G55" s="15">
        <f>A1L249C1</f>
        <v>14118</v>
      </c>
      <c r="H55" s="16" t="s">
        <v>9932</v>
      </c>
      <c r="I55" s="21">
        <f>IF(OR(B3L848C1=0,B3L848C2=0),0,1+(B3L848C1/B3L848C2))</f>
        <v>1.9759881002974926</v>
      </c>
      <c r="J55" s="16" t="s">
        <v>9933</v>
      </c>
      <c r="K55" s="15">
        <f>A1L249C5</f>
        <v>15210</v>
      </c>
      <c r="L55" s="16" t="s">
        <v>9934</v>
      </c>
      <c r="M55" s="15">
        <f>A1L249C4</f>
        <v>15622</v>
      </c>
      <c r="N55" s="16" t="s">
        <v>9935</v>
      </c>
      <c r="O55" s="21">
        <f>IF(OR(B3L848C4=0,B3L848C5=0),0,1+(B3L848C4/B3L848C5))</f>
        <v>1.9736269363717835</v>
      </c>
      <c r="P55" s="16" t="s">
        <v>9936</v>
      </c>
      <c r="Q55" s="15">
        <f>A1L249C17</f>
        <v>14494.5</v>
      </c>
      <c r="R55" s="16" t="s">
        <v>9937</v>
      </c>
      <c r="S55" s="15">
        <f>A1L249C16</f>
        <v>14870</v>
      </c>
      <c r="T55" s="16" t="s">
        <v>9938</v>
      </c>
      <c r="U55" s="21">
        <f>IF(OR(B3L848C7=0,B3L848C8=0),0,1+(B3L848C7/B3L848C8))</f>
        <v>1.9747478143913919</v>
      </c>
      <c r="V55" s="16" t="s">
        <v>9939</v>
      </c>
      <c r="W55" s="15">
        <f>A1L249C8</f>
        <v>17469</v>
      </c>
      <c r="X55" s="16" t="s">
        <v>9940</v>
      </c>
      <c r="Y55" s="15">
        <f>A1L249C7</f>
        <v>17557</v>
      </c>
      <c r="Z55" s="16" t="s">
        <v>9941</v>
      </c>
      <c r="AA55" s="21">
        <f>IF(OR(B3L848C10=0,B3L848C11=0),0,1+(B3L848C10/B3L848C11))</f>
        <v>1.994987754172125</v>
      </c>
      <c r="AB55" s="16" t="s">
        <v>9942</v>
      </c>
      <c r="AC55" s="15">
        <f>A1L249C20</f>
        <v>15486</v>
      </c>
      <c r="AD55" s="16" t="s">
        <v>9943</v>
      </c>
      <c r="AE55" s="15">
        <f>A1L249C19</f>
        <v>15765.666666666666</v>
      </c>
      <c r="AF55" s="16" t="s">
        <v>9944</v>
      </c>
      <c r="AG55" s="21">
        <f>IF(OR(B3L848C13=0,B3L848C14=0),0,1+(B3L848C13/B3L848C14))</f>
        <v>1.9822610313550544</v>
      </c>
      <c r="AH55" s="16" t="s">
        <v>9945</v>
      </c>
      <c r="AI55" s="15">
        <f>A1L249C11</f>
        <v>14596</v>
      </c>
      <c r="AJ55" s="16" t="s">
        <v>9946</v>
      </c>
      <c r="AK55" s="15">
        <f>A1L249C10</f>
        <v>15055</v>
      </c>
      <c r="AL55" s="16" t="s">
        <v>9947</v>
      </c>
      <c r="AM55" s="21">
        <f>IF(OR(B3L848C16=0,B3L848C17=0),0,1+(B3L848C16/B3L848C17))</f>
        <v>1.9695117901029557</v>
      </c>
      <c r="AN55" s="16" t="s">
        <v>9948</v>
      </c>
      <c r="AO55" s="15">
        <f>A1L249C23</f>
        <v>15263.5</v>
      </c>
      <c r="AP55" s="16" t="s">
        <v>9949</v>
      </c>
      <c r="AQ55" s="15">
        <f>A1L249C22</f>
        <v>15588</v>
      </c>
      <c r="AR55" s="16" t="s">
        <v>9950</v>
      </c>
      <c r="AS55" s="21">
        <f>IF(OR(B3L848C19=0,B3L848C20=0),0,1+(B3L848C19/B3L848C20))</f>
        <v>1.9791827046445984</v>
      </c>
      <c r="AT55" s="16" t="s">
        <v>9951</v>
      </c>
      <c r="AU55" s="15">
        <f>A1L249C14</f>
        <v>14075</v>
      </c>
      <c r="AV55" s="16" t="s">
        <v>9952</v>
      </c>
      <c r="AW55" s="15">
        <f>A1L249C13</f>
        <v>14773</v>
      </c>
      <c r="AX55" s="16" t="s">
        <v>9953</v>
      </c>
      <c r="AY55" s="21">
        <f>IF(OR(B3L848C22=0,B3L848C23=0),0,1+(B3L848C22/B3L848C23))</f>
        <v>1.9527516415081567</v>
      </c>
      <c r="AZ55" s="16" t="s">
        <v>9954</v>
      </c>
      <c r="BA55" s="15">
        <f>A1L249C26</f>
        <v>15025.8</v>
      </c>
      <c r="BB55" s="16" t="s">
        <v>9955</v>
      </c>
      <c r="BC55" s="15">
        <f>A1L249C25</f>
        <v>15425</v>
      </c>
      <c r="BD55" s="16" t="s">
        <v>9956</v>
      </c>
      <c r="BE55" s="21">
        <f>IF(OR(B3L848C25=0,B3L848C26=0),0,1+(B3L848C25/B3L848C26))</f>
        <v>1.9741199351701781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10696</v>
      </c>
      <c r="F56" s="16" t="s">
        <v>9958</v>
      </c>
      <c r="G56" s="15">
        <f>A1L250C1</f>
        <v>9972</v>
      </c>
      <c r="H56" s="16" t="s">
        <v>9959</v>
      </c>
      <c r="I56" s="21">
        <f>IF(OR(B3L849C1=0,B3L849C2=0),0,1+(B3L849C1/B3L849C2))</f>
        <v>2.0726032892097876</v>
      </c>
      <c r="J56" s="16" t="s">
        <v>9960</v>
      </c>
      <c r="K56" s="15">
        <f>A1L250C5</f>
        <v>13147</v>
      </c>
      <c r="L56" s="16" t="s">
        <v>9961</v>
      </c>
      <c r="M56" s="15">
        <f>A1L250C4</f>
        <v>12537</v>
      </c>
      <c r="N56" s="16" t="s">
        <v>9962</v>
      </c>
      <c r="O56" s="21">
        <f>IF(OR(B3L849C4=0,B3L849C5=0),0,1+(B3L849C4/B3L849C5))</f>
        <v>2.0486559783042195</v>
      </c>
      <c r="P56" s="16" t="s">
        <v>9963</v>
      </c>
      <c r="Q56" s="15">
        <f>A1L250C17</f>
        <v>11921.5</v>
      </c>
      <c r="R56" s="16" t="s">
        <v>9964</v>
      </c>
      <c r="S56" s="15">
        <f>A1L250C16</f>
        <v>11254.5</v>
      </c>
      <c r="T56" s="16" t="s">
        <v>9965</v>
      </c>
      <c r="U56" s="21">
        <f>IF(OR(B3L849C7=0,B3L849C8=0),0,1+(B3L849C7/B3L849C8))</f>
        <v>2.0592651828157624</v>
      </c>
      <c r="V56" s="16" t="s">
        <v>9966</v>
      </c>
      <c r="W56" s="15">
        <f>A1L250C8</f>
        <v>16768</v>
      </c>
      <c r="X56" s="16" t="s">
        <v>9967</v>
      </c>
      <c r="Y56" s="15">
        <f>A1L250C7</f>
        <v>15132</v>
      </c>
      <c r="Z56" s="16" t="s">
        <v>9968</v>
      </c>
      <c r="AA56" s="21">
        <f>IF(OR(B3L849C10=0,B3L849C11=0),0,1+(B3L849C10/B3L849C11))</f>
        <v>2.1081152524451494</v>
      </c>
      <c r="AB56" s="16" t="s">
        <v>9969</v>
      </c>
      <c r="AC56" s="15">
        <f>A1L250C20</f>
        <v>13537</v>
      </c>
      <c r="AD56" s="16" t="s">
        <v>9970</v>
      </c>
      <c r="AE56" s="15">
        <f>A1L250C19</f>
        <v>12547</v>
      </c>
      <c r="AF56" s="16" t="s">
        <v>9971</v>
      </c>
      <c r="AG56" s="21">
        <f>IF(OR(B3L849C13=0,B3L849C14=0),0,1+(B3L849C13/B3L849C14))</f>
        <v>2.0789033235036261</v>
      </c>
      <c r="AH56" s="16" t="s">
        <v>9972</v>
      </c>
      <c r="AI56" s="15">
        <f>A1L250C11</f>
        <v>14552</v>
      </c>
      <c r="AJ56" s="16" t="s">
        <v>9973</v>
      </c>
      <c r="AK56" s="15">
        <f>A1L250C10</f>
        <v>14080</v>
      </c>
      <c r="AL56" s="16" t="s">
        <v>9974</v>
      </c>
      <c r="AM56" s="21">
        <f>IF(OR(B3L849C16=0,B3L849C17=0),0,1+(B3L849C16/B3L849C17))</f>
        <v>2.033522727272727</v>
      </c>
      <c r="AN56" s="16" t="s">
        <v>9975</v>
      </c>
      <c r="AO56" s="15">
        <f>A1L250C23</f>
        <v>13790.75</v>
      </c>
      <c r="AP56" s="16" t="s">
        <v>9976</v>
      </c>
      <c r="AQ56" s="15">
        <f>A1L250C22</f>
        <v>12930.25</v>
      </c>
      <c r="AR56" s="16" t="s">
        <v>9977</v>
      </c>
      <c r="AS56" s="21">
        <f>IF(OR(B3L849C19=0,B3L849C20=0),0,1+(B3L849C19/B3L849C20))</f>
        <v>2.0665493706618201</v>
      </c>
      <c r="AT56" s="16" t="s">
        <v>9978</v>
      </c>
      <c r="AU56" s="15">
        <f>A1L250C14</f>
        <v>14571</v>
      </c>
      <c r="AV56" s="16" t="s">
        <v>9979</v>
      </c>
      <c r="AW56" s="15">
        <f>A1L250C13</f>
        <v>14149</v>
      </c>
      <c r="AX56" s="16" t="s">
        <v>9980</v>
      </c>
      <c r="AY56" s="21">
        <f>IF(OR(B3L849C22=0,B3L849C23=0),0,1+(B3L849C22/B3L849C23))</f>
        <v>2.029825429358965</v>
      </c>
      <c r="AZ56" s="16" t="s">
        <v>9981</v>
      </c>
      <c r="BA56" s="15">
        <f>A1L250C26</f>
        <v>13946.8</v>
      </c>
      <c r="BB56" s="16" t="s">
        <v>9982</v>
      </c>
      <c r="BC56" s="15">
        <f>A1L250C25</f>
        <v>13174</v>
      </c>
      <c r="BD56" s="16" t="s">
        <v>9983</v>
      </c>
      <c r="BE56" s="21">
        <f>IF(OR(B3L849C25=0,B3L849C26=0),0,1+(B3L849C25/B3L849C26))</f>
        <v>2.0586609989373006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158710</v>
      </c>
      <c r="F57" s="16" t="s">
        <v>9985</v>
      </c>
      <c r="G57" s="15">
        <f>A1L251C1</f>
        <v>157732</v>
      </c>
      <c r="H57" s="16" t="s">
        <v>9986</v>
      </c>
      <c r="I57" s="21">
        <f>IF(OR(B3L850C1=0,B3L850C2=0),0,1+(B3L850C1/B3L850C2))</f>
        <v>2.0062003905358456</v>
      </c>
      <c r="J57" s="16" t="s">
        <v>9987</v>
      </c>
      <c r="K57" s="15">
        <f>A1L251C5</f>
        <v>153696</v>
      </c>
      <c r="L57" s="16" t="s">
        <v>9988</v>
      </c>
      <c r="M57" s="15">
        <f>A1L251C4</f>
        <v>136350</v>
      </c>
      <c r="N57" s="16" t="s">
        <v>9989</v>
      </c>
      <c r="O57" s="21">
        <f>IF(OR(B3L850C4=0,B3L850C5=0),0,1+(B3L850C4/B3L850C5))</f>
        <v>2.1272167216721671</v>
      </c>
      <c r="P57" s="16" t="s">
        <v>9990</v>
      </c>
      <c r="Q57" s="15">
        <f>A1L251C17</f>
        <v>156203</v>
      </c>
      <c r="R57" s="16" t="s">
        <v>9991</v>
      </c>
      <c r="S57" s="15">
        <f>A1L251C16</f>
        <v>147041</v>
      </c>
      <c r="T57" s="16" t="s">
        <v>9992</v>
      </c>
      <c r="U57" s="21">
        <f>IF(OR(B3L850C7=0,B3L850C8=0),0,1+(B3L850C7/B3L850C8))</f>
        <v>2.0623091518692065</v>
      </c>
      <c r="V57" s="16" t="s">
        <v>9993</v>
      </c>
      <c r="W57" s="15">
        <f>A1L251C8</f>
        <v>143646</v>
      </c>
      <c r="X57" s="16" t="s">
        <v>9994</v>
      </c>
      <c r="Y57" s="15">
        <f>A1L251C7</f>
        <v>129787</v>
      </c>
      <c r="Z57" s="16" t="s">
        <v>9995</v>
      </c>
      <c r="AA57" s="21">
        <f>IF(OR(B3L850C10=0,B3L850C11=0),0,1+(B3L850C10/B3L850C11))</f>
        <v>2.1067826515752732</v>
      </c>
      <c r="AB57" s="16" t="s">
        <v>9996</v>
      </c>
      <c r="AC57" s="15">
        <f>A1L251C20</f>
        <v>152017.33333333334</v>
      </c>
      <c r="AD57" s="16" t="s">
        <v>9997</v>
      </c>
      <c r="AE57" s="15">
        <f>A1L251C19</f>
        <v>141289.66666666666</v>
      </c>
      <c r="AF57" s="16" t="s">
        <v>9998</v>
      </c>
      <c r="AG57" s="21">
        <f>IF(OR(B3L850C13=0,B3L850C14=0),0,1+(B3L850C13/B3L850C14))</f>
        <v>2.0759267603905922</v>
      </c>
      <c r="AH57" s="16" t="s">
        <v>9999</v>
      </c>
      <c r="AI57" s="15">
        <f>A1L251C11</f>
        <v>101927</v>
      </c>
      <c r="AJ57" s="16" t="s">
        <v>10000</v>
      </c>
      <c r="AK57" s="15">
        <f>A1L251C10</f>
        <v>102083</v>
      </c>
      <c r="AL57" s="16" t="s">
        <v>10001</v>
      </c>
      <c r="AM57" s="21">
        <f>IF(OR(B3L850C16=0,B3L850C17=0),0,1+(B3L850C16/B3L850C17))</f>
        <v>1.9984718317447567</v>
      </c>
      <c r="AN57" s="16" t="s">
        <v>10002</v>
      </c>
      <c r="AO57" s="15">
        <f>A1L251C23</f>
        <v>139494.75</v>
      </c>
      <c r="AP57" s="16" t="s">
        <v>10003</v>
      </c>
      <c r="AQ57" s="15">
        <f>A1L251C22</f>
        <v>131488</v>
      </c>
      <c r="AR57" s="16" t="s">
        <v>10004</v>
      </c>
      <c r="AS57" s="21">
        <f>IF(OR(B3L850C19=0,B3L850C20=0),0,1+(B3L850C19/B3L850C20))</f>
        <v>2.0608933895108299</v>
      </c>
      <c r="AT57" s="16" t="s">
        <v>10005</v>
      </c>
      <c r="AU57" s="15">
        <f>A1L251C14</f>
        <v>80604</v>
      </c>
      <c r="AV57" s="16" t="s">
        <v>10006</v>
      </c>
      <c r="AW57" s="15">
        <f>A1L251C13</f>
        <v>78970</v>
      </c>
      <c r="AX57" s="16" t="s">
        <v>10007</v>
      </c>
      <c r="AY57" s="21">
        <f>IF(OR(B3L850C22=0,B3L850C23=0),0,1+(B3L850C22/B3L850C23))</f>
        <v>2.0206914017981514</v>
      </c>
      <c r="AZ57" s="16" t="s">
        <v>10008</v>
      </c>
      <c r="BA57" s="15">
        <f>A1L251C26</f>
        <v>127716.6</v>
      </c>
      <c r="BB57" s="16" t="s">
        <v>10009</v>
      </c>
      <c r="BC57" s="15">
        <f>A1L251C25</f>
        <v>120984.4</v>
      </c>
      <c r="BD57" s="16" t="s">
        <v>10010</v>
      </c>
      <c r="BE57" s="21">
        <f>IF(OR(B3L850C25=0,B3L850C26=0),0,1+(B3L850C25/B3L850C26))</f>
        <v>2.0556451906196171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496</v>
      </c>
      <c r="F58" s="16" t="s">
        <v>10012</v>
      </c>
      <c r="G58" s="15">
        <f>A1L252C1</f>
        <v>226</v>
      </c>
      <c r="H58" s="16" t="s">
        <v>10013</v>
      </c>
      <c r="I58" s="21">
        <f>IF(OR(B3L851C1=0,B3L851C2=0),0,1+(B3L851C1/B3L851C2))</f>
        <v>3.1946902654867255</v>
      </c>
      <c r="J58" s="16" t="s">
        <v>10014</v>
      </c>
      <c r="K58" s="15">
        <f>A1L252C5</f>
        <v>409</v>
      </c>
      <c r="L58" s="16" t="s">
        <v>10015</v>
      </c>
      <c r="M58" s="15">
        <f>A1L252C4</f>
        <v>426</v>
      </c>
      <c r="N58" s="16" t="s">
        <v>10016</v>
      </c>
      <c r="O58" s="21">
        <f>IF(OR(B3L851C4=0,B3L851C5=0),0,1+(B3L851C4/B3L851C5))</f>
        <v>1.960093896713615</v>
      </c>
      <c r="P58" s="16" t="s">
        <v>10017</v>
      </c>
      <c r="Q58" s="21">
        <f>A1L252C17</f>
        <v>452.5</v>
      </c>
      <c r="R58" s="16" t="s">
        <v>10018</v>
      </c>
      <c r="S58" s="15">
        <f>A1L252C16</f>
        <v>326</v>
      </c>
      <c r="T58" s="16" t="s">
        <v>10019</v>
      </c>
      <c r="U58" s="21">
        <f>IF(OR(B3L851C7=0,B3L851C8=0),0,1+(B3L851C7/B3L851C8))</f>
        <v>2.3880368098159508</v>
      </c>
      <c r="V58" s="16" t="s">
        <v>10020</v>
      </c>
      <c r="W58" s="15">
        <f>A1L252C8</f>
        <v>298</v>
      </c>
      <c r="X58" s="16" t="s">
        <v>10021</v>
      </c>
      <c r="Y58" s="15">
        <f>A1L252C7</f>
        <v>413</v>
      </c>
      <c r="Z58" s="16" t="s">
        <v>10022</v>
      </c>
      <c r="AA58" s="21">
        <f>IF(OR(B3L851C10=0,B3L851C11=0),0,1+(B3L851C10/B3L851C11))</f>
        <v>1.7215496368038741</v>
      </c>
      <c r="AB58" s="16" t="s">
        <v>10023</v>
      </c>
      <c r="AC58" s="15">
        <f>A1L252C20</f>
        <v>401</v>
      </c>
      <c r="AD58" s="16" t="s">
        <v>10024</v>
      </c>
      <c r="AE58" s="15">
        <f>A1L252C19</f>
        <v>355</v>
      </c>
      <c r="AF58" s="16" t="s">
        <v>10025</v>
      </c>
      <c r="AG58" s="21">
        <f>IF(OR(B3L851C13=0,B3L851C14=0),0,1+(B3L851C13/B3L851C14))</f>
        <v>2.1295774647887322</v>
      </c>
      <c r="AH58" s="16" t="s">
        <v>10026</v>
      </c>
      <c r="AI58" s="15">
        <f>A1L252C11</f>
        <v>360</v>
      </c>
      <c r="AJ58" s="16" t="s">
        <v>10027</v>
      </c>
      <c r="AK58" s="15">
        <f>A1L252C10</f>
        <v>363</v>
      </c>
      <c r="AL58" s="16" t="s">
        <v>10028</v>
      </c>
      <c r="AM58" s="21">
        <f>IF(OR(B3L851C16=0,B3L851C17=0),0,1+(B3L851C16/B3L851C17))</f>
        <v>1.9917355371900827</v>
      </c>
      <c r="AN58" s="16" t="s">
        <v>10029</v>
      </c>
      <c r="AO58" s="21">
        <f>A1L252C23</f>
        <v>390.75</v>
      </c>
      <c r="AP58" s="16" t="s">
        <v>10030</v>
      </c>
      <c r="AQ58" s="15">
        <f>A1L252C22</f>
        <v>357</v>
      </c>
      <c r="AR58" s="16" t="s">
        <v>10031</v>
      </c>
      <c r="AS58" s="21">
        <f>IF(OR(B3L851C19=0,B3L851C20=0),0,1+(B3L851C19/B3L851C20))</f>
        <v>2.0945378151260505</v>
      </c>
      <c r="AT58" s="16" t="s">
        <v>10032</v>
      </c>
      <c r="AU58" s="15">
        <f>A1L252C14</f>
        <v>332</v>
      </c>
      <c r="AV58" s="16" t="s">
        <v>10033</v>
      </c>
      <c r="AW58" s="15">
        <f>A1L252C13</f>
        <v>401</v>
      </c>
      <c r="AX58" s="16" t="s">
        <v>10034</v>
      </c>
      <c r="AY58" s="21">
        <f>IF(OR(B3L851C22=0,B3L851C23=0),0,1+(B3L851C22/B3L851C23))</f>
        <v>1.827930174563591</v>
      </c>
      <c r="AZ58" s="16" t="s">
        <v>10035</v>
      </c>
      <c r="BA58" s="15">
        <f>A1L252C26</f>
        <v>379</v>
      </c>
      <c r="BB58" s="16" t="s">
        <v>10036</v>
      </c>
      <c r="BC58" s="21">
        <f>A1L252C25</f>
        <v>365.8</v>
      </c>
      <c r="BD58" s="16" t="s">
        <v>10037</v>
      </c>
      <c r="BE58" s="21">
        <f>IF(OR(B3L851C25=0,B3L851C26=0),0,1+(B3L851C25/B3L851C26))</f>
        <v>2.036085292509568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169902</v>
      </c>
      <c r="F59" s="16" t="s">
        <v>10039</v>
      </c>
      <c r="G59" s="15">
        <f>A1L253C1</f>
        <v>167930</v>
      </c>
      <c r="H59" s="16" t="s">
        <v>10040</v>
      </c>
      <c r="I59" s="21">
        <f>IF(OR(B3L852C1=0,B3L852C2=0),0,1+(B3L852C1/B3L852C2))</f>
        <v>2.0117429881498241</v>
      </c>
      <c r="J59" s="16" t="s">
        <v>10041</v>
      </c>
      <c r="K59" s="15">
        <f>A1L253C5</f>
        <v>167252</v>
      </c>
      <c r="L59" s="16" t="s">
        <v>10042</v>
      </c>
      <c r="M59" s="15">
        <f>A1L253C4</f>
        <v>149313</v>
      </c>
      <c r="N59" s="16" t="s">
        <v>10043</v>
      </c>
      <c r="O59" s="21">
        <f>IF(OR(B3L852C4=0,B3L852C5=0),0,1+(B3L852C4/B3L852C5))</f>
        <v>2.1201435909800219</v>
      </c>
      <c r="P59" s="16" t="s">
        <v>10044</v>
      </c>
      <c r="Q59" s="15">
        <f>A1L253C17</f>
        <v>168577</v>
      </c>
      <c r="R59" s="16" t="s">
        <v>10045</v>
      </c>
      <c r="S59" s="15">
        <f>A1L253C16</f>
        <v>158621.5</v>
      </c>
      <c r="T59" s="16" t="s">
        <v>10046</v>
      </c>
      <c r="U59" s="21">
        <f>IF(OR(B3L852C7=0,B3L852C8=0),0,1+(B3L852C7/B3L852C8))</f>
        <v>2.0627626141475144</v>
      </c>
      <c r="V59" s="16" t="s">
        <v>10047</v>
      </c>
      <c r="W59" s="15">
        <f>A1L253C8</f>
        <v>160712</v>
      </c>
      <c r="X59" s="16" t="s">
        <v>10048</v>
      </c>
      <c r="Y59" s="15">
        <f>A1L253C7</f>
        <v>145332</v>
      </c>
      <c r="Z59" s="16" t="s">
        <v>10049</v>
      </c>
      <c r="AA59" s="21">
        <f>IF(OR(B3L852C10=0,B3L852C11=0),0,1+(B3L852C10/B3L852C11))</f>
        <v>2.105826658960174</v>
      </c>
      <c r="AB59" s="16" t="s">
        <v>10050</v>
      </c>
      <c r="AC59" s="15">
        <f>A1L253C20</f>
        <v>165955.33333333334</v>
      </c>
      <c r="AD59" s="16" t="s">
        <v>10051</v>
      </c>
      <c r="AE59" s="15">
        <f>A1L253C19</f>
        <v>154191.66666666666</v>
      </c>
      <c r="AF59" s="16" t="s">
        <v>10052</v>
      </c>
      <c r="AG59" s="21">
        <f>IF(OR(B3L852C13=0,B3L852C14=0),0,1+(B3L852C13/B3L852C14))</f>
        <v>2.0762924931092259</v>
      </c>
      <c r="AH59" s="16" t="s">
        <v>10053</v>
      </c>
      <c r="AI59" s="15">
        <f>A1L253C11</f>
        <v>116839</v>
      </c>
      <c r="AJ59" s="16" t="s">
        <v>10054</v>
      </c>
      <c r="AK59" s="15">
        <f>A1L253C10</f>
        <v>116526</v>
      </c>
      <c r="AL59" s="16" t="s">
        <v>10055</v>
      </c>
      <c r="AM59" s="21">
        <f>IF(OR(B3L852C16=0,B3L852C17=0),0,1+(B3L852C16/B3L852C17))</f>
        <v>2.0026860958069443</v>
      </c>
      <c r="AN59" s="16" t="s">
        <v>10056</v>
      </c>
      <c r="AO59" s="15">
        <f>A1L253C23</f>
        <v>153676.25</v>
      </c>
      <c r="AP59" s="16" t="s">
        <v>10057</v>
      </c>
      <c r="AQ59" s="15">
        <f>A1L253C22</f>
        <v>144775.25</v>
      </c>
      <c r="AR59" s="16" t="s">
        <v>10058</v>
      </c>
      <c r="AS59" s="21">
        <f>IF(OR(B3L852C19=0,B3L852C20=0),0,1+(B3L852C19/B3L852C20))</f>
        <v>2.061481503226553</v>
      </c>
      <c r="AT59" s="16" t="s">
        <v>10059</v>
      </c>
      <c r="AU59" s="15">
        <f>A1L253C14</f>
        <v>95507</v>
      </c>
      <c r="AV59" s="16" t="s">
        <v>10060</v>
      </c>
      <c r="AW59" s="15">
        <f>A1L253C13</f>
        <v>93520</v>
      </c>
      <c r="AX59" s="16" t="s">
        <v>10061</v>
      </c>
      <c r="AY59" s="21">
        <f>IF(OR(B3L852C22=0,B3L852C23=0),0,1+(B3L852C22/B3L852C23))</f>
        <v>2.0212467921300257</v>
      </c>
      <c r="AZ59" s="16" t="s">
        <v>10062</v>
      </c>
      <c r="BA59" s="15">
        <f>A1L253C26</f>
        <v>142042.4</v>
      </c>
      <c r="BB59" s="16" t="s">
        <v>10063</v>
      </c>
      <c r="BC59" s="15">
        <f>A1L253C25</f>
        <v>134524.20000000001</v>
      </c>
      <c r="BD59" s="16" t="s">
        <v>10064</v>
      </c>
      <c r="BE59" s="21">
        <f>IF(OR(B3L852C25=0,B3L852C26=0),0,1+(B3L852C25/B3L852C26))</f>
        <v>2.0558873422031128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398580</v>
      </c>
      <c r="F60" s="16" t="s">
        <v>10066</v>
      </c>
      <c r="G60" s="15">
        <f>A1L254C1</f>
        <v>461017</v>
      </c>
      <c r="H60" s="16" t="s">
        <v>10067</v>
      </c>
      <c r="I60" s="21">
        <f>IF(OR(B3L853C1=0,B3L853C2=0),0,1+(B3L853C1/B3L853C2))</f>
        <v>1.8645668164080718</v>
      </c>
      <c r="J60" s="16" t="s">
        <v>10068</v>
      </c>
      <c r="K60" s="15">
        <f>A1L254C5</f>
        <v>424553</v>
      </c>
      <c r="L60" s="16" t="s">
        <v>10069</v>
      </c>
      <c r="M60" s="15">
        <f>A1L254C4</f>
        <v>483690</v>
      </c>
      <c r="N60" s="16" t="s">
        <v>10070</v>
      </c>
      <c r="O60" s="21">
        <f>IF(OR(B3L853C4=0,B3L853C5=0),0,1+(B3L853C4/B3L853C5))</f>
        <v>1.8777378072732536</v>
      </c>
      <c r="P60" s="16" t="s">
        <v>10071</v>
      </c>
      <c r="Q60" s="15">
        <f>A1L254C17</f>
        <v>411566.5</v>
      </c>
      <c r="R60" s="16" t="s">
        <v>10072</v>
      </c>
      <c r="S60" s="15">
        <f>A1L254C16</f>
        <v>472353.5</v>
      </c>
      <c r="T60" s="16" t="s">
        <v>10073</v>
      </c>
      <c r="U60" s="21">
        <f>IF(OR(B3L853C7=0,B3L853C8=0),0,1+(B3L853C7/B3L853C8))</f>
        <v>1.8713103639541149</v>
      </c>
      <c r="V60" s="16" t="s">
        <v>10074</v>
      </c>
      <c r="W60" s="15">
        <f>A1L254C8</f>
        <v>446476</v>
      </c>
      <c r="X60" s="16" t="s">
        <v>10075</v>
      </c>
      <c r="Y60" s="15">
        <f>A1L254C7</f>
        <v>502816</v>
      </c>
      <c r="Z60" s="16" t="s">
        <v>10076</v>
      </c>
      <c r="AA60" s="21">
        <f>IF(OR(B3L853C10=0,B3L853C11=0),0,1+(B3L853C10/B3L853C11))</f>
        <v>1.8879510596321518</v>
      </c>
      <c r="AB60" s="16" t="s">
        <v>10077</v>
      </c>
      <c r="AC60" s="15">
        <f>A1L254C20</f>
        <v>423203</v>
      </c>
      <c r="AD60" s="16" t="s">
        <v>10078</v>
      </c>
      <c r="AE60" s="15">
        <f>A1L254C19</f>
        <v>482507.66666666669</v>
      </c>
      <c r="AF60" s="16" t="s">
        <v>10079</v>
      </c>
      <c r="AG60" s="21">
        <f>IF(OR(B3L853C13=0,B3L853C14=0),0,1+(B3L853C13/B3L853C14))</f>
        <v>1.8770907267103873</v>
      </c>
      <c r="AH60" s="16" t="s">
        <v>10080</v>
      </c>
      <c r="AI60" s="15">
        <f>A1L254C11</f>
        <v>382440</v>
      </c>
      <c r="AJ60" s="16" t="s">
        <v>10081</v>
      </c>
      <c r="AK60" s="15">
        <f>A1L254C10</f>
        <v>457014</v>
      </c>
      <c r="AL60" s="16" t="s">
        <v>10082</v>
      </c>
      <c r="AM60" s="21">
        <f>IF(OR(B3L853C16=0,B3L853C17=0),0,1+(B3L853C16/B3L853C17))</f>
        <v>1.8368233795901219</v>
      </c>
      <c r="AN60" s="16" t="s">
        <v>10083</v>
      </c>
      <c r="AO60" s="15">
        <f>A1L254C23</f>
        <v>413012.25</v>
      </c>
      <c r="AP60" s="16" t="s">
        <v>10084</v>
      </c>
      <c r="AQ60" s="15">
        <f>A1L254C22</f>
        <v>476134.25</v>
      </c>
      <c r="AR60" s="16" t="s">
        <v>10085</v>
      </c>
      <c r="AS60" s="21">
        <f>IF(OR(B3L853C19=0,B3L853C20=0),0,1+(B3L853C19/B3L853C20))</f>
        <v>1.8674281465784073</v>
      </c>
      <c r="AT60" s="16" t="s">
        <v>10086</v>
      </c>
      <c r="AU60" s="15">
        <f>A1L254C14</f>
        <v>358980</v>
      </c>
      <c r="AV60" s="16" t="s">
        <v>10087</v>
      </c>
      <c r="AW60" s="15">
        <f>A1L254C13</f>
        <v>448947</v>
      </c>
      <c r="AX60" s="16" t="s">
        <v>10088</v>
      </c>
      <c r="AY60" s="21">
        <f>IF(OR(B3L853C22=0,B3L853C23=0),0,1+(B3L853C22/B3L853C23))</f>
        <v>1.799604407647228</v>
      </c>
      <c r="AZ60" s="16" t="s">
        <v>10089</v>
      </c>
      <c r="BA60" s="15">
        <f>A1L254C26</f>
        <v>402205.8</v>
      </c>
      <c r="BB60" s="16" t="s">
        <v>10090</v>
      </c>
      <c r="BC60" s="15">
        <f>A1L254C25</f>
        <v>470696.8</v>
      </c>
      <c r="BD60" s="16" t="s">
        <v>10091</v>
      </c>
      <c r="BE60" s="21">
        <f>IF(OR(B3L853C25=0,B3L853C26=0),0,1+(B3L853C25/B3L853C26))</f>
        <v>1.8544901941122183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85801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1173997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361610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361610</v>
      </c>
      <c r="J10" s="16" t="s">
        <v>10143</v>
      </c>
      <c r="K10" s="23">
        <f>IF(B5L372C1B=0,0,B5L301C1B/B5L372C1B)</f>
        <v>9.5090709715761321E-2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8158.8779843220373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369768.87798432203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428559</v>
      </c>
      <c r="F11" s="16" t="s">
        <v>10147</v>
      </c>
      <c r="G11" s="15">
        <f>A4L102C4</f>
        <v>52268</v>
      </c>
      <c r="H11" s="16" t="s">
        <v>10148</v>
      </c>
      <c r="I11" s="15">
        <f>IF(B5L302C1-B5L302C1A&lt;0,0,B5L302C1-B5L302C1A)</f>
        <v>376291</v>
      </c>
      <c r="J11" s="16" t="s">
        <v>10149</v>
      </c>
      <c r="K11" s="23">
        <f>IF(B5L372C1B=0,0,B5L302C1B/B5L372C1B)</f>
        <v>9.8951296285095941E-2</v>
      </c>
      <c r="L11" s="16" t="s">
        <v>10150</v>
      </c>
      <c r="M11" s="21">
        <f>IF(B5L373C1B=0,0,B5L302C1B/B5L373C1B)</f>
        <v>0.10978027665408087</v>
      </c>
      <c r="N11" s="16" t="s">
        <v>10151</v>
      </c>
      <c r="O11" s="15">
        <f>B5L101C1*B5L302C1C</f>
        <v>8490.1201725575174</v>
      </c>
      <c r="P11" s="16" t="s">
        <v>10152</v>
      </c>
      <c r="Q11" s="15">
        <f>B5L102C1*B5L302C1D</f>
        <v>128881.71545106098</v>
      </c>
      <c r="R11" s="16" t="s">
        <v>10153</v>
      </c>
      <c r="S11" s="15">
        <f>B5L302C1-B5L302C1A+B5L302C1E-B5L302C1F</f>
        <v>255899.40472149657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4507</v>
      </c>
      <c r="F12" s="16" t="s">
        <v>10155</v>
      </c>
      <c r="G12" s="15">
        <f>A4L103C4</f>
        <v>627</v>
      </c>
      <c r="H12" s="16" t="s">
        <v>10156</v>
      </c>
      <c r="I12" s="15">
        <f>IF(B5L303C1-B5L303C1A&lt;0,0,B5L303C1-B5L303C1A)</f>
        <v>3880</v>
      </c>
      <c r="J12" s="16" t="s">
        <v>10157</v>
      </c>
      <c r="K12" s="23">
        <f>IF(B5L372C1B=0,0,B5L303C1B/B5L372C1B)</f>
        <v>1.0203035139989324E-3</v>
      </c>
      <c r="L12" s="16" t="s">
        <v>10158</v>
      </c>
      <c r="M12" s="21">
        <f>IF(B5L373C1B=0,0,B5L303C1B/B5L373C1B)</f>
        <v>1.1319629579709155E-3</v>
      </c>
      <c r="N12" s="16" t="s">
        <v>10159</v>
      </c>
      <c r="O12" s="15">
        <f>B5L101C1*B5L303C1C</f>
        <v>87.543061804622397</v>
      </c>
      <c r="P12" s="16" t="s">
        <v>10160</v>
      </c>
      <c r="Q12" s="15">
        <f>B5L102C1*B5L303C1D</f>
        <v>1328.9211167689809</v>
      </c>
      <c r="R12" s="16" t="s">
        <v>10161</v>
      </c>
      <c r="S12" s="15">
        <f>B5L303C1-B5L303C1A+B5L303C1E-B5L303C1F</f>
        <v>2638.6219450356416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2710</v>
      </c>
      <c r="F13" s="16" t="s">
        <v>10163</v>
      </c>
      <c r="G13" s="15">
        <f>A4L104C4</f>
        <v>869</v>
      </c>
      <c r="H13" s="16" t="s">
        <v>10164</v>
      </c>
      <c r="I13" s="15">
        <f>IF(B5L304C1-B5L304C1A&lt;0,0,B5L304C1-B5L304C1A)</f>
        <v>1841</v>
      </c>
      <c r="J13" s="16" t="s">
        <v>10165</v>
      </c>
      <c r="K13" s="23">
        <f>IF(B5L372C1B=0,0,B5L304C1B/B5L372C1B)</f>
        <v>4.8411823950310167E-4</v>
      </c>
      <c r="L13" s="16" t="s">
        <v>10166</v>
      </c>
      <c r="M13" s="21">
        <f>IF(B5L373C1B=0,0,B5L304C1B/B5L373C1B)</f>
        <v>5.3709891897537514E-4</v>
      </c>
      <c r="N13" s="16" t="s">
        <v>10167</v>
      </c>
      <c r="O13" s="15">
        <f>B5L101C1*B5L304C1C</f>
        <v>41.537829067605628</v>
      </c>
      <c r="P13" s="16" t="s">
        <v>10168</v>
      </c>
      <c r="Q13" s="15">
        <f>B5L102C1*B5L304C1D</f>
        <v>630.55251958033352</v>
      </c>
      <c r="R13" s="16" t="s">
        <v>10169</v>
      </c>
      <c r="S13" s="15">
        <f>B5L304C1-B5L304C1A+B5L304C1E-B5L304C1F</f>
        <v>1251.9853094872719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427709</v>
      </c>
      <c r="F14" s="16" t="s">
        <v>10171</v>
      </c>
      <c r="G14" s="15">
        <f>A4L105C4</f>
        <v>51778</v>
      </c>
      <c r="H14" s="16" t="s">
        <v>10172</v>
      </c>
      <c r="I14" s="15">
        <f>IF(B5L305C1-B5L305C1A&lt;0,0,B5L305C1-B5L305C1A)</f>
        <v>375931</v>
      </c>
      <c r="J14" s="16" t="s">
        <v>10173</v>
      </c>
      <c r="K14" s="23">
        <f>IF(B5L372C1B=0,0,B5L305C1B/B5L372C1B)</f>
        <v>9.8856628948745529E-2</v>
      </c>
      <c r="L14" s="16" t="s">
        <v>10174</v>
      </c>
      <c r="M14" s="21">
        <f>IF(B5L373C1B=0,0,B5L305C1B/B5L373C1B)</f>
        <v>0.10967524916313512</v>
      </c>
      <c r="N14" s="16" t="s">
        <v>10175</v>
      </c>
      <c r="O14" s="15">
        <f>B5L101C1*B5L305C1C</f>
        <v>8481.9976204313152</v>
      </c>
      <c r="P14" s="16" t="s">
        <v>10176</v>
      </c>
      <c r="Q14" s="15">
        <f>B5L102C1*B5L305C1D</f>
        <v>128758.41349177314</v>
      </c>
      <c r="R14" s="16" t="s">
        <v>10177</v>
      </c>
      <c r="S14" s="15">
        <f>B5L305C1-B5L305C1A+B5L305C1E-B5L305C1F</f>
        <v>255654.58412865817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606192</v>
      </c>
      <c r="F16" s="16" t="s">
        <v>10187</v>
      </c>
      <c r="G16" s="15">
        <f>A4L107C4</f>
        <v>167405</v>
      </c>
      <c r="H16" s="16" t="s">
        <v>10188</v>
      </c>
      <c r="I16" s="15">
        <f>IF(B5L307C1-B5L307C1A&lt;0,0,B5L307C1-B5L307C1A)</f>
        <v>438787</v>
      </c>
      <c r="J16" s="16" t="s">
        <v>10189</v>
      </c>
      <c r="K16" s="23">
        <f>IF(B5L372C1B=0,0,B5L307C1B/B5L372C1B)</f>
        <v>0.11538554587552823</v>
      </c>
      <c r="L16" s="16" t="s">
        <v>10190</v>
      </c>
      <c r="M16" s="21">
        <f>IF(B5L373C1B=0,0,B5L307C1B/B5L373C1B)</f>
        <v>0.12801304908226394</v>
      </c>
      <c r="N16" s="16" t="s">
        <v>10191</v>
      </c>
      <c r="O16" s="15">
        <f>B5L101C1*B5L307C1C</f>
        <v>9900.1952216661975</v>
      </c>
      <c r="P16" s="16" t="s">
        <v>10192</v>
      </c>
      <c r="Q16" s="15">
        <f>B5L102C1*B5L307C1D</f>
        <v>150286.9355834306</v>
      </c>
      <c r="R16" s="16" t="s">
        <v>10193</v>
      </c>
      <c r="S16" s="15">
        <f>B5L307C1-B5L307C1A+B5L307C1E-B5L307C1F</f>
        <v>298400.25963823556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1149180</v>
      </c>
      <c r="F17" s="16" t="s">
        <v>10195</v>
      </c>
      <c r="G17" s="15">
        <f>A4L108C4</f>
        <v>213706</v>
      </c>
      <c r="H17" s="16" t="s">
        <v>10196</v>
      </c>
      <c r="I17" s="15">
        <f>IF(B5L308C1-B5L308C1A&lt;0,0,B5L308C1-B5L308C1A)</f>
        <v>935474</v>
      </c>
      <c r="J17" s="16" t="s">
        <v>10197</v>
      </c>
      <c r="K17" s="23">
        <f>IF(B5L372C1B=0,0,B5L308C1B/B5L372C1B)</f>
        <v>0.24599675501408177</v>
      </c>
      <c r="L17" s="16" t="s">
        <v>10198</v>
      </c>
      <c r="M17" s="21">
        <f>IF(B5L373C1B=0,0,B5L308C1B/B5L373C1B)</f>
        <v>0.27291801962497014</v>
      </c>
      <c r="N17" s="16" t="s">
        <v>10199</v>
      </c>
      <c r="O17" s="15">
        <f>B5L101C1*B5L308C1C</f>
        <v>21106.76757696323</v>
      </c>
      <c r="P17" s="16" t="s">
        <v>10200</v>
      </c>
      <c r="Q17" s="15">
        <f>B5L102C1*B5L308C1D</f>
        <v>320404.93628565606</v>
      </c>
      <c r="R17" s="16" t="s">
        <v>10201</v>
      </c>
      <c r="S17" s="15">
        <f>B5L308C1-B5L308C1A+B5L308C1E-B5L308C1F</f>
        <v>636175.83129130711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272428</v>
      </c>
      <c r="F18" s="16" t="s">
        <v>10203</v>
      </c>
      <c r="G18" s="15">
        <f>A4L109C4</f>
        <v>72787</v>
      </c>
      <c r="H18" s="16" t="s">
        <v>10204</v>
      </c>
      <c r="I18" s="15">
        <f>IF(B5L309C1-B5L309C1A&lt;0,0,B5L309C1-B5L309C1A)</f>
        <v>199641</v>
      </c>
      <c r="J18" s="16" t="s">
        <v>10205</v>
      </c>
      <c r="K18" s="23">
        <f>IF(B5L372C1B=0,0,B5L309C1B/B5L372C1B)</f>
        <v>5.2498560267593003E-2</v>
      </c>
      <c r="L18" s="16" t="s">
        <v>10206</v>
      </c>
      <c r="M18" s="21">
        <f>IF(B5L373C1B=0,0,B5L309C1B/B5L373C1B)</f>
        <v>5.824387033305968E-2</v>
      </c>
      <c r="N18" s="16" t="s">
        <v>10207</v>
      </c>
      <c r="O18" s="15">
        <f>B5L101C1*B5L309C1C</f>
        <v>4504.4289695197476</v>
      </c>
      <c r="P18" s="16" t="s">
        <v>10208</v>
      </c>
      <c r="Q18" s="15">
        <f>B5L102C1*B5L309C1D</f>
        <v>68378.129039401072</v>
      </c>
      <c r="R18" s="16" t="s">
        <v>10209</v>
      </c>
      <c r="S18" s="15">
        <f>B5L309C1-B5L309C1A+B5L309C1E-B5L309C1F</f>
        <v>135767.29993011866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2947</v>
      </c>
      <c r="F19" s="16" t="s">
        <v>10211</v>
      </c>
      <c r="G19" s="15">
        <f>A4L110C4</f>
        <v>1515</v>
      </c>
      <c r="H19" s="16" t="s">
        <v>10212</v>
      </c>
      <c r="I19" s="15">
        <f>IF(B5L310C1-B5L310C1A&lt;0,0,B5L310C1-B5L310C1A)</f>
        <v>1432</v>
      </c>
      <c r="J19" s="16" t="s">
        <v>10213</v>
      </c>
      <c r="K19" s="23">
        <f>IF(B5L372C1B=0,0,B5L310C1B/B5L372C1B)</f>
        <v>3.765656268161008E-4</v>
      </c>
      <c r="L19" s="16" t="s">
        <v>10214</v>
      </c>
      <c r="M19" s="21">
        <f>IF(B5L373C1B=0,0,B5L310C1B/B5L373C1B)</f>
        <v>4.1777601953978122E-4</v>
      </c>
      <c r="N19" s="16" t="s">
        <v>10215</v>
      </c>
      <c r="O19" s="15">
        <f>B5L101C1*B5L310C1C</f>
        <v>32.309707346448263</v>
      </c>
      <c r="P19" s="16" t="s">
        <v>10216</v>
      </c>
      <c r="Q19" s="15">
        <f>B5L102C1*B5L310C1D</f>
        <v>490.46779361164454</v>
      </c>
      <c r="R19" s="16" t="s">
        <v>10217</v>
      </c>
      <c r="S19" s="15">
        <f>B5L310C1-B5L310C1A+B5L310C1E-B5L310C1F</f>
        <v>973.84191373480371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43377</v>
      </c>
      <c r="F20" s="16" t="s">
        <v>10219</v>
      </c>
      <c r="G20" s="15">
        <f>A4L111C4</f>
        <v>10078</v>
      </c>
      <c r="H20" s="16" t="s">
        <v>10220</v>
      </c>
      <c r="I20" s="15">
        <f>IF(B5L311C1-B5L311C1A&lt;0,0,B5L311C1-B5L311C1A)</f>
        <v>33299</v>
      </c>
      <c r="J20" s="16" t="s">
        <v>10221</v>
      </c>
      <c r="K20" s="23">
        <f>IF(B5L372C1B=0,0,B5L311C1B/B5L372C1B)</f>
        <v>8.7564656475903214E-3</v>
      </c>
      <c r="L20" s="16" t="s">
        <v>10222</v>
      </c>
      <c r="M20" s="21">
        <f>IF(B5L373C1B=0,0,B5L311C1B/B5L373C1B)</f>
        <v>9.7147511694519375E-3</v>
      </c>
      <c r="N20" s="16" t="s">
        <v>10223</v>
      </c>
      <c r="O20" s="15">
        <f>B5L101C1*B5L311C1C</f>
        <v>751.31350902889722</v>
      </c>
      <c r="P20" s="16" t="s">
        <v>10224</v>
      </c>
      <c r="Q20" s="15">
        <f>B5L102C1*B5L311C1D</f>
        <v>11405.088728683066</v>
      </c>
      <c r="R20" s="16" t="s">
        <v>10225</v>
      </c>
      <c r="S20" s="15">
        <f>B5L311C1-B5L311C1A+B5L311C1E-B5L311C1F</f>
        <v>22645.224780345834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2749</v>
      </c>
      <c r="F21" s="16" t="s">
        <v>10227</v>
      </c>
      <c r="G21" s="15">
        <f>A4L112C4</f>
        <v>942</v>
      </c>
      <c r="H21" s="16" t="s">
        <v>10228</v>
      </c>
      <c r="I21" s="15">
        <f>IF(B5L312C1-B5L312C1A&lt;0,0,B5L312C1-B5L312C1A)</f>
        <v>1807</v>
      </c>
      <c r="J21" s="16" t="s">
        <v>10229</v>
      </c>
      <c r="K21" s="23">
        <f>IF(B5L372C1B=0,0,B5L312C1B/B5L372C1B)</f>
        <v>4.7517743551445124E-4</v>
      </c>
      <c r="L21" s="16" t="s">
        <v>10230</v>
      </c>
      <c r="M21" s="21">
        <f>IF(B5L373C1B=0,0,B5L312C1B/B5L373C1B)</f>
        <v>5.2717965594160942E-4</v>
      </c>
      <c r="N21" s="16" t="s">
        <v>10231</v>
      </c>
      <c r="O21" s="15">
        <f>B5L101C1*B5L312C1C</f>
        <v>40.770699144575431</v>
      </c>
      <c r="P21" s="16" t="s">
        <v>10232</v>
      </c>
      <c r="Q21" s="15">
        <f>B5L102C1*B5L312C1D</f>
        <v>618.90733453648159</v>
      </c>
      <c r="R21" s="16" t="s">
        <v>10233</v>
      </c>
      <c r="S21" s="15">
        <f>B5L312C1-B5L312C1A+B5L312C1E-B5L312C1F</f>
        <v>1228.8633646080939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34</v>
      </c>
      <c r="F22" s="16" t="s">
        <v>10235</v>
      </c>
      <c r="G22" s="15">
        <f>A4L113C4</f>
        <v>20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14509</v>
      </c>
      <c r="F23" s="16" t="s">
        <v>10237</v>
      </c>
      <c r="G23" s="15">
        <f>A4L114C4</f>
        <v>3495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14543</v>
      </c>
      <c r="F24" s="16" t="s">
        <v>10239</v>
      </c>
      <c r="G24" s="15">
        <f>B5L313C1A+B5L314C1A</f>
        <v>3515</v>
      </c>
      <c r="H24" s="16" t="s">
        <v>10240</v>
      </c>
      <c r="I24" s="15">
        <f>IF(B5L315C1-B5L315C1A&lt;0,0,B5L315C1-B5L315C1A)</f>
        <v>11028</v>
      </c>
      <c r="J24" s="16" t="s">
        <v>10241</v>
      </c>
      <c r="K24" s="23">
        <f>IF(B5L372C1B=0,0,B5L315C1B/B5L372C1B)</f>
        <v>2.8999760702010892E-3</v>
      </c>
      <c r="L24" s="16" t="s">
        <v>10242</v>
      </c>
      <c r="M24" s="21">
        <f>IF(B5L373C1B=0,0,B5L315C1B/B5L373C1B)</f>
        <v>3.2173421393049632E-3</v>
      </c>
      <c r="N24" s="16" t="s">
        <v>10243</v>
      </c>
      <c r="O24" s="15">
        <f>B5L101C1*B5L315C1C</f>
        <v>248.82084679932365</v>
      </c>
      <c r="P24" s="16" t="s">
        <v>10244</v>
      </c>
      <c r="Q24" s="15">
        <f>B5L102C1*B5L315C1D</f>
        <v>3777.1500195176091</v>
      </c>
      <c r="R24" s="16" t="s">
        <v>10245</v>
      </c>
      <c r="S24" s="15">
        <f>B5L315C1-B5L315C1A+B5L315C1E-B5L315C1F</f>
        <v>7499.6708272817159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18566</v>
      </c>
      <c r="F25" s="16" t="s">
        <v>10247</v>
      </c>
      <c r="G25" s="15">
        <f>A4L115C4</f>
        <v>4496</v>
      </c>
      <c r="H25" s="16" t="s">
        <v>10248</v>
      </c>
      <c r="I25" s="15">
        <f>IF(B5L316C1-B5L316C1A&lt;0,0,B5L316C1-B5L316C1A)</f>
        <v>14070</v>
      </c>
      <c r="J25" s="16" t="s">
        <v>10249</v>
      </c>
      <c r="K25" s="23">
        <f>IF(B5L372C1B=0,0,B5L316C1B/B5L372C1B)</f>
        <v>3.6999150623621079E-3</v>
      </c>
      <c r="L25" s="16" t="s">
        <v>10250</v>
      </c>
      <c r="M25" s="21">
        <f>IF(B5L373C1B=0,0,B5L316C1B/B5L373C1B)</f>
        <v>4.1048244377965932E-3</v>
      </c>
      <c r="N25" s="16" t="s">
        <v>10251</v>
      </c>
      <c r="O25" s="15">
        <f>B5L101C1*B5L316C1C</f>
        <v>317.45641226573122</v>
      </c>
      <c r="P25" s="16" t="s">
        <v>10252</v>
      </c>
      <c r="Q25" s="15">
        <f>B5L102C1*B5L316C1D</f>
        <v>4819.0515754998869</v>
      </c>
      <c r="R25" s="16" t="s">
        <v>10253</v>
      </c>
      <c r="S25" s="15">
        <f>B5L316C1-B5L316C1A+B5L316C1E-B5L316C1F</f>
        <v>9568.4048367658452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34798</v>
      </c>
      <c r="F29" s="16" t="s">
        <v>10279</v>
      </c>
      <c r="G29" s="15">
        <f>A4L119C4</f>
        <v>8613</v>
      </c>
      <c r="H29" s="16" t="s">
        <v>10280</v>
      </c>
      <c r="I29" s="15">
        <f>IF(B5L320C1-B5L320C1A&lt;0,0,B5L320C1-B5L320C1A)</f>
        <v>26185</v>
      </c>
      <c r="J29" s="16" t="s">
        <v>10281</v>
      </c>
      <c r="K29" s="23">
        <f>IF(B5L372C1B=0,0,B5L320C1B/B5L372C1B)</f>
        <v>6.885733895376815E-3</v>
      </c>
      <c r="L29" s="16" t="s">
        <v>10282</v>
      </c>
      <c r="M29" s="21">
        <f>IF(B5L373C1B=0,0,B5L320C1B/B5L373C1B)</f>
        <v>7.6392912511516553E-3</v>
      </c>
      <c r="N29" s="16" t="s">
        <v>10283</v>
      </c>
      <c r="O29" s="15">
        <f>B5L101C1*B5L320C1C</f>
        <v>590.80285395722615</v>
      </c>
      <c r="P29" s="16" t="s">
        <v>10284</v>
      </c>
      <c r="Q29" s="15">
        <f>B5L102C1*B5L320C1D</f>
        <v>8968.5050109782896</v>
      </c>
      <c r="R29" s="16" t="s">
        <v>10285</v>
      </c>
      <c r="S29" s="15">
        <f>B5L320C1-B5L320C1A+B5L320C1E-B5L320C1F</f>
        <v>17807.297842978936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74318</v>
      </c>
      <c r="F30" s="16" t="s">
        <v>10287</v>
      </c>
      <c r="G30" s="15">
        <f>A4L120C4</f>
        <v>11802</v>
      </c>
      <c r="H30" s="16" t="s">
        <v>10288</v>
      </c>
      <c r="I30" s="15">
        <f>IF(B5L321C1-B5L321C1A&lt;0,0,B5L321C1-B5L321C1A)</f>
        <v>62516</v>
      </c>
      <c r="J30" s="16" t="s">
        <v>10289</v>
      </c>
      <c r="K30" s="23">
        <f>IF(B5L372C1B=0,0,B5L321C1B/B5L372C1B)</f>
        <v>1.6439508886896201E-2</v>
      </c>
      <c r="L30" s="16" t="s">
        <v>10290</v>
      </c>
      <c r="M30" s="21">
        <f>IF(B5L373C1B=0,0,B5L321C1B/B5L373C1B)</f>
        <v>1.8238607288791175E-2</v>
      </c>
      <c r="N30" s="16" t="s">
        <v>10291</v>
      </c>
      <c r="O30" s="15">
        <f>B5L101C1*B5L321C1C</f>
        <v>1410.5263020045809</v>
      </c>
      <c r="P30" s="16" t="s">
        <v>10292</v>
      </c>
      <c r="Q30" s="15">
        <f>B5L102C1*B5L321C1D</f>
        <v>21412.070241218975</v>
      </c>
      <c r="R30" s="16" t="s">
        <v>10293</v>
      </c>
      <c r="S30" s="15">
        <f>B5L321C1-B5L321C1A+B5L321C1E-B5L321C1F</f>
        <v>42514.456060785611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161996</v>
      </c>
      <c r="F31" s="16" t="s">
        <v>10295</v>
      </c>
      <c r="G31" s="15">
        <f>A4L121C4</f>
        <v>34220</v>
      </c>
      <c r="H31" s="16" t="s">
        <v>10296</v>
      </c>
      <c r="I31" s="15">
        <f>IF(B5L322C1-B5L322C1A&lt;0,0,B5L322C1-B5L322C1A)</f>
        <v>127776</v>
      </c>
      <c r="J31" s="16" t="s">
        <v>10297</v>
      </c>
      <c r="K31" s="23">
        <f>IF(B5L372C1B=0,0,B5L322C1B/B5L372C1B)</f>
        <v>3.3600593248641127E-2</v>
      </c>
      <c r="L31" s="16" t="s">
        <v>10298</v>
      </c>
      <c r="M31" s="21">
        <f>IF(B5L373C1B=0,0,B5L322C1B/B5L373C1B)</f>
        <v>3.7277757453013323E-2</v>
      </c>
      <c r="N31" s="16" t="s">
        <v>10299</v>
      </c>
      <c r="O31" s="15">
        <f>B5L101C1*B5L322C1C</f>
        <v>2882.9645013266572</v>
      </c>
      <c r="P31" s="16" t="s">
        <v>10300</v>
      </c>
      <c r="Q31" s="15">
        <f>B5L102C1*B5L322C1D</f>
        <v>43763.975416565285</v>
      </c>
      <c r="R31" s="16" t="s">
        <v>10301</v>
      </c>
      <c r="S31" s="15">
        <f>B5L322C1-B5L322C1A+B5L322C1E-B5L322C1F</f>
        <v>86894.989084761371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11</v>
      </c>
      <c r="F32" s="16" t="s">
        <v>10303</v>
      </c>
      <c r="G32" s="15">
        <f>A4L122C4</f>
        <v>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5356</v>
      </c>
      <c r="F33" s="16" t="s">
        <v>10305</v>
      </c>
      <c r="G33" s="15">
        <f>A4L123C4</f>
        <v>498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5428</v>
      </c>
      <c r="F34" s="16" t="s">
        <v>10307</v>
      </c>
      <c r="G34" s="15">
        <f>A4L124C4</f>
        <v>843</v>
      </c>
      <c r="H34" s="16" t="s">
        <v>10308</v>
      </c>
      <c r="I34" s="15">
        <f>IF(B5L325C1-B5L325C1A&lt;0,0,B5L325C1-B5L325C1A)</f>
        <v>4585</v>
      </c>
      <c r="J34" s="16" t="s">
        <v>10309</v>
      </c>
      <c r="K34" s="23">
        <f>IF(B5L372C1B=0,0,B5L325C1B/B5L372C1B)</f>
        <v>1.2056937143518312E-3</v>
      </c>
      <c r="L34" s="16" t="s">
        <v>10310</v>
      </c>
      <c r="M34" s="21">
        <f>IF(B5L373C1B=0,0,B5L325C1B/B5L373C1B)</f>
        <v>1.3376417944063524E-3</v>
      </c>
      <c r="N34" s="16" t="s">
        <v>10311</v>
      </c>
      <c r="O34" s="15">
        <f>B5L101C1*B5L325C1C</f>
        <v>103.44972638510147</v>
      </c>
      <c r="P34" s="16" t="s">
        <v>10312</v>
      </c>
      <c r="Q34" s="15">
        <f>B5L102C1*B5L325C1D</f>
        <v>1570.3874537076745</v>
      </c>
      <c r="R34" s="16" t="s">
        <v>10313</v>
      </c>
      <c r="S34" s="15">
        <f>B5L325C1-B5L325C1A+B5L325C1E-B5L325C1F</f>
        <v>3118.0622726774272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105995</v>
      </c>
      <c r="F35" s="16" t="s">
        <v>10315</v>
      </c>
      <c r="G35" s="15">
        <f>A4L125C4</f>
        <v>39535</v>
      </c>
      <c r="H35" s="16" t="s">
        <v>10316</v>
      </c>
      <c r="I35" s="15">
        <f>IF(B5L326C1-B5L326C1A&lt;0,0,B5L326C1-B5L326C1A)</f>
        <v>66460</v>
      </c>
      <c r="J35" s="16" t="s">
        <v>10317</v>
      </c>
      <c r="K35" s="23">
        <f>IF(B5L372C1B=0,0,B5L326C1B/B5L372C1B)</f>
        <v>1.7476642149579651E-2</v>
      </c>
      <c r="L35" s="16" t="s">
        <v>10318</v>
      </c>
      <c r="M35" s="21">
        <f>IF(B5L373C1B=0,0,B5L326C1B/B5L373C1B)</f>
        <v>1.9389241800708001E-2</v>
      </c>
      <c r="N35" s="16" t="s">
        <v>10319</v>
      </c>
      <c r="O35" s="15">
        <f>B5L101C1*B5L326C1C</f>
        <v>1499.5133730760836</v>
      </c>
      <c r="P35" s="16" t="s">
        <v>10320</v>
      </c>
      <c r="Q35" s="15">
        <f>B5L102C1*B5L326C1D</f>
        <v>22762.911706305793</v>
      </c>
      <c r="R35" s="16" t="s">
        <v>10321</v>
      </c>
      <c r="S35" s="15">
        <f>B5L326C1-B5L326C1A+B5L326C1E-B5L326C1F</f>
        <v>45196.601666770293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93834</v>
      </c>
      <c r="F36" s="16" t="s">
        <v>10323</v>
      </c>
      <c r="G36" s="15">
        <f>A4L126C4</f>
        <v>13749</v>
      </c>
      <c r="H36" s="16" t="s">
        <v>10324</v>
      </c>
      <c r="I36" s="15">
        <f>IF(B5L327C1-B5L327C1A&lt;0,0,B5L327C1-B5L327C1A)</f>
        <v>80085</v>
      </c>
      <c r="J36" s="16" t="s">
        <v>10325</v>
      </c>
      <c r="K36" s="23">
        <f>IF(B5L372C1B=0,0,B5L327C1B/B5L372C1B)</f>
        <v>2.1059537865619714E-2</v>
      </c>
      <c r="L36" s="16" t="s">
        <v>10326</v>
      </c>
      <c r="M36" s="21">
        <f>IF(B5L373C1B=0,0,B5L327C1B/B5L373C1B)</f>
        <v>2.3364240589974425E-2</v>
      </c>
      <c r="N36" s="16" t="s">
        <v>10327</v>
      </c>
      <c r="O36" s="15">
        <f>B5L101C1*B5L327C1C</f>
        <v>1806.929408408037</v>
      </c>
      <c r="P36" s="16" t="s">
        <v>10328</v>
      </c>
      <c r="Q36" s="15">
        <f>B5L102C1*B5L327C1D</f>
        <v>27429.548359908204</v>
      </c>
      <c r="R36" s="16" t="s">
        <v>10329</v>
      </c>
      <c r="S36" s="15">
        <f>B5L327C1-B5L327C1A+B5L327C1E-B5L327C1F</f>
        <v>54462.381048499825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1852</v>
      </c>
      <c r="F37" s="16" t="s">
        <v>10331</v>
      </c>
      <c r="G37" s="15">
        <f>B2L461C2</f>
        <v>326</v>
      </c>
      <c r="H37" s="16" t="s">
        <v>10332</v>
      </c>
      <c r="I37" s="15">
        <f>IF(B5L328C1-B5L328C1A&lt;0,0,B5L328C1-B5L328C1A)</f>
        <v>1526</v>
      </c>
      <c r="J37" s="16" t="s">
        <v>10333</v>
      </c>
      <c r="K37" s="23">
        <f>IF(B5L372C1B=0,0,B5L328C1B/B5L372C1B)</f>
        <v>4.0128432019648734E-4</v>
      </c>
      <c r="L37" s="16" t="s">
        <v>10334</v>
      </c>
      <c r="M37" s="21">
        <f>IF(B5L373C1B=0,0,B5L328C1B/B5L373C1B)</f>
        <v>4.4519986439783946E-4</v>
      </c>
      <c r="N37" s="16" t="s">
        <v>10335</v>
      </c>
      <c r="O37" s="15">
        <f>B5L101C1*B5L328C1C</f>
        <v>34.430595957178809</v>
      </c>
      <c r="P37" s="16" t="s">
        <v>10336</v>
      </c>
      <c r="Q37" s="15">
        <f>B5L102C1*B5L328C1D</f>
        <v>522.66330520347037</v>
      </c>
      <c r="R37" s="16" t="s">
        <v>10337</v>
      </c>
      <c r="S37" s="15">
        <f>B5L328C1-B5L328C1A+B5L328C1E-B5L328C1F</f>
        <v>1037.7672907537085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6244</v>
      </c>
      <c r="F38" s="16" t="s">
        <v>10339</v>
      </c>
      <c r="G38" s="15">
        <f>B2L462C2</f>
        <v>937</v>
      </c>
      <c r="H38" s="16" t="s">
        <v>10340</v>
      </c>
      <c r="I38" s="15">
        <f>IF(B5L329C1-B5L329C1A&lt;0,0,B5L329C1-B5L329C1A)</f>
        <v>5307</v>
      </c>
      <c r="J38" s="16" t="s">
        <v>10341</v>
      </c>
      <c r="K38" s="23">
        <f>IF(B5L372C1B=0,0,B5L329C1B/B5L372C1B)</f>
        <v>1.3955543166990552E-3</v>
      </c>
      <c r="L38" s="16" t="s">
        <v>10342</v>
      </c>
      <c r="M38" s="21">
        <f>IF(B5L373C1B=0,0,B5L329C1B/B5L373C1B)</f>
        <v>1.5482802623586723E-3</v>
      </c>
      <c r="N38" s="16" t="s">
        <v>10343</v>
      </c>
      <c r="O38" s="15">
        <f>B5L101C1*B5L329C1C</f>
        <v>119.73995592709564</v>
      </c>
      <c r="P38" s="16" t="s">
        <v>10344</v>
      </c>
      <c r="Q38" s="15">
        <f>B5L102C1*B5L329C1D</f>
        <v>1817.6763831682943</v>
      </c>
      <c r="R38" s="16" t="s">
        <v>10345</v>
      </c>
      <c r="S38" s="15">
        <f>B5L329C1-B5L329C1A+B5L329C1E-B5L329C1F</f>
        <v>3609.063572758801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1293</v>
      </c>
      <c r="F39" s="16" t="s">
        <v>10347</v>
      </c>
      <c r="G39" s="15">
        <f>B2L463C2</f>
        <v>82</v>
      </c>
      <c r="H39" s="16" t="s">
        <v>10348</v>
      </c>
      <c r="I39" s="15">
        <f>IF(B5L330C1-B5L330C1A&lt;0,0,B5L330C1-B5L330C1A)</f>
        <v>1211</v>
      </c>
      <c r="J39" s="16" t="s">
        <v>10349</v>
      </c>
      <c r="K39" s="23">
        <f>IF(B5L372C1B=0,0,B5L330C1B/B5L372C1B)</f>
        <v>3.1845040088987296E-4</v>
      </c>
      <c r="L39" s="16" t="s">
        <v>10350</v>
      </c>
      <c r="M39" s="21">
        <f>IF(B5L373C1B=0,0,B5L330C1B/B5L373C1B)</f>
        <v>3.5330080982030377E-4</v>
      </c>
      <c r="N39" s="16" t="s">
        <v>10351</v>
      </c>
      <c r="O39" s="15">
        <f>B5L101C1*B5L330C1C</f>
        <v>27.323362846751991</v>
      </c>
      <c r="P39" s="16" t="s">
        <v>10352</v>
      </c>
      <c r="Q39" s="15">
        <f>B5L102C1*B5L330C1D</f>
        <v>414.77409082660716</v>
      </c>
      <c r="R39" s="16" t="s">
        <v>10353</v>
      </c>
      <c r="S39" s="15">
        <f>B5L330C1-B5L330C1A+B5L330C1E-B5L330C1F</f>
        <v>823.54927202014483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514</v>
      </c>
      <c r="F40" s="16" t="s">
        <v>10355</v>
      </c>
      <c r="G40" s="15">
        <f>A4L128C4</f>
        <v>391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5881</v>
      </c>
      <c r="F41" s="16" t="s">
        <v>10357</v>
      </c>
      <c r="G41" s="15">
        <f>B5L323C1A+B5L324C1A+B5L331C1A</f>
        <v>898</v>
      </c>
      <c r="H41" s="16" t="s">
        <v>10358</v>
      </c>
      <c r="I41" s="15">
        <f>IF(B5L332C1-B5L332C1A&lt;0,0,B5L332C1-B5L332C1A)</f>
        <v>4983</v>
      </c>
      <c r="J41" s="16" t="s">
        <v>10359</v>
      </c>
      <c r="K41" s="23">
        <f>IF(B5L372C1B=0,0,B5L332C1B/B5L372C1B)</f>
        <v>1.3103537139836803E-3</v>
      </c>
      <c r="L41" s="16" t="s">
        <v>10360</v>
      </c>
      <c r="M41" s="21">
        <f>IF(B5L373C1B=0,0,B5L332C1B/B5L373C1B)</f>
        <v>1.4537555205074929E-3</v>
      </c>
      <c r="N41" s="16" t="s">
        <v>10361</v>
      </c>
      <c r="O41" s="15">
        <f>B5L101C1*B5L332C1C</f>
        <v>112.42965901351376</v>
      </c>
      <c r="P41" s="16" t="s">
        <v>10362</v>
      </c>
      <c r="Q41" s="15">
        <f>B5L102C1*B5L332C1D</f>
        <v>1706.7046198092353</v>
      </c>
      <c r="R41" s="16" t="s">
        <v>10363</v>
      </c>
      <c r="S41" s="15">
        <f>B5L332C1-B5L332C1A+B5L332C1E-B5L332C1F</f>
        <v>3388.7250392042783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13506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13506</v>
      </c>
      <c r="J46" s="16" t="s">
        <v>10377</v>
      </c>
      <c r="K46" s="23">
        <f>IF(B5L372C1B=0,0,B5L337C1B/B5L372C1B)</f>
        <v>3.551602902079789E-3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304.73108060134797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13810.731080601348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475807</v>
      </c>
      <c r="F49" s="16" t="s">
        <v>10394</v>
      </c>
      <c r="G49" s="15">
        <f>B2L404C2</f>
        <v>143604</v>
      </c>
      <c r="H49" s="16" t="s">
        <v>10395</v>
      </c>
      <c r="I49" s="15">
        <f>IF(B5L340C1-B5L340C1A&lt;0,0,B5L340C1-B5L340C1A)</f>
        <v>332203</v>
      </c>
      <c r="J49" s="16" t="s">
        <v>10396</v>
      </c>
      <c r="K49" s="23">
        <f>IF(B5L372C1B=0,0,B5L340C1B/B5L372C1B)</f>
        <v>8.7357703160048275E-2</v>
      </c>
      <c r="L49" s="16" t="s">
        <v>10397</v>
      </c>
      <c r="M49" s="21">
        <f>IF(B5L373C1B=0,0,B5L340C1B/B5L373C1B)</f>
        <v>9.6917909929590734E-2</v>
      </c>
      <c r="N49" s="16" t="s">
        <v>10398</v>
      </c>
      <c r="O49" s="15">
        <f>B5L101C1*B5L340C1C</f>
        <v>7495.3782888353016</v>
      </c>
      <c r="P49" s="16" t="s">
        <v>10399</v>
      </c>
      <c r="Q49" s="15">
        <f>B5L102C1*B5L340C1D</f>
        <v>113781.33550360973</v>
      </c>
      <c r="R49" s="16" t="s">
        <v>10400</v>
      </c>
      <c r="S49" s="15">
        <f>B5L340C1-B5L340C1A+B5L340C1E-B5L340C1F</f>
        <v>225917.04278522555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67068</v>
      </c>
      <c r="F50" s="16" t="s">
        <v>10402</v>
      </c>
      <c r="G50" s="15">
        <f>B2L405C2</f>
        <v>3135</v>
      </c>
      <c r="H50" s="16" t="s">
        <v>10403</v>
      </c>
      <c r="I50" s="15">
        <f>IF(B5L341C1-B5L341C1A&lt;0,0,B5L341C1-B5L341C1A)</f>
        <v>63933</v>
      </c>
      <c r="J50" s="16" t="s">
        <v>10404</v>
      </c>
      <c r="K50" s="23">
        <f>IF(B5L372C1B=0,0,B5L341C1B/B5L372C1B)</f>
        <v>1.6812130041364368E-2</v>
      </c>
      <c r="L50" s="16" t="s">
        <v>10405</v>
      </c>
      <c r="M50" s="21">
        <f>IF(B5L373C1B=0,0,B5L341C1B/B5L373C1B)</f>
        <v>1.8652007162874882E-2</v>
      </c>
      <c r="N50" s="16" t="s">
        <v>10406</v>
      </c>
      <c r="O50" s="15">
        <f>B5L101C1*B5L341C1C</f>
        <v>1442.4975696791041</v>
      </c>
      <c r="P50" s="16" t="s">
        <v>10407</v>
      </c>
      <c r="Q50" s="15">
        <f>B5L102C1*B5L341C1D</f>
        <v>21897.400453193623</v>
      </c>
      <c r="R50" s="16" t="s">
        <v>10408</v>
      </c>
      <c r="S50" s="15">
        <f>B5L341C1-B5L341C1A+B5L341C1E-B5L341C1F</f>
        <v>43478.097116485478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208</v>
      </c>
      <c r="F52" s="16" t="s">
        <v>10418</v>
      </c>
      <c r="G52" s="15">
        <f>B2L411C2</f>
        <v>-103</v>
      </c>
      <c r="H52" s="16" t="s">
        <v>10419</v>
      </c>
      <c r="I52" s="15">
        <f>IF(B5L343C1-B5L343C1A&lt;0,0,B5L343C1-B5L343C1A)</f>
        <v>311</v>
      </c>
      <c r="J52" s="16" t="s">
        <v>10420</v>
      </c>
      <c r="K52" s="23">
        <f>IF(B5L372C1B=0,0,B5L343C1B/B5L372C1B)</f>
        <v>8.1782060013831955E-5</v>
      </c>
      <c r="L52" s="16" t="s">
        <v>10421</v>
      </c>
      <c r="M52" s="21">
        <f>IF(B5L373C1B=0,0,B5L343C1B/B5L373C1B)</f>
        <v>9.0732082455916171E-5</v>
      </c>
      <c r="N52" s="16" t="s">
        <v>10422</v>
      </c>
      <c r="O52" s="15">
        <f>B5L101C1*B5L343C1C</f>
        <v>7.0169825312467955</v>
      </c>
      <c r="P52" s="16" t="s">
        <v>10423</v>
      </c>
      <c r="Q52" s="15">
        <f>B5L102C1*B5L343C1D</f>
        <v>106.51919260699822</v>
      </c>
      <c r="R52" s="16" t="s">
        <v>10424</v>
      </c>
      <c r="S52" s="15">
        <f>B5L343C1-B5L343C1A+B5L343C1E-B5L343C1F</f>
        <v>211.49778992424859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140</v>
      </c>
      <c r="F53" s="16" t="s">
        <v>10426</v>
      </c>
      <c r="G53" s="15">
        <f>B2L412C2</f>
        <v>451</v>
      </c>
      <c r="H53" s="16" t="s">
        <v>10427</v>
      </c>
      <c r="I53" s="15">
        <f>IF(B5L344C1-B5L344C1A&lt;0,0,B5L344C1-B5L344C1A)</f>
        <v>0</v>
      </c>
      <c r="J53" s="16" t="s">
        <v>10428</v>
      </c>
      <c r="K53" s="23">
        <f>IF(B5L372C1B=0,0,B5L344C1B/B5L372C1B)</f>
        <v>0</v>
      </c>
      <c r="L53" s="16" t="s">
        <v>10429</v>
      </c>
      <c r="M53" s="21">
        <f>IF(B5L373C1B=0,0,B5L344C1B/B5L373C1B)</f>
        <v>0</v>
      </c>
      <c r="N53" s="16" t="s">
        <v>10430</v>
      </c>
      <c r="O53" s="15">
        <f>B5L101C1*B5L344C1C</f>
        <v>0</v>
      </c>
      <c r="P53" s="16" t="s">
        <v>10431</v>
      </c>
      <c r="Q53" s="15">
        <f>B5L102C1*B5L344C1D</f>
        <v>0</v>
      </c>
      <c r="R53" s="16" t="s">
        <v>10432</v>
      </c>
      <c r="S53" s="15">
        <f>B5L344C1-B5L344C1A+B5L344C1E-B5L344C1F</f>
        <v>-311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IF(B5L372C1B=0,0,B5L345C1B/B5L372C1B)</f>
        <v>0</v>
      </c>
      <c r="L54" s="16" t="s">
        <v>10437</v>
      </c>
      <c r="M54" s="21">
        <f>IF(B5L373C1B=0,0,B5L345C1B/B5L373C1B)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10498</v>
      </c>
      <c r="F55" s="16" t="s">
        <v>10442</v>
      </c>
      <c r="G55" s="15">
        <f>B2L414C2</f>
        <v>7020</v>
      </c>
      <c r="H55" s="16" t="s">
        <v>10443</v>
      </c>
      <c r="I55" s="15">
        <f>IF(B5L346C1-B5L346C1A&lt;0,0,B5L346C1-B5L346C1A)</f>
        <v>3478</v>
      </c>
      <c r="J55" s="16" t="s">
        <v>10444</v>
      </c>
      <c r="K55" s="23">
        <f>IF(B5L372C1B=0,0,B5L346C1B/B5L372C1B)</f>
        <v>9.1459165507430066E-4</v>
      </c>
      <c r="L55" s="16" t="s">
        <v>10445</v>
      </c>
      <c r="M55" s="21">
        <f>IF(B5L373C1B=0,0,B5L346C1B/B5L373C1B)</f>
        <v>1.0146822597481558E-3</v>
      </c>
      <c r="N55" s="16" t="s">
        <v>10446</v>
      </c>
      <c r="O55" s="15">
        <f>B5L101C1*B5L346C1C</f>
        <v>78.472878597030075</v>
      </c>
      <c r="P55" s="16" t="s">
        <v>10447</v>
      </c>
      <c r="Q55" s="15">
        <f>B5L102C1*B5L346C1D</f>
        <v>1191.2339288975556</v>
      </c>
      <c r="R55" s="16" t="s">
        <v>10448</v>
      </c>
      <c r="S55" s="15">
        <f>B5L346C1-B5L346C1A+B5L346C1E-B5L346C1F</f>
        <v>2365.2389496994747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283483</v>
      </c>
      <c r="F56" s="16" t="s">
        <v>10450</v>
      </c>
      <c r="G56" s="15">
        <f>B2L415C2</f>
        <v>145045</v>
      </c>
      <c r="H56" s="16" t="s">
        <v>10451</v>
      </c>
      <c r="I56" s="15">
        <f>IF(B5L347C1-B5L347C1A&lt;0,0,B5L347C1-B5L347C1A)</f>
        <v>138438</v>
      </c>
      <c r="J56" s="16" t="s">
        <v>10452</v>
      </c>
      <c r="K56" s="23">
        <f>IF(B5L372C1B=0,0,B5L347C1B/B5L372C1B)</f>
        <v>3.6404324193552627E-2</v>
      </c>
      <c r="L56" s="16" t="s">
        <v>10453</v>
      </c>
      <c r="M56" s="21">
        <f>IF(B5L373C1B=0,0,B5L347C1B/B5L373C1B)</f>
        <v>4.0388321643190103E-2</v>
      </c>
      <c r="N56" s="16" t="s">
        <v>10454</v>
      </c>
      <c r="O56" s="15">
        <f>B5L101C1*B5L347C1C</f>
        <v>3123.527420131009</v>
      </c>
      <c r="P56" s="16" t="s">
        <v>10455</v>
      </c>
      <c r="Q56" s="15">
        <f>B5L102C1*B5L347C1D</f>
        <v>47415.768444140253</v>
      </c>
      <c r="R56" s="16" t="s">
        <v>10456</v>
      </c>
      <c r="S56" s="15">
        <f>B5L347C1-B5L347C1A+B5L347C1E-B5L347C1F</f>
        <v>94145.758975990742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4380</v>
      </c>
      <c r="F57" s="16" t="s">
        <v>10458</v>
      </c>
      <c r="G57" s="15">
        <f>B2L416C2</f>
        <v>-215</v>
      </c>
      <c r="H57" s="16" t="s">
        <v>10459</v>
      </c>
      <c r="I57" s="15">
        <f>IF(B5L348C1-B5L348C1A&lt;0,0,B5L348C1-B5L348C1A)</f>
        <v>4595</v>
      </c>
      <c r="J57" s="16" t="s">
        <v>10460</v>
      </c>
      <c r="K57" s="23">
        <f>IF(B5L372C1B=0,0,B5L348C1B/B5L372C1B)</f>
        <v>1.2083233625837871E-3</v>
      </c>
      <c r="L57" s="16" t="s">
        <v>10461</v>
      </c>
      <c r="M57" s="21">
        <f>IF(B5L373C1B=0,0,B5L348C1B/B5L373C1B)</f>
        <v>1.3405592247104012E-3</v>
      </c>
      <c r="N57" s="16" t="s">
        <v>10462</v>
      </c>
      <c r="O57" s="15">
        <f>B5L101C1*B5L348C1C</f>
        <v>103.67535283305152</v>
      </c>
      <c r="P57" s="16" t="s">
        <v>10463</v>
      </c>
      <c r="Q57" s="15">
        <f>B5L102C1*B5L348C1D</f>
        <v>1573.8125081323369</v>
      </c>
      <c r="R57" s="16" t="s">
        <v>10464</v>
      </c>
      <c r="S57" s="15">
        <f>B5L348C1-B5L348C1A+B5L348C1E-B5L348C1F</f>
        <v>3124.862844700715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27</v>
      </c>
      <c r="F60" s="16" t="s">
        <v>10482</v>
      </c>
      <c r="G60" s="15">
        <f>B2L419C2</f>
        <v>-150</v>
      </c>
      <c r="H60" s="16" t="s">
        <v>10483</v>
      </c>
      <c r="I60" s="15">
        <f>IF(B5L351C1-B5L351C1A&lt;0,0,B5L351C1-B5L351C1A)</f>
        <v>177</v>
      </c>
      <c r="J60" s="16" t="s">
        <v>10484</v>
      </c>
      <c r="K60" s="23">
        <f>IF(B5L372C1B=0,0,B5L351C1B/B5L372C1B)</f>
        <v>4.6544773705621401E-5</v>
      </c>
      <c r="L60" s="16" t="s">
        <v>10485</v>
      </c>
      <c r="M60" s="21">
        <f>IF(B5L373C1B=0,0,B5L351C1B/B5L373C1B)</f>
        <v>5.1638516381662903E-5</v>
      </c>
      <c r="N60" s="16" t="s">
        <v>10486</v>
      </c>
      <c r="O60" s="15">
        <f>B5L101C1*B5L351C1C</f>
        <v>3.9935881287160218</v>
      </c>
      <c r="P60" s="16" t="s">
        <v>10487</v>
      </c>
      <c r="Q60" s="15">
        <f>B5L102C1*B5L351C1D</f>
        <v>60.6234633165231</v>
      </c>
      <c r="R60" s="16" t="s">
        <v>10488</v>
      </c>
      <c r="S60" s="15">
        <f>B5L351C1-B5L351C1A+B5L351C1E-B5L351C1F</f>
        <v>120.37012481219293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5800</v>
      </c>
      <c r="F61" s="16" t="s">
        <v>10490</v>
      </c>
      <c r="G61" s="15">
        <f>B2L420C2</f>
        <v>2089</v>
      </c>
      <c r="H61" s="16" t="s">
        <v>10491</v>
      </c>
      <c r="I61" s="15">
        <f>IF(B5L352C1-B5L352C1A&lt;0,0,B5L352C1-B5L352C1A)</f>
        <v>3711</v>
      </c>
      <c r="J61" s="16" t="s">
        <v>10492</v>
      </c>
      <c r="K61" s="23">
        <f>IF(B5L372C1B=0,0,B5L352C1B/B5L372C1B)</f>
        <v>9.7586245887887574E-4</v>
      </c>
      <c r="L61" s="16" t="s">
        <v>10493</v>
      </c>
      <c r="M61" s="21">
        <f>IF(B5L373C1B=0,0,B5L352C1B/B5L373C1B)</f>
        <v>1.0826583858324916E-3</v>
      </c>
      <c r="N61" s="16" t="s">
        <v>10494</v>
      </c>
      <c r="O61" s="15">
        <f>B5L101C1*B5L352C1C</f>
        <v>83.729974834266415</v>
      </c>
      <c r="P61" s="16" t="s">
        <v>10495</v>
      </c>
      <c r="Q61" s="15">
        <f>B5L102C1*B5L352C1D</f>
        <v>1271.0376969921876</v>
      </c>
      <c r="R61" s="16" t="s">
        <v>10496</v>
      </c>
      <c r="S61" s="15">
        <f>B5L352C1-B5L352C1A+B5L352C1E-B5L352C1F</f>
        <v>2523.692277842079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20092</v>
      </c>
      <c r="F64" s="16" t="s">
        <v>10514</v>
      </c>
      <c r="G64" s="15">
        <f>B2L423C2</f>
        <v>3218</v>
      </c>
      <c r="H64" s="16" t="s">
        <v>10515</v>
      </c>
      <c r="I64" s="15">
        <f>IF(B5L355C1-B5L355C1A&lt;0,0,B5L355C1-B5L355C1A)</f>
        <v>16874</v>
      </c>
      <c r="J64" s="16" t="s">
        <v>10516</v>
      </c>
      <c r="K64" s="23">
        <f>IF(B5L372C1B=0,0,B5L355C1B/B5L372C1B)</f>
        <v>4.437268426602573E-3</v>
      </c>
      <c r="L64" s="16" t="s">
        <v>10517</v>
      </c>
      <c r="M64" s="21">
        <f>IF(B5L373C1B=0,0,B5L355C1B/B5L373C1B)</f>
        <v>4.922871895051863E-3</v>
      </c>
      <c r="N64" s="16" t="s">
        <v>10518</v>
      </c>
      <c r="O64" s="15">
        <f>B5L101C1*B5L355C1C</f>
        <v>380.72206827092737</v>
      </c>
      <c r="P64" s="16" t="s">
        <v>10519</v>
      </c>
      <c r="Q64" s="15">
        <f>B5L102C1*B5L355C1D</f>
        <v>5779.4368361752022</v>
      </c>
      <c r="R64" s="16" t="s">
        <v>10520</v>
      </c>
      <c r="S64" s="15">
        <f>B5L355C1-B5L355C1A+B5L355C1E-B5L355C1F</f>
        <v>11475.285232095724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179</v>
      </c>
      <c r="F66" s="16" t="s">
        <v>10530</v>
      </c>
      <c r="G66" s="15">
        <f>B2L425C2</f>
        <v>220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-41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72089</v>
      </c>
      <c r="F67" s="16" t="s">
        <v>10538</v>
      </c>
      <c r="G67" s="15">
        <f>B2L426C2</f>
        <v>15387</v>
      </c>
      <c r="H67" s="16" t="s">
        <v>10539</v>
      </c>
      <c r="I67" s="15">
        <f>IF(B5L358C1-B5L358C1A&lt;0,0,B5L358C1-B5L358C1A)</f>
        <v>56702</v>
      </c>
      <c r="J67" s="16" t="s">
        <v>10540</v>
      </c>
      <c r="K67" s="23">
        <f>IF(B5L372C1B=0,0,B5L358C1B/B5L372C1B)</f>
        <v>1.4910631404836975E-2</v>
      </c>
      <c r="L67" s="16" t="s">
        <v>10541</v>
      </c>
      <c r="M67" s="21">
        <f>IF(B5L373C1B=0,0,B5L358C1B/B5L373C1B)</f>
        <v>1.654241331001723E-2</v>
      </c>
      <c r="N67" s="16" t="s">
        <v>10542</v>
      </c>
      <c r="O67" s="15">
        <f>B5L101C1*B5L358C1C</f>
        <v>1279.3470851664174</v>
      </c>
      <c r="P67" s="16" t="s">
        <v>10543</v>
      </c>
      <c r="Q67" s="15">
        <f>B5L102C1*B5L358C1D</f>
        <v>19420.743598720299</v>
      </c>
      <c r="R67" s="16" t="s">
        <v>10544</v>
      </c>
      <c r="S67" s="15">
        <f>B5L358C1-B5L358C1A+B5L358C1E-B5L358C1F</f>
        <v>38560.603486446118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2034</v>
      </c>
      <c r="F74" s="16" t="s">
        <v>10594</v>
      </c>
      <c r="G74" s="15">
        <f>B2L444C2</f>
        <v>-149</v>
      </c>
      <c r="H74" s="16" t="s">
        <v>10595</v>
      </c>
      <c r="I74" s="15">
        <f>IF(B5L365C1-B5L365C1A&lt;0,0,B5L365C1-B5L365C1A)</f>
        <v>2183</v>
      </c>
      <c r="J74" s="16" t="s">
        <v>10596</v>
      </c>
      <c r="K74" s="23">
        <f>IF(B5L372C1B=0,0,B5L365C1B/B5L372C1B)</f>
        <v>5.740522090359973E-4</v>
      </c>
      <c r="L74" s="16" t="s">
        <v>10597</v>
      </c>
      <c r="M74" s="21">
        <f>IF(B5L373C1B=0,0,B5L365C1B/B5L373C1B)</f>
        <v>6.3687503537384249E-4</v>
      </c>
      <c r="N74" s="16" t="s">
        <v>10598</v>
      </c>
      <c r="O74" s="15">
        <f>B5L101C1*B5L365C1C</f>
        <v>49.254253587497608</v>
      </c>
      <c r="P74" s="16" t="s">
        <v>10599</v>
      </c>
      <c r="Q74" s="15">
        <f>B5L102C1*B5L365C1D</f>
        <v>747.68938090378492</v>
      </c>
      <c r="R74" s="16" t="s">
        <v>10600</v>
      </c>
      <c r="S74" s="15">
        <f>B5L365C1-B5L365C1A+B5L365C1E-B5L365C1F</f>
        <v>1484.5648726837128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17531</v>
      </c>
      <c r="F78" s="16" t="s">
        <v>10626</v>
      </c>
      <c r="G78" s="15">
        <f>B2L468C2</f>
        <v>4509</v>
      </c>
      <c r="H78" s="16" t="s">
        <v>10627</v>
      </c>
      <c r="I78" s="15">
        <f>IF(B5L369C1-B5L369C1A&lt;0,0,B5L369C1-B5L369C1A)</f>
        <v>13022</v>
      </c>
      <c r="J78" s="16" t="s">
        <v>10628</v>
      </c>
      <c r="K78" s="23">
        <f>IF(B5L372C1B=0,0,B5L369C1B/B5L372C1B)</f>
        <v>3.424327927653118E-3</v>
      </c>
      <c r="L78" s="16" t="s">
        <v>10629</v>
      </c>
      <c r="M78" s="21">
        <f>IF(B5L373C1B=0,0,B5L369C1B/B5L373C1B)</f>
        <v>3.7990777419322839E-3</v>
      </c>
      <c r="N78" s="16" t="s">
        <v>10630</v>
      </c>
      <c r="O78" s="15">
        <f>B5L101C1*B5L369C1C</f>
        <v>293.81076052056517</v>
      </c>
      <c r="P78" s="16" t="s">
        <v>10631</v>
      </c>
      <c r="Q78" s="15">
        <f>B5L102C1*B5L369C1D</f>
        <v>4460.1058717952756</v>
      </c>
      <c r="R78" s="16" t="s">
        <v>10632</v>
      </c>
      <c r="S78" s="15">
        <f>B5L369C1-B5L369C1A+B5L369C1E-B5L369C1F</f>
        <v>8855.7048887252895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181</v>
      </c>
      <c r="H79" s="16" t="s">
        <v>10635</v>
      </c>
      <c r="I79" s="15">
        <f>IF(B5L370C1-B5L370C1A&lt;0,0,B5L370C1-B5L370C1A)</f>
        <v>269</v>
      </c>
      <c r="J79" s="16" t="s">
        <v>10636</v>
      </c>
      <c r="K79" s="23">
        <f>IF(B5L372C1B=0,0,B5L370C1B/B5L372C1B)</f>
        <v>7.0737537439616706E-5</v>
      </c>
      <c r="L79" s="16" t="s">
        <v>10637</v>
      </c>
      <c r="M79" s="21">
        <f>IF(B5L373C1B=0,0,B5L370C1B/B5L373C1B)</f>
        <v>7.8478875178911414E-5</v>
      </c>
      <c r="N79" s="16" t="s">
        <v>10638</v>
      </c>
      <c r="O79" s="15">
        <f>B5L101C1*B5L370C1C</f>
        <v>6.0693514498565531</v>
      </c>
      <c r="P79" s="16" t="s">
        <v>10639</v>
      </c>
      <c r="Q79" s="15">
        <f>B5L102C1*B5L370C1D</f>
        <v>92.133964023416468</v>
      </c>
      <c r="R79" s="16" t="s">
        <v>10640</v>
      </c>
      <c r="S79" s="15">
        <f>B5L370C1-B5L370C1A+B5L370C1E-B5L370C1F</f>
        <v>182.93538742644006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41509</v>
      </c>
      <c r="F80" s="16" t="s">
        <v>10642</v>
      </c>
      <c r="G80" s="15">
        <f>B2L478C2</f>
        <v>23846</v>
      </c>
      <c r="H80" s="16" t="s">
        <v>10643</v>
      </c>
      <c r="I80" s="15">
        <f>IF(B5L371C1-B5L371C1A&lt;0,0,B5L371C1-B5L371C1A)</f>
        <v>17663</v>
      </c>
      <c r="J80" s="16" t="s">
        <v>10644</v>
      </c>
      <c r="K80" s="23">
        <f>IF(B5L372C1B=0,0,B5L371C1B/B5L372C1B)</f>
        <v>4.6447476721039023E-3</v>
      </c>
      <c r="L80" s="16" t="s">
        <v>10645</v>
      </c>
      <c r="M80" s="21">
        <f>IF(B5L373C1B=0,0,B5L371C1B/B5L373C1B)</f>
        <v>5.1530571460413101E-3</v>
      </c>
      <c r="N80" s="16" t="s">
        <v>10646</v>
      </c>
      <c r="O80" s="15">
        <f>B5L101C1*B5L371C1C</f>
        <v>398.52399501418694</v>
      </c>
      <c r="P80" s="16" t="s">
        <v>10647</v>
      </c>
      <c r="Q80" s="15">
        <f>B5L102C1*B5L371C1D</f>
        <v>6049.6736302810596</v>
      </c>
      <c r="R80" s="16" t="s">
        <v>10648</v>
      </c>
      <c r="S80" s="15">
        <f>B5L371C1-B5L371C1A+B5L371C1E-B5L371C1F</f>
        <v>12011.850364733127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4841517</v>
      </c>
      <c r="F81" s="16" t="s">
        <v>10650</v>
      </c>
      <c r="G81" s="15">
        <f>SUM(B5L301C1A:B5L312C1A)+SUM(B5L315C1A:B5L322C1A)+SUM(B5L325C1A:B5L330C1A)+B5L332C1A+SUM(B5L336C1A:B5L371C1A)</f>
        <v>1039079</v>
      </c>
      <c r="H81" s="16" t="s">
        <v>10651</v>
      </c>
      <c r="I81" s="15">
        <f>SUM(B5L301C1B:B5L312C1B)+SUM(B5L315C1B:B5L322C1B)+SUM(B5L325C1B:B5L330C1B)+B5L332C1B+SUM(B5L336C1B:B5L371C1B)</f>
        <v>3802790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IF(B5L373C1B=0,0,B5L372C1B/B5L373C1B)</f>
        <v>1.1094374785933552</v>
      </c>
      <c r="N81" s="16" t="s">
        <v>10654</v>
      </c>
      <c r="O81" s="15">
        <f>SUM(B5L301C1E:B5L312C1E)+SUM(B5L315C1E:B5L322C1E)+SUM(B5L325C1E:B5L330C1E)+B5L332C1E+SUM(B5L336C1E:B5L371C1E)</f>
        <v>85801</v>
      </c>
      <c r="P81" s="16" t="s">
        <v>10655</v>
      </c>
      <c r="Q81" s="15">
        <f>B5L102C1*B5L372C1D</f>
        <v>1302476.2715561632</v>
      </c>
      <c r="R81" s="16" t="s">
        <v>10656</v>
      </c>
      <c r="S81" s="15">
        <f>B5L372C1-B5L372C1A+B5L372C1E-B5L372C1F</f>
        <v>2585762.7284438368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4466401</v>
      </c>
      <c r="F82" s="16" t="s">
        <v>10658</v>
      </c>
      <c r="G82" s="15">
        <f>SUM(B5L302C1A:B5L312C1A)+SUM(B5L315C1A:B5L322C1A)+SUM(B5L325C1A:B5L330C1A)+B5L332C1A+B5L336C1A+B5L338C1A+SUM(B5L340C1A:B5L371C1A)</f>
        <v>1039079</v>
      </c>
      <c r="H82" s="16" t="s">
        <v>10659</v>
      </c>
      <c r="I82" s="15">
        <f>SUM(B5L302C1B:B5L312C1B)+SUM(B5L315C1B:B5L322C1B)+SUM(B5L325C1B:B5L330C1B)+B5L332C1B+B5L336C1B+B5L338C1B+SUM(B5L340C1B:B5L371C1B)</f>
        <v>3427674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1173997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9568.4048367658452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1037.7672907537085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3609.063572758801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823.54927202014483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453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254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108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0.52292563669267211</v>
      </c>
      <c r="F18" s="16" t="s">
        <v>10707</v>
      </c>
      <c r="G18" s="15">
        <f>B5L401C1*B5L411C1</f>
        <v>5003.564191399023</v>
      </c>
      <c r="H18" s="16" t="s">
        <v>10708</v>
      </c>
      <c r="I18" s="21">
        <f>B5L405C1*B5L411C1</f>
        <v>236.88531342178047</v>
      </c>
      <c r="J18" s="16" t="s">
        <v>10709</v>
      </c>
      <c r="K18" s="23">
        <f>B5L406C1*B5L411C1</f>
        <v>3.1375538201560325</v>
      </c>
      <c r="L18" s="16" t="s">
        <v>10710</v>
      </c>
      <c r="M18" s="21">
        <f>B3L305C3</f>
        <v>0.94881937561531882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984.6537128469347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5988.2179042459575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2.8207329319483436E-2</v>
      </c>
      <c r="F19" s="16" t="s">
        <v>10714</v>
      </c>
      <c r="G19" s="15">
        <f>B5L401C1*B5L412C1</f>
        <v>269.89914629279235</v>
      </c>
      <c r="H19" s="16" t="s">
        <v>10715</v>
      </c>
      <c r="I19" s="21">
        <f>B5L405C1*B5L412C1</f>
        <v>12.777920181725996</v>
      </c>
      <c r="J19" s="16" t="s">
        <v>10716</v>
      </c>
      <c r="K19" s="23">
        <f>B5L406C1*B5L412C1</f>
        <v>0.1692439759169006</v>
      </c>
      <c r="L19" s="16" t="s">
        <v>10717</v>
      </c>
      <c r="M19" s="21">
        <f>B3L306C3</f>
        <v>5.118062438468126E-2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53.113577906773862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323.01272419956621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1.0021598595702459E-4</v>
      </c>
      <c r="F20" s="16" t="s">
        <v>10721</v>
      </c>
      <c r="G20" s="15">
        <f>B5L401C1*B5L413C1</f>
        <v>0.9589071247524521</v>
      </c>
      <c r="H20" s="16" t="s">
        <v>10722</v>
      </c>
      <c r="I20" s="21">
        <f>B5L405C1*B5L413C1</f>
        <v>4.5397841638532138E-2</v>
      </c>
      <c r="J20" s="16" t="s">
        <v>10723</v>
      </c>
      <c r="K20" s="23">
        <f>B5L406C1*B5L413C1</f>
        <v>6.0129591574214754E-4</v>
      </c>
      <c r="L20" s="16" t="s">
        <v>10724</v>
      </c>
      <c r="M20" s="21">
        <f>B3L405C3</f>
        <v>-1.0683760683760685E-3</v>
      </c>
      <c r="N20" s="16" t="s">
        <v>10725</v>
      </c>
      <c r="O20" s="15">
        <f>B5L403C1*B5L413C5</f>
        <v>-3.8558371503833349</v>
      </c>
      <c r="P20" s="16" t="s">
        <v>10726</v>
      </c>
      <c r="Q20" s="21">
        <f>B5L407C1*B5L413C5</f>
        <v>-0.2713675213675214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-2.8969300256308825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1.3819608241500674E-3</v>
      </c>
      <c r="F21" s="16" t="s">
        <v>10730</v>
      </c>
      <c r="G21" s="15">
        <f>B5L401C1*B5L414C1</f>
        <v>13.223160634018418</v>
      </c>
      <c r="H21" s="16" t="s">
        <v>10731</v>
      </c>
      <c r="I21" s="21">
        <f>B5L405C1*B5L414C1</f>
        <v>0.62602825333998058</v>
      </c>
      <c r="J21" s="16" t="s">
        <v>10732</v>
      </c>
      <c r="K21" s="23">
        <f>B5L406C1*B5L414C1</f>
        <v>8.2917649449004045E-3</v>
      </c>
      <c r="L21" s="16" t="s">
        <v>10733</v>
      </c>
      <c r="M21" s="21">
        <f>B3L406C3</f>
        <v>4.0420227920227918E-2</v>
      </c>
      <c r="N21" s="16" t="s">
        <v>10734</v>
      </c>
      <c r="O21" s="15">
        <f>B5L403C1*B5L414C5</f>
        <v>145.87917218950281</v>
      </c>
      <c r="P21" s="16" t="s">
        <v>10735</v>
      </c>
      <c r="Q21" s="21">
        <f>B5L407C1*B5L414C5</f>
        <v>10.266737891737892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159.10233282352124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3.3387517826367316E-4</v>
      </c>
      <c r="F22" s="16" t="s">
        <v>10739</v>
      </c>
      <c r="G22" s="15">
        <f>B5L401C1*B5L415C1</f>
        <v>3.1946528705741892</v>
      </c>
      <c r="H22" s="16" t="s">
        <v>10740</v>
      </c>
      <c r="I22" s="21">
        <f>B5L405C1*B5L415C1</f>
        <v>0.15124545575344395</v>
      </c>
      <c r="J22" s="16" t="s">
        <v>10741</v>
      </c>
      <c r="K22" s="23">
        <f>B5L406C1*B5L415C1</f>
        <v>2.0032510695820391E-3</v>
      </c>
      <c r="L22" s="16" t="s">
        <v>10742</v>
      </c>
      <c r="M22" s="21">
        <f>B3L407C3</f>
        <v>-1.1039886039886039E-2</v>
      </c>
      <c r="N22" s="16" t="s">
        <v>10743</v>
      </c>
      <c r="O22" s="15">
        <f>B5L403C1*B5L415C5</f>
        <v>-39.843650553961119</v>
      </c>
      <c r="P22" s="16" t="s">
        <v>10744</v>
      </c>
      <c r="Q22" s="21">
        <f>B5L407C1*B5L415C5</f>
        <v>-2.8041310541310538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-36.648997683386931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1.4342649910138968E-2</v>
      </c>
      <c r="F24" s="16" t="s">
        <v>10757</v>
      </c>
      <c r="G24" s="15">
        <f>B5L401C1*B5L417C1</f>
        <v>137.23628077221292</v>
      </c>
      <c r="H24" s="16" t="s">
        <v>10758</v>
      </c>
      <c r="I24" s="21">
        <f>B5L405C1*B5L417C1</f>
        <v>6.4972204092929529</v>
      </c>
      <c r="J24" s="16" t="s">
        <v>10759</v>
      </c>
      <c r="K24" s="23">
        <f>B5L406C1*B5L417C1</f>
        <v>8.6055899460833807E-2</v>
      </c>
      <c r="L24" s="16" t="s">
        <v>10760</v>
      </c>
      <c r="M24" s="21">
        <f>B3L409C3</f>
        <v>9.4373219373219373E-3</v>
      </c>
      <c r="N24" s="16" t="s">
        <v>10761</v>
      </c>
      <c r="O24" s="15">
        <f>B5L403C1*B5L417C5</f>
        <v>34.05989482838612</v>
      </c>
      <c r="P24" s="16" t="s">
        <v>10762</v>
      </c>
      <c r="Q24" s="21">
        <f>B5L407C1*B5L417C5</f>
        <v>2.3970797720797723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171.29617560059904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0.30436478939506406</v>
      </c>
      <c r="F25" s="16" t="s">
        <v>10766</v>
      </c>
      <c r="G25" s="15">
        <f>B5L401C1*B5L418C1</f>
        <v>2912.2855229889487</v>
      </c>
      <c r="H25" s="16" t="s">
        <v>10767</v>
      </c>
      <c r="I25" s="21">
        <f>B5L405C1*B5L418C1</f>
        <v>137.87724959596403</v>
      </c>
      <c r="J25" s="16" t="s">
        <v>10768</v>
      </c>
      <c r="K25" s="23">
        <f>B5L406C1*B5L418C1</f>
        <v>1.8261887363703844</v>
      </c>
      <c r="L25" s="16" t="s">
        <v>10769</v>
      </c>
      <c r="M25" s="21">
        <f>B3L410C3</f>
        <v>0.61698717948717952</v>
      </c>
      <c r="N25" s="16" t="s">
        <v>10770</v>
      </c>
      <c r="O25" s="15">
        <f>B5L403C1*B5L418C5</f>
        <v>2226.7459543463756</v>
      </c>
      <c r="P25" s="16" t="s">
        <v>10771</v>
      </c>
      <c r="Q25" s="21">
        <f>B5L407C1*B5L418C5</f>
        <v>156.71474358974359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5139.0314773353239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1.1540408306386722E-2</v>
      </c>
      <c r="F26" s="16" t="s">
        <v>10775</v>
      </c>
      <c r="G26" s="15">
        <f>B5L401C1*B5L419C1</f>
        <v>110.42329865708345</v>
      </c>
      <c r="H26" s="16" t="s">
        <v>10776</v>
      </c>
      <c r="I26" s="21">
        <f>B5L405C1*B5L419C1</f>
        <v>5.2278049627931846</v>
      </c>
      <c r="J26" s="16" t="s">
        <v>10777</v>
      </c>
      <c r="K26" s="23">
        <f>B5L406C1*B5L419C1</f>
        <v>6.9242449838320327E-2</v>
      </c>
      <c r="L26" s="16" t="s">
        <v>10778</v>
      </c>
      <c r="M26" s="21">
        <f>B3L411C3</f>
        <v>2.5284900284900286E-2</v>
      </c>
      <c r="N26" s="16" t="s">
        <v>10779</v>
      </c>
      <c r="O26" s="15">
        <f>B5L403C1*B5L419C5</f>
        <v>91.254812559072249</v>
      </c>
      <c r="P26" s="16" t="s">
        <v>10780</v>
      </c>
      <c r="Q26" s="21">
        <f>B5L407C1*B5L419C5</f>
        <v>6.4223646723646723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201.67811121615568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1.4285240518444034E-4</v>
      </c>
      <c r="F27" s="16" t="s">
        <v>10784</v>
      </c>
      <c r="G27" s="15">
        <f>B5L401C1*B5L420C1</f>
        <v>1.3668696447104334</v>
      </c>
      <c r="H27" s="16" t="s">
        <v>10785</v>
      </c>
      <c r="I27" s="21">
        <f>B5L405C1*B5L420C1</f>
        <v>6.471213954855147E-2</v>
      </c>
      <c r="J27" s="16" t="s">
        <v>10786</v>
      </c>
      <c r="K27" s="23">
        <f>B5L406C1*B5L420C1</f>
        <v>8.571144311066421E-4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1.3668696447104334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3.6212744348092989E-4</v>
      </c>
      <c r="F29" s="16" t="s">
        <v>10802</v>
      </c>
      <c r="G29" s="15">
        <f>B5L401C1*B5L422C1</f>
        <v>3.4649819817285796</v>
      </c>
      <c r="H29" s="16" t="s">
        <v>10803</v>
      </c>
      <c r="I29" s="21">
        <f>B5L405C1*B5L422C1</f>
        <v>0.16404373189686125</v>
      </c>
      <c r="J29" s="16" t="s">
        <v>10804</v>
      </c>
      <c r="K29" s="23">
        <f>B5L406C1*B5L422C1</f>
        <v>2.1727646608855795E-3</v>
      </c>
      <c r="L29" s="16" t="s">
        <v>10805</v>
      </c>
      <c r="M29" s="21">
        <f>B3L414C3</f>
        <v>4.4515669515669517E-3</v>
      </c>
      <c r="N29" s="16" t="s">
        <v>10806</v>
      </c>
      <c r="O29" s="15">
        <f>B5L403C1*B5L422C5</f>
        <v>16.065988126597226</v>
      </c>
      <c r="P29" s="16" t="s">
        <v>10807</v>
      </c>
      <c r="Q29" s="21">
        <f>B5L407C1*B5L422C5</f>
        <v>1.1306980056980058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19.530970108325807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-8.1908831908831907E-3</v>
      </c>
      <c r="N30" s="16" t="s">
        <v>10815</v>
      </c>
      <c r="O30" s="15">
        <f>B5L403C1*B5L423C5</f>
        <v>-29.561418152938895</v>
      </c>
      <c r="P30" s="16" t="s">
        <v>10816</v>
      </c>
      <c r="Q30" s="21">
        <f>B5L407C1*B5L423C5</f>
        <v>-2.0804843304843303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-29.561418152938895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3.4262740973290677E-2</v>
      </c>
      <c r="F31" s="16" t="s">
        <v>10820</v>
      </c>
      <c r="G31" s="15">
        <f>B5L401C1*B5L424C1</f>
        <v>327.83977644968979</v>
      </c>
      <c r="H31" s="16" t="s">
        <v>10821</v>
      </c>
      <c r="I31" s="21">
        <f>B5L405C1*B5L424C1</f>
        <v>15.521021660900677</v>
      </c>
      <c r="J31" s="16" t="s">
        <v>10822</v>
      </c>
      <c r="K31" s="23">
        <f>B5L406C1*B5L424C1</f>
        <v>0.20557644583974405</v>
      </c>
      <c r="L31" s="16" t="s">
        <v>10823</v>
      </c>
      <c r="M31" s="21">
        <f>B3L416C3</f>
        <v>2.5819088319088319E-2</v>
      </c>
      <c r="N31" s="16" t="s">
        <v>10824</v>
      </c>
      <c r="O31" s="15">
        <f>B5L403C1*B5L424C5</f>
        <v>93.182731134263918</v>
      </c>
      <c r="P31" s="16" t="s">
        <v>10825</v>
      </c>
      <c r="Q31" s="21">
        <f>B5L407C1*B5L424C5</f>
        <v>6.558048433048433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421.02250758395371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-1.4729787276338523E-5</v>
      </c>
      <c r="F32" s="16" t="s">
        <v>10829</v>
      </c>
      <c r="G32" s="15">
        <f>B5L401C1*B5L425C1</f>
        <v>-0.14094056781944952</v>
      </c>
      <c r="H32" s="16" t="s">
        <v>10830</v>
      </c>
      <c r="I32" s="21">
        <f>B5L405C1*B5L425C1</f>
        <v>-6.6725936361813508E-3</v>
      </c>
      <c r="J32" s="16" t="s">
        <v>10831</v>
      </c>
      <c r="K32" s="23">
        <f>B5L406C1*B5L425C1</f>
        <v>-8.8378723658031136E-5</v>
      </c>
      <c r="L32" s="16" t="s">
        <v>10832</v>
      </c>
      <c r="M32" s="21">
        <f>B3L417C3</f>
        <v>1.4245014245014246E-3</v>
      </c>
      <c r="N32" s="16" t="s">
        <v>10833</v>
      </c>
      <c r="O32" s="15">
        <f>B5L403C1*B5L425C5</f>
        <v>5.1411162005111128</v>
      </c>
      <c r="P32" s="16" t="s">
        <v>10834</v>
      </c>
      <c r="Q32" s="21">
        <f>B5L407C1*B5L425C5</f>
        <v>0.36182336182336183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5.0001756326916631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3.6694990269718265E-2</v>
      </c>
      <c r="F33" s="16" t="s">
        <v>10838</v>
      </c>
      <c r="G33" s="15">
        <f>B5L401C1*B5L426C1</f>
        <v>351.1125223818479</v>
      </c>
      <c r="H33" s="16" t="s">
        <v>10839</v>
      </c>
      <c r="I33" s="21">
        <f>B5L405C1*B5L426C1</f>
        <v>16.622830592182375</v>
      </c>
      <c r="J33" s="16" t="s">
        <v>10840</v>
      </c>
      <c r="K33" s="23">
        <f>B5L406C1*B5L426C1</f>
        <v>0.22016994161830961</v>
      </c>
      <c r="L33" s="16" t="s">
        <v>10841</v>
      </c>
      <c r="M33" s="21">
        <f>B3L418C3</f>
        <v>4.4515669515669515E-2</v>
      </c>
      <c r="N33" s="16" t="s">
        <v>10842</v>
      </c>
      <c r="O33" s="15">
        <f>B5L403C1*B5L426C5</f>
        <v>160.65988126597227</v>
      </c>
      <c r="P33" s="16" t="s">
        <v>10843</v>
      </c>
      <c r="Q33" s="21">
        <f>B5L407C1*B5L426C5</f>
        <v>11.306980056980057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511.77240364782017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2.0100927497074318E-4</v>
      </c>
      <c r="F35" s="16" t="s">
        <v>10856</v>
      </c>
      <c r="G35" s="15">
        <f>B5L401C1*B5L428C1</f>
        <v>1.9233381188648548</v>
      </c>
      <c r="H35" s="16" t="s">
        <v>10857</v>
      </c>
      <c r="I35" s="21">
        <f>B5L405C1*B5L428C1</f>
        <v>9.1057201561746667E-2</v>
      </c>
      <c r="J35" s="16" t="s">
        <v>10858</v>
      </c>
      <c r="K35" s="23">
        <f>B5L406C1*B5L428C1</f>
        <v>1.2060556498244591E-3</v>
      </c>
      <c r="L35" s="16" t="s">
        <v>10859</v>
      </c>
      <c r="M35" s="21">
        <f>B3L420C3</f>
        <v>5.341880341880342E-3</v>
      </c>
      <c r="N35" s="16" t="s">
        <v>10860</v>
      </c>
      <c r="O35" s="15">
        <f>B5L403C1*B5L428C5</f>
        <v>19.279185751916671</v>
      </c>
      <c r="P35" s="16" t="s">
        <v>10861</v>
      </c>
      <c r="Q35" s="21">
        <f>B5L407C1*B5L428C5</f>
        <v>1.3568376068376069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21.202523870781526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0.24661680911680911</v>
      </c>
      <c r="N36" s="16" t="s">
        <v>10869</v>
      </c>
      <c r="O36" s="15">
        <f>B5L403C1*B5L429C5</f>
        <v>890.05574221348638</v>
      </c>
      <c r="P36" s="16" t="s">
        <v>10870</v>
      </c>
      <c r="Q36" s="21">
        <f>B5L407C1*B5L429C5</f>
        <v>62.640669515669515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890.05574221348638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21">
        <f>B3L324C2</f>
        <v>2.9459574552677045E-5</v>
      </c>
      <c r="F37" s="16" t="s">
        <v>10874</v>
      </c>
      <c r="G37" s="15">
        <f>B5L401C1*B5L430C1</f>
        <v>0.28188113563889905</v>
      </c>
      <c r="H37" s="16" t="s">
        <v>10875</v>
      </c>
      <c r="I37" s="21">
        <f>B5L405C1*B5L430C1</f>
        <v>1.3345187272362702E-2</v>
      </c>
      <c r="J37" s="16" t="s">
        <v>10876</v>
      </c>
      <c r="K37" s="23">
        <f>B5L406C1*B5L430C1</f>
        <v>1.7675744731606227E-4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0.28188113563889905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8.583719213399385E-3</v>
      </c>
      <c r="F41" s="16" t="s">
        <v>10910</v>
      </c>
      <c r="G41" s="15">
        <f>B5L401C1*B5L434C1</f>
        <v>82.132500438930592</v>
      </c>
      <c r="H41" s="16" t="s">
        <v>10911</v>
      </c>
      <c r="I41" s="21">
        <f>B5L405C1*B5L434C1</f>
        <v>3.8884248036699214</v>
      </c>
      <c r="J41" s="16" t="s">
        <v>10912</v>
      </c>
      <c r="K41" s="23">
        <f>B5L406C1*B5L434C1</f>
        <v>5.150231528039631E-2</v>
      </c>
      <c r="L41" s="16" t="s">
        <v>10913</v>
      </c>
      <c r="M41" s="21">
        <f>B3L328C5</f>
        <v>0.19022225549312399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20.54400359325739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156.65740003339226</v>
      </c>
      <c r="AB41" s="16" t="s">
        <v>10917</v>
      </c>
      <c r="AC41" s="15">
        <f>B5L434C2+IF(B5L434C6=NULL_VALUE,0,B5L434C6)+IF(B5L434C9=NULL_VALUE,0,B5L434C9)+IF(B5L434C12=NULL_VALUE,0,B5L434C12)</f>
        <v>238.78990047232287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3.4935703564444578E-3</v>
      </c>
      <c r="F42" s="16" t="s">
        <v>10919</v>
      </c>
      <c r="G42" s="15">
        <f>B5L401C1*B5L435C1</f>
        <v>33.427895496184931</v>
      </c>
      <c r="H42" s="16" t="s">
        <v>10920</v>
      </c>
      <c r="I42" s="21">
        <f>B5L405C1*B5L435C1</f>
        <v>1.5825873714693395</v>
      </c>
      <c r="J42" s="16" t="s">
        <v>10921</v>
      </c>
      <c r="K42" s="23">
        <f>B5L406C1*B5L435C1</f>
        <v>2.0961422138666745E-2</v>
      </c>
      <c r="L42" s="16" t="s">
        <v>10922</v>
      </c>
      <c r="M42" s="21">
        <f>B3L337C5</f>
        <v>7.7420383449798347E-2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8.3614014125782212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63.7595004296019</v>
      </c>
      <c r="AB42" s="16" t="s">
        <v>10926</v>
      </c>
      <c r="AC42" s="15">
        <f>B5L435C2+IF(B5L435C6=NULL_VALUE,0,B5L435C6)+IF(B5L435C9=NULL_VALUE,0,B5L435C9)+IF(B5L435C12=NULL_VALUE,0,B5L435C12)</f>
        <v>97.187395925786831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2.2368027081400788E-4</v>
      </c>
      <c r="F43" s="16" t="s">
        <v>10928</v>
      </c>
      <c r="G43" s="15">
        <f>B5L401C1*B5L436C1</f>
        <v>2.1402633851458472</v>
      </c>
      <c r="H43" s="16" t="s">
        <v>10929</v>
      </c>
      <c r="I43" s="21">
        <f>B5L405C1*B5L436C1</f>
        <v>0.10132716267874557</v>
      </c>
      <c r="J43" s="16" t="s">
        <v>10930</v>
      </c>
      <c r="K43" s="23">
        <f>B5L406C1*B5L436C1</f>
        <v>1.3420816248840472E-3</v>
      </c>
      <c r="L43" s="16" t="s">
        <v>10931</v>
      </c>
      <c r="M43" s="21">
        <f>B3L331C5</f>
        <v>4.9569381949415873E-3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0.53534932505369148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4.0822828418929946</v>
      </c>
      <c r="AB43" s="16" t="s">
        <v>10935</v>
      </c>
      <c r="AC43" s="15">
        <f>B5L436C2+IF(B5L436C6=NULL_VALUE,0,B5L436C6)+IF(B5L436C9=NULL_VALUE,0,B5L436C9)+IF(B5L436C12=NULL_VALUE,0,B5L436C12)</f>
        <v>6.2225462270388423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1.3289778579948678E-2</v>
      </c>
      <c r="F47" s="16" t="s">
        <v>10964</v>
      </c>
      <c r="G47" s="15">
        <f>B5L401C1*B5L440C1</f>
        <v>127.16198164392806</v>
      </c>
      <c r="H47" s="16" t="s">
        <v>10965</v>
      </c>
      <c r="I47" s="21">
        <f>B5L405C1*B5L440C1</f>
        <v>6.0202696967167508</v>
      </c>
      <c r="J47" s="16" t="s">
        <v>10966</v>
      </c>
      <c r="K47" s="23">
        <f>B5L406C1*B5L440C1</f>
        <v>7.9738671479692075E-2</v>
      </c>
      <c r="L47" s="16" t="s">
        <v>10967</v>
      </c>
      <c r="M47" s="21">
        <f>B3L335C5</f>
        <v>0.29451238951709402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31.807338067846153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242.54546398771612</v>
      </c>
      <c r="AB47" s="16" t="s">
        <v>10971</v>
      </c>
      <c r="AC47" s="15">
        <f>B5L440C2+IF(B5L440C6=NULL_VALUE,0,B5L440C6)+IF(B5L440C9=NULL_VALUE,0,B5L440C9)+IF(B5L440C12=NULL_VALUE,0,B5L440C12)</f>
        <v>369.70744563164419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1.9533935813356117E-2</v>
      </c>
      <c r="F48" s="16" t="s">
        <v>10973</v>
      </c>
      <c r="G48" s="15">
        <f>B5L401C1*B5L441C1</f>
        <v>186.90860591759025</v>
      </c>
      <c r="H48" s="16" t="s">
        <v>10974</v>
      </c>
      <c r="I48" s="21">
        <f>B5L405C1*B5L441C1</f>
        <v>8.8488729234503207</v>
      </c>
      <c r="J48" s="16" t="s">
        <v>10975</v>
      </c>
      <c r="K48" s="23">
        <f>B5L406C1*B5L441C1</f>
        <v>0.1172036148801367</v>
      </c>
      <c r="L48" s="16" t="s">
        <v>10976</v>
      </c>
      <c r="M48" s="21">
        <f>B3L336C5</f>
        <v>0.43288803334504211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46.751907601264548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356.50462472754162</v>
      </c>
      <c r="AB48" s="16" t="s">
        <v>10980</v>
      </c>
      <c r="AC48" s="15">
        <f>B5L441C2+IF(B5L441C6=NULL_VALUE,0,B5L441C6)+IF(B5L441C9=NULL_VALUE,0,B5L441C9)+IF(B5L441C12=NULL_VALUE,0,B5L441C12)</f>
        <v>543.41323064513188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369768.87798432203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136814.48485419914</v>
      </c>
      <c r="J8" s="16" t="s">
        <v>11040</v>
      </c>
      <c r="K8" s="17">
        <f>B5L501C1-B5L501C3</f>
        <v>232954.39313012289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255899.40472149657</v>
      </c>
      <c r="F9" s="16" t="s">
        <v>11042</v>
      </c>
      <c r="G9" s="21">
        <f>B3L209C4</f>
        <v>0.8288717168211549</v>
      </c>
      <c r="H9" s="16" t="s">
        <v>11043</v>
      </c>
      <c r="I9" s="15">
        <f>B5L502C1*B5L502C2</f>
        <v>212107.77892501841</v>
      </c>
      <c r="J9" s="16" t="s">
        <v>11044</v>
      </c>
      <c r="K9" s="17">
        <f>B5L502C1-B5L502C3</f>
        <v>43791.625796478154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2638.6219450356416</v>
      </c>
      <c r="F10" s="16" t="s">
        <v>11042</v>
      </c>
      <c r="G10" s="21">
        <f>B3L209C4</f>
        <v>0.8288717168211549</v>
      </c>
      <c r="H10" s="16" t="s">
        <v>11046</v>
      </c>
      <c r="I10" s="15">
        <f>B5L503C1*B5L503C2</f>
        <v>2187.0791016236672</v>
      </c>
      <c r="J10" s="16" t="s">
        <v>11047</v>
      </c>
      <c r="K10" s="17">
        <f>B5L503C1-B5L503C3</f>
        <v>451.54284341197445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1251.9853094872719</v>
      </c>
      <c r="F11" s="16" t="s">
        <v>11049</v>
      </c>
      <c r="G11" s="21">
        <f>B3L202C4</f>
        <v>0.78891018219240683</v>
      </c>
      <c r="H11" s="16" t="s">
        <v>11050</v>
      </c>
      <c r="I11" s="15">
        <f>B5L504C1*B5L504C2</f>
        <v>987.70395860982057</v>
      </c>
      <c r="J11" s="16" t="s">
        <v>11051</v>
      </c>
      <c r="K11" s="17">
        <f>B5L504C1-B5L504C3</f>
        <v>264.28135087745136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255654.58412865817</v>
      </c>
      <c r="F12" s="16" t="s">
        <v>11053</v>
      </c>
      <c r="G12" s="21">
        <f>B3L203C4</f>
        <v>0.9093249576544149</v>
      </c>
      <c r="H12" s="16" t="s">
        <v>11054</v>
      </c>
      <c r="I12" s="15">
        <f>B5L505C1*B5L505C2</f>
        <v>232473.09388694915</v>
      </c>
      <c r="J12" s="16" t="s">
        <v>11055</v>
      </c>
      <c r="K12" s="17">
        <f>B5L505C1-B5L505C3</f>
        <v>23181.49024170902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0.9093249576544149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298400.25963823556</v>
      </c>
      <c r="F14" s="16" t="s">
        <v>11060</v>
      </c>
      <c r="G14" s="21">
        <f>B3L204C4</f>
        <v>0.64562963016733821</v>
      </c>
      <c r="H14" s="16" t="s">
        <v>11061</v>
      </c>
      <c r="I14" s="15">
        <f>B5L507C1*B5L507C2</f>
        <v>192656.04927207172</v>
      </c>
      <c r="J14" s="16" t="s">
        <v>11062</v>
      </c>
      <c r="K14" s="17">
        <f>B5L507C1-B5L507C3</f>
        <v>105744.21036616384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636175.83129130711</v>
      </c>
      <c r="F15" s="16" t="s">
        <v>11064</v>
      </c>
      <c r="G15" s="21">
        <f>B3L205C4</f>
        <v>0.79448751526472361</v>
      </c>
      <c r="H15" s="16" t="s">
        <v>11065</v>
      </c>
      <c r="I15" s="15">
        <f>B5L508C1*B5L508C2</f>
        <v>505433.75547410059</v>
      </c>
      <c r="J15" s="16" t="s">
        <v>11066</v>
      </c>
      <c r="K15" s="17">
        <f>B5L508C1-B5L508C3</f>
        <v>130742.07581720653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135767.29993011866</v>
      </c>
      <c r="F16" s="16" t="s">
        <v>11068</v>
      </c>
      <c r="G16" s="21">
        <f>B3L206C4</f>
        <v>0.94678857760199808</v>
      </c>
      <c r="H16" s="16" t="s">
        <v>11069</v>
      </c>
      <c r="I16" s="15">
        <f>B5L509C1*B5L509C2</f>
        <v>128542.9287857009</v>
      </c>
      <c r="J16" s="16" t="s">
        <v>11070</v>
      </c>
      <c r="K16" s="17">
        <f>B5L509C1-B5L509C3</f>
        <v>7224.3711444177607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973.84191373480371</v>
      </c>
      <c r="F17" s="16" t="s">
        <v>11042</v>
      </c>
      <c r="G17" s="21">
        <f>B3L209C4</f>
        <v>0.8288717168211549</v>
      </c>
      <c r="H17" s="16" t="s">
        <v>11072</v>
      </c>
      <c r="I17" s="15">
        <f>B5L510C1*B5L510C2</f>
        <v>807.19001894976577</v>
      </c>
      <c r="J17" s="16" t="s">
        <v>11073</v>
      </c>
      <c r="K17" s="17">
        <f>B5L510C1-B5L510C3</f>
        <v>166.65189478503794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1228.8633646080939</v>
      </c>
      <c r="F18" s="16" t="s">
        <v>11042</v>
      </c>
      <c r="G18" s="21">
        <f>B3L209C4</f>
        <v>0.8288717168211549</v>
      </c>
      <c r="H18" s="16" t="s">
        <v>11075</v>
      </c>
      <c r="I18" s="15">
        <f>B5L511C1*B5L511C2</f>
        <v>1018.5700867613316</v>
      </c>
      <c r="J18" s="16" t="s">
        <v>11076</v>
      </c>
      <c r="K18" s="17">
        <f>B5L511C1-B5L511C3</f>
        <v>210.29327784676229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7499.6708272817159</v>
      </c>
      <c r="F19" s="16" t="s">
        <v>11078</v>
      </c>
      <c r="G19" s="21">
        <f>B3L220C4</f>
        <v>0.9659510394404508</v>
      </c>
      <c r="H19" s="16" t="s">
        <v>11079</v>
      </c>
      <c r="I19" s="15">
        <f>B5L512C1*B5L512C2</f>
        <v>7244.3148310739989</v>
      </c>
      <c r="J19" s="16" t="s">
        <v>11080</v>
      </c>
      <c r="K19" s="17">
        <f>B5L512C1-B5L512C3</f>
        <v>255.355996207717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543.41323064513188</v>
      </c>
      <c r="F20" s="16" t="s">
        <v>11042</v>
      </c>
      <c r="G20" s="21">
        <f>B3L209C4</f>
        <v>0.8288717168211549</v>
      </c>
      <c r="H20" s="16" t="s">
        <v>11082</v>
      </c>
      <c r="I20" s="15">
        <f>B5L513C1*B5L513C2</f>
        <v>450.4198574281607</v>
      </c>
      <c r="J20" s="16" t="s">
        <v>11083</v>
      </c>
      <c r="K20" s="17">
        <f>B5L513C1-B5L513C3</f>
        <v>92.993373216971179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97.187395925786831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97.187395925786831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86894.989084761371</v>
      </c>
      <c r="F23" s="16" t="s">
        <v>11093</v>
      </c>
      <c r="G23" s="21">
        <f>B3L207C4</f>
        <v>0.77576046043470337</v>
      </c>
      <c r="H23" s="16" t="s">
        <v>11094</v>
      </c>
      <c r="I23" s="15">
        <f>B5L516C1*B5L516C2</f>
        <v>67409.696741863008</v>
      </c>
      <c r="J23" s="16" t="s">
        <v>11095</v>
      </c>
      <c r="K23" s="17">
        <f>B5L516C1-B5L516C3</f>
        <v>19485.292342898363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3388.7250392042783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3388.7250392042783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45196.601666770293</v>
      </c>
      <c r="F25" s="16" t="s">
        <v>11042</v>
      </c>
      <c r="G25" s="21">
        <f>B3L209C4</f>
        <v>0.8288717168211549</v>
      </c>
      <c r="H25" s="16" t="s">
        <v>11101</v>
      </c>
      <c r="I25" s="15">
        <f>B5L518C1*B5L518C2</f>
        <v>37462.184818017762</v>
      </c>
      <c r="J25" s="16" t="s">
        <v>11102</v>
      </c>
      <c r="K25" s="17">
        <f>B5L518C1-B5L518C3</f>
        <v>7734.4168487525312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54462.381048499825</v>
      </c>
      <c r="F26" s="16" t="s">
        <v>11104</v>
      </c>
      <c r="G26" s="21">
        <f>B3L208C4</f>
        <v>0.87949162504296963</v>
      </c>
      <c r="H26" s="16" t="s">
        <v>11105</v>
      </c>
      <c r="I26" s="15">
        <f>B5L519C1*B5L519C2</f>
        <v>47899.208012054543</v>
      </c>
      <c r="J26" s="16" t="s">
        <v>11106</v>
      </c>
      <c r="K26" s="17">
        <f>B5L519C1-B5L519C3</f>
        <v>6563.1730364452815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225917.04278522555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225917.04278522555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43478.097116485478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43478.097116485478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12011.850364733127</v>
      </c>
      <c r="F31" s="16" t="s">
        <v>11042</v>
      </c>
      <c r="G31" s="21">
        <f>B3L209C4</f>
        <v>0.8288717168211549</v>
      </c>
      <c r="H31" s="16" t="s">
        <v>11122</v>
      </c>
      <c r="I31" s="15">
        <f>B5L524C1*B5L524C2</f>
        <v>9956.2830340151631</v>
      </c>
      <c r="J31" s="16" t="s">
        <v>11123</v>
      </c>
      <c r="K31" s="17">
        <f>B5L524C1-B5L524C3</f>
        <v>2055.5673307179641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111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41.07</v>
      </c>
      <c r="J32" s="16" t="s">
        <v>11126</v>
      </c>
      <c r="K32" s="23">
        <f>B5L525C1-B5L525C3</f>
        <v>69.930000000000007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5383</v>
      </c>
      <c r="F33" s="16" t="s">
        <v>11042</v>
      </c>
      <c r="G33" s="21">
        <f>B3L209C4</f>
        <v>0.8288717168211549</v>
      </c>
      <c r="H33" s="16" t="s">
        <v>11128</v>
      </c>
      <c r="I33" s="15">
        <f>B5L526C1*B5L526C2</f>
        <v>4461.8164516482766</v>
      </c>
      <c r="J33" s="16" t="s">
        <v>11129</v>
      </c>
      <c r="K33" s="23">
        <f>B5L526C1-B5L526C3</f>
        <v>921.1835483517234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132</v>
      </c>
      <c r="F34" s="16" t="s">
        <v>11042</v>
      </c>
      <c r="G34" s="21">
        <f>B3L209C4</f>
        <v>0.8288717168211549</v>
      </c>
      <c r="H34" s="16" t="s">
        <v>11131</v>
      </c>
      <c r="I34" s="21">
        <f>B5L527C1*B5L527C2</f>
        <v>109.41106662039245</v>
      </c>
      <c r="J34" s="16" t="s">
        <v>11132</v>
      </c>
      <c r="K34" s="23">
        <f>B5L527C1-B5L527C3</f>
        <v>22.588933379607553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108</v>
      </c>
      <c r="F35" s="16" t="s">
        <v>11042</v>
      </c>
      <c r="G35" s="21">
        <f>B3L209C4</f>
        <v>0.8288717168211549</v>
      </c>
      <c r="H35" s="16" t="s">
        <v>11134</v>
      </c>
      <c r="I35" s="21">
        <f>B5L528C1*B5L528C2</f>
        <v>89.518145416684732</v>
      </c>
      <c r="J35" s="16" t="s">
        <v>11135</v>
      </c>
      <c r="K35" s="23">
        <f>B5L528C1-B5L528C3</f>
        <v>18.481854583315268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0.8288717168211549</v>
      </c>
      <c r="H36" s="16" t="s">
        <v>11137</v>
      </c>
      <c r="I36" s="21">
        <f>B5L529C1*B5L529C2</f>
        <v>0.8288717168211549</v>
      </c>
      <c r="J36" s="16" t="s">
        <v>11138</v>
      </c>
      <c r="K36" s="23">
        <f>B5L529C1-B5L529C3</f>
        <v>0.1711282831788451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89</v>
      </c>
      <c r="F37" s="16" t="s">
        <v>11049</v>
      </c>
      <c r="G37" s="21">
        <f>B3L202C4</f>
        <v>0.78891018219240683</v>
      </c>
      <c r="H37" s="16" t="s">
        <v>11140</v>
      </c>
      <c r="I37" s="21">
        <f>B5L530C1*B5L530C2</f>
        <v>70.21300621512421</v>
      </c>
      <c r="J37" s="16" t="s">
        <v>11141</v>
      </c>
      <c r="K37" s="23">
        <f>B5L530C1-B5L530C3</f>
        <v>18.78699378487579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</v>
      </c>
      <c r="F38" s="16" t="s">
        <v>11049</v>
      </c>
      <c r="G38" s="21">
        <f>B3L202C4</f>
        <v>0.78891018219240683</v>
      </c>
      <c r="H38" s="16" t="s">
        <v>11143</v>
      </c>
      <c r="I38" s="21">
        <f>B5L531C1*B5L531C2</f>
        <v>0.78891018219240683</v>
      </c>
      <c r="J38" s="16" t="s">
        <v>11144</v>
      </c>
      <c r="K38" s="23">
        <f>B5L531C1-B5L531C3</f>
        <v>0.21108981780759317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7701</v>
      </c>
      <c r="F39" s="16" t="s">
        <v>11053</v>
      </c>
      <c r="G39" s="21">
        <f>B3L203C4</f>
        <v>0.9093249576544149</v>
      </c>
      <c r="H39" s="16" t="s">
        <v>11146</v>
      </c>
      <c r="I39" s="15">
        <f>B5L532C1*B5L532C2</f>
        <v>7002.7114988966496</v>
      </c>
      <c r="J39" s="16" t="s">
        <v>11147</v>
      </c>
      <c r="K39" s="23">
        <f>B5L532C1-B5L532C3</f>
        <v>698.28850110335043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27661</v>
      </c>
      <c r="F40" s="16" t="s">
        <v>11060</v>
      </c>
      <c r="G40" s="21">
        <f>B3L204C4</f>
        <v>0.64562963016733821</v>
      </c>
      <c r="H40" s="16" t="s">
        <v>11149</v>
      </c>
      <c r="I40" s="15">
        <f>B5L533C1*B5L533C2</f>
        <v>17858.761200058743</v>
      </c>
      <c r="J40" s="16" t="s">
        <v>11150</v>
      </c>
      <c r="K40" s="17">
        <f>B5L533C1-B5L533C3</f>
        <v>9802.2387999412567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32005</v>
      </c>
      <c r="F41" s="16" t="s">
        <v>11064</v>
      </c>
      <c r="G41" s="21">
        <f>B3L205C4</f>
        <v>0.79448751526472361</v>
      </c>
      <c r="H41" s="16" t="s">
        <v>11152</v>
      </c>
      <c r="I41" s="15">
        <f>B5L534C1*B5L534C2</f>
        <v>25427.57292604748</v>
      </c>
      <c r="J41" s="16" t="s">
        <v>11153</v>
      </c>
      <c r="K41" s="17">
        <f>B5L534C1-B5L534C3</f>
        <v>6577.42707395252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7232</v>
      </c>
      <c r="F42" s="16" t="s">
        <v>11068</v>
      </c>
      <c r="G42" s="21">
        <f>B3L206C4</f>
        <v>0.94678857760199808</v>
      </c>
      <c r="H42" s="16" t="s">
        <v>11155</v>
      </c>
      <c r="I42" s="15">
        <f>B5L535C1*B5L535C2</f>
        <v>6847.1749932176499</v>
      </c>
      <c r="J42" s="16" t="s">
        <v>11156</v>
      </c>
      <c r="K42" s="23">
        <f>B5L535C1-B5L535C3</f>
        <v>384.8250067823501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132</v>
      </c>
      <c r="F43" s="16" t="s">
        <v>11053</v>
      </c>
      <c r="G43" s="21">
        <f>B3L203C4</f>
        <v>0.9093249576544149</v>
      </c>
      <c r="H43" s="16" t="s">
        <v>11158</v>
      </c>
      <c r="I43" s="21">
        <f>B5L536C1*B5L536C2</f>
        <v>120.03089441038277</v>
      </c>
      <c r="J43" s="16" t="s">
        <v>11159</v>
      </c>
      <c r="K43" s="23">
        <f>B5L536C1-B5L536C3</f>
        <v>11.969105589617229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0.9093249576544149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0.9093249576544149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187</v>
      </c>
      <c r="F46" s="16" t="s">
        <v>11060</v>
      </c>
      <c r="G46" s="21">
        <f>B3L204C4</f>
        <v>0.64562963016733821</v>
      </c>
      <c r="H46" s="16" t="s">
        <v>11167</v>
      </c>
      <c r="I46" s="21">
        <f>B5L539C1*B5L539C2</f>
        <v>120.73274084129224</v>
      </c>
      <c r="J46" s="16" t="s">
        <v>11168</v>
      </c>
      <c r="K46" s="23">
        <f>B5L539C1-B5L539C3</f>
        <v>66.267259158707759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354</v>
      </c>
      <c r="F47" s="16" t="s">
        <v>11064</v>
      </c>
      <c r="G47" s="21">
        <f>B3L205C4</f>
        <v>0.79448751526472361</v>
      </c>
      <c r="H47" s="16" t="s">
        <v>11170</v>
      </c>
      <c r="I47" s="21">
        <f>B5L540C1*B5L540C2</f>
        <v>281.24858040371214</v>
      </c>
      <c r="J47" s="16" t="s">
        <v>11171</v>
      </c>
      <c r="K47" s="23">
        <f>B5L540C1-B5L540C3</f>
        <v>72.75141959628786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84</v>
      </c>
      <c r="F48" s="16" t="s">
        <v>11068</v>
      </c>
      <c r="G48" s="21">
        <f>B3L206C4</f>
        <v>0.94678857760199808</v>
      </c>
      <c r="H48" s="16" t="s">
        <v>11173</v>
      </c>
      <c r="I48" s="21">
        <f>B5L541C1*B5L541C2</f>
        <v>79.530240518567837</v>
      </c>
      <c r="J48" s="16" t="s">
        <v>11174</v>
      </c>
      <c r="K48" s="23">
        <f>B5L541C1-B5L541C3</f>
        <v>4.4697594814321633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24</v>
      </c>
      <c r="F49" s="16" t="s">
        <v>11042</v>
      </c>
      <c r="G49" s="21">
        <f>B3L209C4</f>
        <v>0.8288717168211549</v>
      </c>
      <c r="H49" s="16" t="s">
        <v>11176</v>
      </c>
      <c r="I49" s="21">
        <f>B5L542C1*B5L542C2</f>
        <v>19.892921203707719</v>
      </c>
      <c r="J49" s="16" t="s">
        <v>11177</v>
      </c>
      <c r="K49" s="23">
        <f>B5L542C1-B5L542C3</f>
        <v>4.1070787962922815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</v>
      </c>
      <c r="F50" s="16" t="s">
        <v>11042</v>
      </c>
      <c r="G50" s="21">
        <f>B3L209C4</f>
        <v>0.8288717168211549</v>
      </c>
      <c r="H50" s="16" t="s">
        <v>11179</v>
      </c>
      <c r="I50" s="21">
        <f>B5L543C1*B5L543C2</f>
        <v>0.8288717168211549</v>
      </c>
      <c r="J50" s="16" t="s">
        <v>11180</v>
      </c>
      <c r="K50" s="23">
        <f>B5L543C1-B5L543C3</f>
        <v>0.1711282831788451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64</v>
      </c>
      <c r="F51" s="16" t="s">
        <v>11042</v>
      </c>
      <c r="G51" s="21">
        <f>B3L209C4</f>
        <v>0.8288717168211549</v>
      </c>
      <c r="H51" s="16" t="s">
        <v>11182</v>
      </c>
      <c r="I51" s="21">
        <f>B5L544C1*B5L544C2</f>
        <v>53.047789876553914</v>
      </c>
      <c r="J51" s="16" t="s">
        <v>11183</v>
      </c>
      <c r="K51" s="23">
        <f>B5L544C1-B5L544C3</f>
        <v>10.952210123446086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</v>
      </c>
      <c r="F52" s="16" t="s">
        <v>11042</v>
      </c>
      <c r="G52" s="21">
        <f>B3L209C4</f>
        <v>0.8288717168211549</v>
      </c>
      <c r="H52" s="16" t="s">
        <v>11185</v>
      </c>
      <c r="I52" s="21">
        <f>B5L545C1*B5L545C2</f>
        <v>0.8288717168211549</v>
      </c>
      <c r="J52" s="16" t="s">
        <v>11186</v>
      </c>
      <c r="K52" s="23">
        <f>B5L545C1-B5L545C3</f>
        <v>0.1711282831788451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315</v>
      </c>
      <c r="F53" s="16" t="s">
        <v>11078</v>
      </c>
      <c r="G53" s="21">
        <f>B3L220C4</f>
        <v>0.9659510394404508</v>
      </c>
      <c r="H53" s="16" t="s">
        <v>11188</v>
      </c>
      <c r="I53" s="21">
        <f>B5L546C1*B5L546C2</f>
        <v>304.27457742374202</v>
      </c>
      <c r="J53" s="16" t="s">
        <v>11189</v>
      </c>
      <c r="K53" s="23">
        <f>B5L546C1-B5L546C3</f>
        <v>10.725422576257984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4</v>
      </c>
      <c r="F54" s="16" t="s">
        <v>11078</v>
      </c>
      <c r="G54" s="21">
        <f>B3L220C4</f>
        <v>0.9659510394404508</v>
      </c>
      <c r="H54" s="16" t="s">
        <v>11191</v>
      </c>
      <c r="I54" s="21">
        <f>B5L547C1*B5L547C2</f>
        <v>3.8638041577618032</v>
      </c>
      <c r="J54" s="16" t="s">
        <v>11192</v>
      </c>
      <c r="K54" s="23">
        <f>B5L547C1-B5L547C3</f>
        <v>0.13619584223819681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8.8488729234503207</v>
      </c>
      <c r="F55" s="16" t="s">
        <v>11042</v>
      </c>
      <c r="G55" s="21">
        <f>B3L209C4</f>
        <v>0.8288717168211549</v>
      </c>
      <c r="H55" s="16" t="s">
        <v>11194</v>
      </c>
      <c r="I55" s="21">
        <f>B5L548C1*B5L548C2</f>
        <v>7.3345804919924991</v>
      </c>
      <c r="J55" s="16" t="s">
        <v>11195</v>
      </c>
      <c r="K55" s="23">
        <f>B5L548C1-B5L548C3</f>
        <v>1.5142924314578217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0.1172036148801367</v>
      </c>
      <c r="F56" s="16" t="s">
        <v>11042</v>
      </c>
      <c r="G56" s="21">
        <f>B3L209C4</f>
        <v>0.8288717168211549</v>
      </c>
      <c r="H56" s="16" t="s">
        <v>11197</v>
      </c>
      <c r="I56" s="21">
        <f>B5L549C1*B5L549C2</f>
        <v>9.7146761483344363E-2</v>
      </c>
      <c r="J56" s="16" t="s">
        <v>11198</v>
      </c>
      <c r="K56" s="23">
        <f>B5L549C1-B5L549C3</f>
        <v>2.0056853396792335E-2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5026</v>
      </c>
      <c r="F59" s="16" t="s">
        <v>11093</v>
      </c>
      <c r="G59" s="21">
        <f>B3L207C4</f>
        <v>0.77576046043470337</v>
      </c>
      <c r="H59" s="16" t="s">
        <v>11206</v>
      </c>
      <c r="I59" s="15">
        <f>B5L552C1*B5L552C2</f>
        <v>3898.9720741448191</v>
      </c>
      <c r="J59" s="16" t="s">
        <v>11207</v>
      </c>
      <c r="K59" s="17">
        <f>B5L552C1-B5L552C3</f>
        <v>1127.0279258551809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50</v>
      </c>
      <c r="F60" s="16" t="s">
        <v>11093</v>
      </c>
      <c r="G60" s="21">
        <f>B3L207C4</f>
        <v>0.77576046043470337</v>
      </c>
      <c r="H60" s="16" t="s">
        <v>11209</v>
      </c>
      <c r="I60" s="21">
        <f>B5L553C1*B5L553C2</f>
        <v>38.788023021735171</v>
      </c>
      <c r="J60" s="16" t="s">
        <v>11210</v>
      </c>
      <c r="K60" s="23">
        <f>B5L553C1-B5L553C3</f>
        <v>11.211976978264829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2027</v>
      </c>
      <c r="F61" s="16" t="s">
        <v>11042</v>
      </c>
      <c r="G61" s="21">
        <f>B3L209C4</f>
        <v>0.8288717168211549</v>
      </c>
      <c r="H61" s="16" t="s">
        <v>11212</v>
      </c>
      <c r="I61" s="15">
        <f>B5L554C1*B5L554C2</f>
        <v>1680.1229699964811</v>
      </c>
      <c r="J61" s="16" t="s">
        <v>11213</v>
      </c>
      <c r="K61" s="23">
        <f>B5L554C1-B5L554C3</f>
        <v>346.87703000351894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33</v>
      </c>
      <c r="F62" s="16" t="s">
        <v>11042</v>
      </c>
      <c r="G62" s="21">
        <f>B3L209C4</f>
        <v>0.8288717168211549</v>
      </c>
      <c r="H62" s="16" t="s">
        <v>11215</v>
      </c>
      <c r="I62" s="21">
        <f>B5L555C1*B5L555C2</f>
        <v>27.352766655098112</v>
      </c>
      <c r="J62" s="16" t="s">
        <v>11216</v>
      </c>
      <c r="K62" s="23">
        <f>B5L555C1-B5L555C3</f>
        <v>5.6472333449018883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2575</v>
      </c>
      <c r="F63" s="16" t="s">
        <v>11104</v>
      </c>
      <c r="G63" s="21">
        <f>B3L208C4</f>
        <v>0.87949162504296963</v>
      </c>
      <c r="H63" s="16" t="s">
        <v>11218</v>
      </c>
      <c r="I63" s="15">
        <f>B5L556C1*B5L556C2</f>
        <v>2264.6909344856467</v>
      </c>
      <c r="J63" s="16" t="s">
        <v>11219</v>
      </c>
      <c r="K63" s="23">
        <f>B5L556C1-B5L556C3</f>
        <v>310.30906551435328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29</v>
      </c>
      <c r="F64" s="16" t="s">
        <v>11104</v>
      </c>
      <c r="G64" s="21">
        <f>B3L208C4</f>
        <v>0.87949162504296963</v>
      </c>
      <c r="H64" s="16" t="s">
        <v>11221</v>
      </c>
      <c r="I64" s="21">
        <f>B5L557C1*B5L557C2</f>
        <v>25.505257126246118</v>
      </c>
      <c r="J64" s="16" t="s">
        <v>11222</v>
      </c>
      <c r="K64" s="23">
        <f>B5L557C1-B5L557C3</f>
        <v>3.4947428737538822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88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88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1658</v>
      </c>
      <c r="F67" s="16" t="s">
        <v>11042</v>
      </c>
      <c r="G67" s="21">
        <f>B3L209C4</f>
        <v>0.8288717168211549</v>
      </c>
      <c r="H67" s="16" t="s">
        <v>11230</v>
      </c>
      <c r="I67" s="15">
        <f>B5L560C1*B5L560C2</f>
        <v>1374.2693064894747</v>
      </c>
      <c r="J67" s="16" t="s">
        <v>11231</v>
      </c>
      <c r="K67" s="23">
        <f>B5L560C1-B5L560C3</f>
        <v>283.73069351052527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1851</v>
      </c>
      <c r="F68" s="16" t="s">
        <v>11042</v>
      </c>
      <c r="G68" s="21">
        <f>B3L209C4</f>
        <v>0.8288717168211549</v>
      </c>
      <c r="H68" s="16" t="s">
        <v>11233</v>
      </c>
      <c r="I68" s="15">
        <f>B5L561C1*B5L561C2</f>
        <v>1534.2415478359578</v>
      </c>
      <c r="J68" s="16" t="s">
        <v>11234</v>
      </c>
      <c r="K68" s="23">
        <f>B5L561C1-B5L561C3</f>
        <v>316.75845216404218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86</v>
      </c>
      <c r="F69" s="16" t="s">
        <v>11236</v>
      </c>
      <c r="G69" s="21">
        <f>B3L402C2</f>
        <v>0.86680524464342823</v>
      </c>
      <c r="H69" s="16" t="s">
        <v>11237</v>
      </c>
      <c r="I69" s="21">
        <f>B5L562C1*B5L562C2</f>
        <v>74.545251039334829</v>
      </c>
      <c r="J69" s="16" t="s">
        <v>11238</v>
      </c>
      <c r="K69" s="23">
        <f>B5L562C1-B5L562C3</f>
        <v>11.454748960665171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0.86680524464342823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46.751907601264548</v>
      </c>
      <c r="F71" s="16" t="s">
        <v>11042</v>
      </c>
      <c r="G71" s="21">
        <f>B3L209C4</f>
        <v>0.8288717168211549</v>
      </c>
      <c r="H71" s="16" t="s">
        <v>11243</v>
      </c>
      <c r="I71" s="21">
        <f>B5L564C1*B5L564C2</f>
        <v>38.751333918124146</v>
      </c>
      <c r="J71" s="16" t="s">
        <v>11244</v>
      </c>
      <c r="K71" s="23">
        <f>B5L564C1-B5L564C3</f>
        <v>8.0005736831404022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0.8288717168211549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1.5825873714693395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1.5825873714693395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2.0961422138666745E-2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2.0961422138666745E-2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170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170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837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837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8.3614014125782212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8.3614014125782212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136814.48485419914</v>
      </c>
      <c r="F8" s="16" t="s">
        <v>11361</v>
      </c>
      <c r="G8" s="15">
        <f>B5L601C1*A4L203C2</f>
        <v>19756.011612946357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19756.011612946357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232954.39313012289</v>
      </c>
      <c r="F9" s="16" t="s">
        <v>11366</v>
      </c>
      <c r="G9" s="15">
        <f>B5L602C1*A4L203C2</f>
        <v>33638.614367989743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33638.614367989743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212107.77892501841</v>
      </c>
      <c r="F10" s="16" t="s">
        <v>11370</v>
      </c>
      <c r="G10" s="15">
        <f>B5L603C1*A4L203C2</f>
        <v>30628.363276772659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30628.363276772659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43791.625796478154</v>
      </c>
      <c r="F11" s="16" t="s">
        <v>11375</v>
      </c>
      <c r="G11" s="15">
        <f>B5L604C1*A4L203C2</f>
        <v>6323.5107650114451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6323.5107650114451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2187.0791016236672</v>
      </c>
      <c r="F12" s="16" t="s">
        <v>11380</v>
      </c>
      <c r="G12" s="15">
        <f>B5L605C1*A4L203C2</f>
        <v>315.81422227445756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315.81422227445756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451.54284341197445</v>
      </c>
      <c r="F13" s="16" t="s">
        <v>11384</v>
      </c>
      <c r="G13" s="15">
        <f>B5L606C1*A4L203C2</f>
        <v>65.202786588689108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65.202786588689108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987.70395860982057</v>
      </c>
      <c r="F14" s="16" t="s">
        <v>11388</v>
      </c>
      <c r="G14" s="15">
        <f>B5L607C1*A4L203C2</f>
        <v>142.6244516232581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142.6244516232581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264.28135087745136</v>
      </c>
      <c r="F15" s="16" t="s">
        <v>11393</v>
      </c>
      <c r="G15" s="15">
        <f>B5L608C1*A4L203C2</f>
        <v>38.162227066703977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38.162227066703977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232473.09388694915</v>
      </c>
      <c r="F16" s="16" t="s">
        <v>11398</v>
      </c>
      <c r="G16" s="15">
        <f>B5L609C1*A4L203C2</f>
        <v>33569.114757275456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33569.114757275456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23181.49024170902</v>
      </c>
      <c r="F17" s="16" t="s">
        <v>11403</v>
      </c>
      <c r="G17" s="15">
        <f>B5L610C1*A4L203C2</f>
        <v>3347.4071909027825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3347.4071909027825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192656.04927207172</v>
      </c>
      <c r="F20" s="16" t="s">
        <v>11416</v>
      </c>
      <c r="G20" s="15">
        <f>B5L613C1*A4L203C2</f>
        <v>27819.533514887156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27819.533514887156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105744.21036616384</v>
      </c>
      <c r="F21" s="16" t="s">
        <v>11421</v>
      </c>
      <c r="G21" s="15">
        <f>B5L614C1*A4L203C2</f>
        <v>15269.463976874058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15269.463976874058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505433.75547410059</v>
      </c>
      <c r="F22" s="16" t="s">
        <v>11426</v>
      </c>
      <c r="G22" s="15">
        <f>B5L615C1*A4L203C2</f>
        <v>72984.634290460119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72984.634290460119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130742.07581720653</v>
      </c>
      <c r="F23" s="16" t="s">
        <v>11431</v>
      </c>
      <c r="G23" s="15">
        <f>B5L616C1*A4L203C2</f>
        <v>18879.155748004621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18879.155748004621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128542.9287857009</v>
      </c>
      <c r="F24" s="16" t="s">
        <v>11436</v>
      </c>
      <c r="G24" s="15">
        <f>B5L617C1*A4L203C2</f>
        <v>18561.59891665521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18561.59891665521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7224.3711444177607</v>
      </c>
      <c r="F25" s="16" t="s">
        <v>11441</v>
      </c>
      <c r="G25" s="15">
        <f>B5L618C1*A4L203C2</f>
        <v>1043.1991932539247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1043.1991932539247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807.19001894976577</v>
      </c>
      <c r="F26" s="16" t="s">
        <v>11446</v>
      </c>
      <c r="G26" s="15">
        <f>B5L619C1*A4L203C2</f>
        <v>116.55823873634618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116.55823873634618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166.65189478503794</v>
      </c>
      <c r="F27" s="16" t="s">
        <v>11450</v>
      </c>
      <c r="G27" s="15">
        <f>B5L620C1*A4L203C2</f>
        <v>24.064533606959479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24.064533606959479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22645.224780345834</v>
      </c>
      <c r="F28" s="16" t="s">
        <v>11454</v>
      </c>
      <c r="G28" s="15">
        <f>B5L621C1*A4L203C2</f>
        <v>3269.9704582819386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3269.9704582819386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1018.5700867613316</v>
      </c>
      <c r="F29" s="16" t="s">
        <v>11459</v>
      </c>
      <c r="G29" s="15">
        <f>B5L622C1*A4L203C2</f>
        <v>147.08152052833628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147.08152052833628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210.29327784676229</v>
      </c>
      <c r="F30" s="16" t="s">
        <v>11463</v>
      </c>
      <c r="G30" s="15">
        <f>B5L623C1*A4L203C2</f>
        <v>30.366349321072477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30.366349321072477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7244.3148310739989</v>
      </c>
      <c r="F31" s="16" t="s">
        <v>11467</v>
      </c>
      <c r="G31" s="15">
        <f>B5L624C1*A4L203C2</f>
        <v>1046.0790616070854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1046.0790616070854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255.355996207717</v>
      </c>
      <c r="F32" s="16" t="s">
        <v>11472</v>
      </c>
      <c r="G32" s="15">
        <f>B5L625C1*A4L203C2</f>
        <v>36.873405852394335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36.873405852394335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5988.2179042459575</v>
      </c>
      <c r="F33" s="16" t="s">
        <v>11476</v>
      </c>
      <c r="G33" s="15">
        <f>B5L626C1*A4L203C2</f>
        <v>864.69866537311623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864.69866537311623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323.01272419956621</v>
      </c>
      <c r="F34" s="16" t="s">
        <v>11480</v>
      </c>
      <c r="G34" s="15">
        <f>B5L627C1*A4L203C2</f>
        <v>46.643037374417361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46.643037374417361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-2.8969300256308825</v>
      </c>
      <c r="F35" s="16" t="s">
        <v>11484</v>
      </c>
      <c r="G35" s="15">
        <f>B5L628C1*A4L203C2</f>
        <v>-0.41831669570109942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-0.41831669570109942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159.10233282352124</v>
      </c>
      <c r="F36" s="16" t="s">
        <v>11488</v>
      </c>
      <c r="G36" s="15">
        <f>B5L629C1*A4L203C2</f>
        <v>22.974376859716468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22.974376859716468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-36.648997683386931</v>
      </c>
      <c r="F37" s="16" t="s">
        <v>11492</v>
      </c>
      <c r="G37" s="15">
        <f>B5L630C1*A4L203C2</f>
        <v>-5.2921152654810726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-5.2921152654810726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171.29617560059904</v>
      </c>
      <c r="F39" s="16" t="s">
        <v>11500</v>
      </c>
      <c r="G39" s="15">
        <f>B5L632C1*A4L203C2</f>
        <v>24.735167756726501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24.735167756726501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5139.0314773353239</v>
      </c>
      <c r="F40" s="16" t="s">
        <v>11504</v>
      </c>
      <c r="G40" s="15">
        <f>B5L633C1*A4L203C2</f>
        <v>742.07614532722073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742.07614532722073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201.67811121615568</v>
      </c>
      <c r="F41" s="16" t="s">
        <v>11508</v>
      </c>
      <c r="G41" s="15">
        <f>B5L634C1*A4L203C2</f>
        <v>29.12231925961288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29.12231925961288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1.3668696447104334</v>
      </c>
      <c r="F42" s="16" t="s">
        <v>11512</v>
      </c>
      <c r="G42" s="15">
        <f>B5L635C1*A4L203C2</f>
        <v>0.19737597669618659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0.19737597669618659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19.530970108325807</v>
      </c>
      <c r="F44" s="16" t="s">
        <v>11520</v>
      </c>
      <c r="G44" s="15">
        <f>B5L637C1*A4L203C2</f>
        <v>2.8202720836422466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2.8202720836422466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-29.561418152938895</v>
      </c>
      <c r="F45" s="16" t="s">
        <v>11524</v>
      </c>
      <c r="G45" s="15">
        <f>B5L638C1*A4L203C2</f>
        <v>-4.2686687812843767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-4.2686687812843767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421.02250758395371</v>
      </c>
      <c r="F46" s="16" t="s">
        <v>11528</v>
      </c>
      <c r="G46" s="15">
        <f>B5L639C1*A4L203C2</f>
        <v>60.795650095122916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60.795650095122916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5.0001756326916631</v>
      </c>
      <c r="F47" s="16" t="s">
        <v>11532</v>
      </c>
      <c r="G47" s="15">
        <f>B5L640C1*A4L203C2</f>
        <v>0.72202536136067619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0.72202536136067619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511.77240364782017</v>
      </c>
      <c r="F48" s="16" t="s">
        <v>11536</v>
      </c>
      <c r="G48" s="15">
        <f>B5L641C1*A4L203C2</f>
        <v>73.899935086745231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73.899935086745231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</v>
      </c>
      <c r="F49" s="16" t="s">
        <v>11540</v>
      </c>
      <c r="G49" s="15">
        <f>B5L642C1*A4L203C2</f>
        <v>0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21.202523870781526</v>
      </c>
      <c r="F50" s="16" t="s">
        <v>11544</v>
      </c>
      <c r="G50" s="15">
        <f>B5L643C1*A4L203C2</f>
        <v>3.0616444469408526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3.0616444469408526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890.05574221348638</v>
      </c>
      <c r="F51" s="16" t="s">
        <v>11548</v>
      </c>
      <c r="G51" s="15">
        <f>B5L644C1*A4L203C2</f>
        <v>128.52404917562743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128.52404917562743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0.28188113563889905</v>
      </c>
      <c r="F52" s="16" t="s">
        <v>11552</v>
      </c>
      <c r="G52" s="15">
        <f>B5L645C1*A4L203C2</f>
        <v>4.0703635986257022E-2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4.0703635986257022E-2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238.78990047232287</v>
      </c>
      <c r="F56" s="16" t="s">
        <v>11568</v>
      </c>
      <c r="G56" s="15">
        <f>B5L649C1*A4L203C2</f>
        <v>34.48126162820342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34.48126162820342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97.187395925786831</v>
      </c>
      <c r="F58" s="16" t="s">
        <v>11576</v>
      </c>
      <c r="G58" s="15">
        <f>B5L651C1*A4L203C2</f>
        <v>14.033859971683619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14.033859971683619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6.2225462270388423</v>
      </c>
      <c r="F59" s="16" t="s">
        <v>11580</v>
      </c>
      <c r="G59" s="15">
        <f>B5L652C1*A4L203C2</f>
        <v>0.8985356751844088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0.8985356751844088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369.70744563164419</v>
      </c>
      <c r="F63" s="16" t="s">
        <v>11597</v>
      </c>
      <c r="G63" s="15">
        <f>B5L656C1*A4L203C2</f>
        <v>53.385755149209423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53.385755149209423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450.4198574281607</v>
      </c>
      <c r="F64" s="16" t="s">
        <v>11602</v>
      </c>
      <c r="G64" s="15">
        <f>B5L657C1*A4L203C2</f>
        <v>65.040627412626407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65.040627412626407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92.993373216971179</v>
      </c>
      <c r="F65" s="16" t="s">
        <v>11607</v>
      </c>
      <c r="G65" s="15">
        <f>B5L658C1*A4L203C2</f>
        <v>13.428243092530638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13.428243092530638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238.78990047232287</v>
      </c>
      <c r="F67" s="16" t="s">
        <v>11615</v>
      </c>
      <c r="G67" s="15">
        <f>B5L660C1*A4L203C2</f>
        <v>34.48126162820342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34.48126162820342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17807.297842978936</v>
      </c>
      <c r="F72" s="16" t="s">
        <v>11635</v>
      </c>
      <c r="G72" s="15">
        <f>B5L665C1*A4L203C2</f>
        <v>2571.3738085261584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2571.3738085261584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42514.456060785611</v>
      </c>
      <c r="F73" s="16" t="s">
        <v>11639</v>
      </c>
      <c r="G73" s="15">
        <f>B5L666C1*A4L203C2</f>
        <v>6139.0874551774423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6139.0874551774423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67409.696741863008</v>
      </c>
      <c r="F74" s="16" t="s">
        <v>11644</v>
      </c>
      <c r="G74" s="15">
        <f>B5L667C1*A4L203C2</f>
        <v>9733.9602095250193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9733.9602095250193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19485.292342898363</v>
      </c>
      <c r="F75" s="16" t="s">
        <v>11649</v>
      </c>
      <c r="G75" s="15">
        <f>B5L668C1*A4L203C2</f>
        <v>2813.6762143145238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2813.6762143145238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3388.7250392042783</v>
      </c>
      <c r="F77" s="16" t="s">
        <v>11659</v>
      </c>
      <c r="G77" s="15">
        <f>B5L670C1*A4L203C2</f>
        <v>489.3318956610978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489.3318956610978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3118.0622726774272</v>
      </c>
      <c r="F78" s="16" t="s">
        <v>11663</v>
      </c>
      <c r="G78" s="15">
        <f>B5L671C1*A4L203C2</f>
        <v>450.2481921746205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450.2481921746205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37462.184818017762</v>
      </c>
      <c r="F79" s="16" t="s">
        <v>11668</v>
      </c>
      <c r="G79" s="15">
        <f>B5L672C1*A4L203C2</f>
        <v>5409.539487721765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5409.539487721765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7734.4168487525312</v>
      </c>
      <c r="F80" s="16" t="s">
        <v>11673</v>
      </c>
      <c r="G80" s="15">
        <f>B5L673C1*A4L203C2</f>
        <v>1116.8497929598655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1116.8497929598655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47899.208012054543</v>
      </c>
      <c r="F81" s="16" t="s">
        <v>11677</v>
      </c>
      <c r="G81" s="15">
        <f>B5L674C1*A4L203C2</f>
        <v>6916.645636940676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6916.645636940676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6563.1730364452815</v>
      </c>
      <c r="F82" s="16" t="s">
        <v>11681</v>
      </c>
      <c r="G82" s="15">
        <f>B5L675C1*A4L203C2</f>
        <v>947.72218646269869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947.72218646269869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13810.731080601348</v>
      </c>
      <c r="F84" s="16" t="s">
        <v>11690</v>
      </c>
      <c r="G84" s="15">
        <f>B5L677C1*A4L203C2</f>
        <v>1994.2695680388347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1994.2695680388347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2270136.4949032096</v>
      </c>
      <c r="F86" s="16" t="s">
        <v>11698</v>
      </c>
      <c r="G86" s="15">
        <f>SUM(B5L601C2:B5L658C2)+SUM(B5L661C2:B5L678C2)</f>
        <v>327807.70986402349</v>
      </c>
      <c r="H86" s="16" t="s">
        <v>945</v>
      </c>
      <c r="I86" s="21"/>
      <c r="J86" s="16" t="s">
        <v>11699</v>
      </c>
      <c r="K86" s="17">
        <f>SUM(B5L601C4:B5L658C4)+SUM(B5L661C4:B5L678C4)</f>
        <v>327807.70986402349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225917.04278522555</v>
      </c>
      <c r="F8" s="16" t="s">
        <v>11757</v>
      </c>
      <c r="G8" s="15">
        <f>B5L701C1*A4L204C2</f>
        <v>32622.420978186568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32622.420978186568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43478.097116485478</v>
      </c>
      <c r="F9" s="16" t="s">
        <v>11762</v>
      </c>
      <c r="G9" s="15">
        <f>B5L702C1*A4L204C2</f>
        <v>6278.2372236205028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6278.2372236205028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211.49778992424859</v>
      </c>
      <c r="F11" s="16" t="s">
        <v>11771</v>
      </c>
      <c r="G11" s="15">
        <f>B5L704C1*A4L204C2</f>
        <v>30.540280865061497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30.540280865061497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-311</v>
      </c>
      <c r="F12" s="16" t="s">
        <v>11775</v>
      </c>
      <c r="G12" s="15">
        <f>B5L705C1*A4L204C2</f>
        <v>-44.9084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-44.9084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2365.2389496994747</v>
      </c>
      <c r="F14" s="16" t="s">
        <v>11783</v>
      </c>
      <c r="G14" s="15">
        <f>B5L707C1*A4L204C2</f>
        <v>341.54050433660416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341.54050433660416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94145.758975990742</v>
      </c>
      <c r="F15" s="16" t="s">
        <v>11787</v>
      </c>
      <c r="G15" s="15">
        <f>B5L708C1*A4L204C2</f>
        <v>13594.647596133063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13594.647596133063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3124.862844700715</v>
      </c>
      <c r="F16" s="16" t="s">
        <v>11791</v>
      </c>
      <c r="G16" s="15">
        <f>B5L709C1*A4L204C2</f>
        <v>451.23019477478323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451.23019477478323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120.37012481219293</v>
      </c>
      <c r="F19" s="16" t="s">
        <v>11803</v>
      </c>
      <c r="G19" s="15">
        <f>B5L712C1*A4L204C2</f>
        <v>17.38144602288066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17.38144602288066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2523.692277842079</v>
      </c>
      <c r="F20" s="16" t="s">
        <v>11807</v>
      </c>
      <c r="G20" s="15">
        <f>B5L713C1*A4L204C2</f>
        <v>364.42116492039622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364.42116492039622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11475.285232095724</v>
      </c>
      <c r="F23" s="16" t="s">
        <v>11819</v>
      </c>
      <c r="G23" s="15">
        <f>B5L716C1*A4L204C2</f>
        <v>1657.0311875146226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1657.0311875146226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-41</v>
      </c>
      <c r="F25" s="16" t="s">
        <v>11827</v>
      </c>
      <c r="G25" s="15">
        <f>B5L718C1*A4L204C2</f>
        <v>-5.9203999999999999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-5.9203999999999999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38560.603486446118</v>
      </c>
      <c r="F26" s="16" t="s">
        <v>11831</v>
      </c>
      <c r="G26" s="15">
        <f>B5L719C1*A4L204C2</f>
        <v>5568.1511434428194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5568.1511434428194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1484.5648726837128</v>
      </c>
      <c r="F32" s="16" t="s">
        <v>11855</v>
      </c>
      <c r="G32" s="15">
        <f>B5L725C1*A4L204C2</f>
        <v>214.37116761552812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214.37116761552812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182.93538742644006</v>
      </c>
      <c r="F37" s="16" t="s">
        <v>11875</v>
      </c>
      <c r="G37" s="15">
        <f>B5L730C1*A4L204C2</f>
        <v>26.415869944377945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26.415869944377945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8855.7048887252895</v>
      </c>
      <c r="F38" s="16" t="s">
        <v>11879</v>
      </c>
      <c r="G38" s="15">
        <f>B5L731C1*A4L204C2</f>
        <v>1278.7637859319318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1278.7637859319318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9956.2830340151631</v>
      </c>
      <c r="F39" s="16" t="s">
        <v>11883</v>
      </c>
      <c r="G39" s="15">
        <f>B5L732C1*A4L204C2</f>
        <v>1437.6872701117895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1437.6872701117895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2055.5673307179641</v>
      </c>
      <c r="F40" s="16" t="s">
        <v>11887</v>
      </c>
      <c r="G40" s="15">
        <f>B5L733C1*A4L204C2</f>
        <v>296.82392255567402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296.82392255567402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444105.50509679102</v>
      </c>
      <c r="F41" s="16" t="s">
        <v>11891</v>
      </c>
      <c r="G41" s="15">
        <f>SUM(B5L701C2:B5L733C2)</f>
        <v>64128.8349359766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64102.41906603222</v>
      </c>
      <c r="L41" s="16" t="s">
        <v>11893</v>
      </c>
      <c r="M41" s="23">
        <f>SUM(B5L701C5:B5L733C5)</f>
        <v>26.415869944377945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163.066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170.82600000000002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180.16800000000001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184.08725000000001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185.82020000000003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220.47800000000001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233.488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259.51666666666665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283.80349999999999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301.47579999999999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23012.639999999999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24258.84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26381.079999999998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28073.445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29237.760000000002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1.40809496986175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12</v>
      </c>
      <c r="AV8" s="16" t="s">
        <v>12017</v>
      </c>
      <c r="AW8" s="17">
        <f>A1L561C1</f>
        <v>200</v>
      </c>
      <c r="AX8" s="16" t="s">
        <v>12018</v>
      </c>
      <c r="AY8" s="23">
        <f>IF(B6L201C23=0,0,B6L201C22/B6L201C23)</f>
        <v>0.06</v>
      </c>
      <c r="AZ8" s="16" t="s">
        <v>12019</v>
      </c>
      <c r="BA8" s="23">
        <f>A1L501C10</f>
        <v>0.25</v>
      </c>
      <c r="BB8" s="16" t="s">
        <v>12020</v>
      </c>
      <c r="BC8" s="23">
        <f>B6L201C24*B6L201C25</f>
        <v>1.4999999999999999E-2</v>
      </c>
      <c r="BD8" s="16" t="s">
        <v>12021</v>
      </c>
      <c r="BE8" s="23">
        <f>IF(B6L216C26=0,0,B6L201C26/B6L216C26)</f>
        <v>1.3960030107131596E-5</v>
      </c>
      <c r="BF8" s="16" t="s">
        <v>12022</v>
      </c>
      <c r="BG8" s="17">
        <f>B6L201C3+B6L201C10+B6L201C15+B6L201C20+B6L201C26</f>
        <v>1.4999999999999999E-2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9.6316500136580593E-2</v>
      </c>
      <c r="BR8" s="16" t="s">
        <v>12028</v>
      </c>
      <c r="BS8" s="15">
        <f>B6L201C29+B6L201C30+B6L201C31+B6L201C32+B6L201C33</f>
        <v>9.6316500136580593E-2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1.6052750022763433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0.99399999999999988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1.7891999999999999</v>
      </c>
      <c r="J9" s="16" t="s">
        <v>12037</v>
      </c>
      <c r="K9" s="23">
        <f>IF(B6L216C3=0,0,B6L202C3/B6L216C3)</f>
        <v>1.4191831812356889E-3</v>
      </c>
      <c r="L9" s="16" t="s">
        <v>12038</v>
      </c>
      <c r="M9" s="23">
        <f>A1L542C9</f>
        <v>2.2647058823529416</v>
      </c>
      <c r="N9" s="16" t="s">
        <v>12039</v>
      </c>
      <c r="O9" s="23">
        <f>B6L202C1*B6L202C5</f>
        <v>2.2511176470588237</v>
      </c>
      <c r="P9" s="16" t="s">
        <v>12040</v>
      </c>
      <c r="Q9" s="23">
        <f>B3L836C3</f>
        <v>1.9694656488549618</v>
      </c>
      <c r="R9" s="16" t="s">
        <v>12041</v>
      </c>
      <c r="S9" s="17">
        <f>B6L202C6*B6L202C7</f>
        <v>4.4334988774135606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2.4384243825774585</v>
      </c>
      <c r="X9" s="16" t="s">
        <v>12044</v>
      </c>
      <c r="Y9" s="23">
        <f>IF(B6L216C10=0,0,B6L202C10/B6L216C10)</f>
        <v>2.2528139443353822E-3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5.8435271999999996E-2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8.7652908000000002E-2</v>
      </c>
      <c r="AH9" s="16" t="s">
        <v>12049</v>
      </c>
      <c r="AI9" s="23">
        <f>IF(B6L216C15=0,0,B6L202C15/B6L216C15)</f>
        <v>1.0802956163816447E-3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0.10071406799999999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0.12085688159999998</v>
      </c>
      <c r="AR9" s="16" t="s">
        <v>12054</v>
      </c>
      <c r="AS9" s="23">
        <f>IF(B6L216C20=0,0,B6L202C20/B6L216C20)</f>
        <v>1.4191831812356882E-3</v>
      </c>
      <c r="AT9" s="16" t="s">
        <v>12055</v>
      </c>
      <c r="AU9" s="17">
        <f>A1L237C3</f>
        <v>1806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9.0299999999999994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2.2574999999999998</v>
      </c>
      <c r="BD9" s="16" t="s">
        <v>12060</v>
      </c>
      <c r="BE9" s="23">
        <f>IF(B6L216C26=0,0,B6L202C26/B6L216C26)</f>
        <v>2.1009845311233048E-3</v>
      </c>
      <c r="BF9" s="16" t="s">
        <v>12061</v>
      </c>
      <c r="BG9" s="17">
        <f>B6L202C3+B6L202C10+B6L202C15+B6L202C20+B6L202C26</f>
        <v>6.6936341721774575</v>
      </c>
      <c r="BH9" s="16" t="s">
        <v>12062</v>
      </c>
      <c r="BI9" s="17">
        <f>B6L218C3*B6L202C4</f>
        <v>11.488632136291331</v>
      </c>
      <c r="BJ9" s="16" t="s">
        <v>12063</v>
      </c>
      <c r="BK9" s="17">
        <f>B6L218C10*B6L202C11</f>
        <v>15.657366825170879</v>
      </c>
      <c r="BL9" s="16" t="s">
        <v>12064</v>
      </c>
      <c r="BM9" s="17">
        <f>B6L218C15*B6L202C16</f>
        <v>0.56282808835691223</v>
      </c>
      <c r="BN9" s="16" t="s">
        <v>12065</v>
      </c>
      <c r="BO9" s="17">
        <f>B6L218C20*B6L202C21</f>
        <v>0.77603412354220669</v>
      </c>
      <c r="BP9" s="16" t="s">
        <v>12066</v>
      </c>
      <c r="BQ9" s="17">
        <f>B6L218C26*B6L202C27</f>
        <v>14.495633270555375</v>
      </c>
      <c r="BR9" s="16" t="s">
        <v>12067</v>
      </c>
      <c r="BS9" s="15">
        <f>B6L202C29+B6L202C30+B6L202C31+B6L202C32+B6L202C33</f>
        <v>42.980494443916704</v>
      </c>
      <c r="BT9" s="16" t="s">
        <v>12068</v>
      </c>
      <c r="BU9" s="23">
        <f>IF(B6L202C3=0,0,B6L202C29/B6L202C3)</f>
        <v>6.4211000091053725</v>
      </c>
      <c r="BV9" s="16" t="s">
        <v>12069</v>
      </c>
      <c r="BW9" s="23">
        <f>IF(B6L202C8=0,0,B6L202C30/B6L202C8)</f>
        <v>3.5316050050079544</v>
      </c>
      <c r="BX9" s="16" t="s">
        <v>12070</v>
      </c>
      <c r="BY9" s="23">
        <f>IF(B6L202C13=0,0,B6L202C31/B6L202C13)</f>
        <v>9.6316500136580565</v>
      </c>
      <c r="BZ9" s="16" t="s">
        <v>12071</v>
      </c>
      <c r="CA9" s="23">
        <f>IF(B6L202C18=0,0,B6L202C32/B6L202C18)</f>
        <v>7.705320010926445</v>
      </c>
      <c r="CB9" s="16" t="s">
        <v>12072</v>
      </c>
      <c r="CC9" s="23">
        <f>IF(B6L202C24=0,0,B6L202C33/B6L202C24)</f>
        <v>1.6052750022763429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15.687000000000001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31.374000000000002</v>
      </c>
      <c r="J10" s="16" t="s">
        <v>12076</v>
      </c>
      <c r="K10" s="23">
        <f>IF(B6L216C3=0,0,B6L203C3/B6L216C3)</f>
        <v>2.4885676910400462E-2</v>
      </c>
      <c r="L10" s="16" t="s">
        <v>12077</v>
      </c>
      <c r="M10" s="23">
        <f>A1L543C9</f>
        <v>2.370172390752372</v>
      </c>
      <c r="N10" s="16" t="s">
        <v>12078</v>
      </c>
      <c r="O10" s="23">
        <f>B6L203C1*B6L203C5</f>
        <v>37.180894293732464</v>
      </c>
      <c r="P10" s="16" t="s">
        <v>12079</v>
      </c>
      <c r="Q10" s="23">
        <f>B3L837C3</f>
        <v>1.9059372000548471</v>
      </c>
      <c r="R10" s="16" t="s">
        <v>12080</v>
      </c>
      <c r="S10" s="23">
        <f>B6L203C6*B6L203C7</f>
        <v>70.86444956573169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38.975447261152432</v>
      </c>
      <c r="X10" s="16" t="s">
        <v>12083</v>
      </c>
      <c r="Y10" s="23">
        <f>IF(B6L216C10=0,0,B6L203C10/B6L216C10)</f>
        <v>3.6008674988650506E-2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1.3465720800000001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2.0198581200000003</v>
      </c>
      <c r="AH10" s="16" t="s">
        <v>12088</v>
      </c>
      <c r="AI10" s="23">
        <f>IF(B6L216C15=0,0,B6L203C15/B6L216C15)</f>
        <v>2.4894141250269421E-2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1.7660424600000002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2.1192509520000002</v>
      </c>
      <c r="AR10" s="16" t="s">
        <v>12093</v>
      </c>
      <c r="AS10" s="23">
        <f>IF(B6L216C20=0,0,B6L203C20/B6L216C20)</f>
        <v>2.4885676910400455E-2</v>
      </c>
      <c r="AT10" s="16" t="s">
        <v>12094</v>
      </c>
      <c r="AU10" s="17">
        <f>A1L238C3</f>
        <v>27800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139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34.75</v>
      </c>
      <c r="BD10" s="16" t="s">
        <v>12099</v>
      </c>
      <c r="BE10" s="23">
        <f>IF(B6L216C26=0,0,B6L203C26/B6L216C26)</f>
        <v>3.2340736414854861E-2</v>
      </c>
      <c r="BF10" s="16" t="s">
        <v>12100</v>
      </c>
      <c r="BG10" s="23">
        <f>B6L203C3+B6L203C10+B6L203C15+B6L203C20+B6L203C26</f>
        <v>109.23855633315243</v>
      </c>
      <c r="BH10" s="16" t="s">
        <v>12101</v>
      </c>
      <c r="BI10" s="17">
        <f>B6L218C3*B6L203C4</f>
        <v>201.45559168567195</v>
      </c>
      <c r="BJ10" s="16" t="s">
        <v>12102</v>
      </c>
      <c r="BK10" s="17">
        <f>B6L218C10*B6L203C11</f>
        <v>250.26524476347183</v>
      </c>
      <c r="BL10" s="16" t="s">
        <v>12103</v>
      </c>
      <c r="BM10" s="17">
        <f>B6L218C15*B6L203C16</f>
        <v>12.969710992723561</v>
      </c>
      <c r="BN10" s="16" t="s">
        <v>12104</v>
      </c>
      <c r="BO10" s="17">
        <f>B6L218C20*B6L203C21</f>
        <v>13.607922307183768</v>
      </c>
      <c r="BP10" s="16" t="s">
        <v>12105</v>
      </c>
      <c r="BQ10" s="17">
        <f>B6L218C26*B6L203C27</f>
        <v>223.13322531641168</v>
      </c>
      <c r="BR10" s="16" t="s">
        <v>12106</v>
      </c>
      <c r="BS10" s="15">
        <f>B6L203C29+B6L203C30+B6L203C31+B6L203C32+B6L203C33</f>
        <v>701.4316950654628</v>
      </c>
      <c r="BT10" s="16" t="s">
        <v>12107</v>
      </c>
      <c r="BU10" s="23">
        <f>IF(B6L203C3=0,0,B6L203C29/B6L203C3)</f>
        <v>6.4211000091053716</v>
      </c>
      <c r="BV10" s="16" t="s">
        <v>12108</v>
      </c>
      <c r="BW10" s="23">
        <f>IF(B6L203C8=0,0,B6L203C30/B6L203C8)</f>
        <v>3.5316050050079548</v>
      </c>
      <c r="BX10" s="16" t="s">
        <v>12109</v>
      </c>
      <c r="BY10" s="23">
        <f>IF(B6L203C13=0,0,B6L203C31/B6L203C13)</f>
        <v>9.6316500136580583</v>
      </c>
      <c r="BZ10" s="16" t="s">
        <v>12110</v>
      </c>
      <c r="CA10" s="23">
        <f>IF(B6L203C18=0,0,B6L203C32/B6L203C18)</f>
        <v>7.7053200109264459</v>
      </c>
      <c r="CB10" s="16" t="s">
        <v>12111</v>
      </c>
      <c r="CC10" s="23">
        <f>IF(B6L203C24=0,0,B6L203C33/B6L203C24)</f>
        <v>1.6052750022763431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62.316000000000003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124.63200000000001</v>
      </c>
      <c r="J11" s="16" t="s">
        <v>12115</v>
      </c>
      <c r="K11" s="23">
        <f>IF(B6L216C3=0,0,B6L204C3/B6L216C3)</f>
        <v>9.8857387795532298E-2</v>
      </c>
      <c r="L11" s="16" t="s">
        <v>12116</v>
      </c>
      <c r="M11" s="23">
        <f>A1L544C9</f>
        <v>0.78511194331438416</v>
      </c>
      <c r="N11" s="16" t="s">
        <v>12117</v>
      </c>
      <c r="O11" s="23">
        <f>B6L204C1*B6L204C5</f>
        <v>48.925035859579168</v>
      </c>
      <c r="P11" s="16" t="s">
        <v>12118</v>
      </c>
      <c r="Q11" s="23">
        <f>B3L838C3</f>
        <v>2.0363703352808042</v>
      </c>
      <c r="R11" s="16" t="s">
        <v>12119</v>
      </c>
      <c r="S11" s="17">
        <f>B6L204C6*B6L204C7</f>
        <v>99.629491676996608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54.796220422348142</v>
      </c>
      <c r="X11" s="16" t="s">
        <v>12122</v>
      </c>
      <c r="Y11" s="23">
        <f>IF(B6L216C10=0,0,B6L204C10/B6L216C10)</f>
        <v>5.0625186635419393E-2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5.3492054400000004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8.0238081600000015</v>
      </c>
      <c r="AH11" s="16" t="s">
        <v>12127</v>
      </c>
      <c r="AI11" s="23">
        <f>IF(B6L216C15=0,0,B6L204C15/B6L216C15)</f>
        <v>9.8891012057868891E-2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7.0155352799999999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8.4186423359999996</v>
      </c>
      <c r="AR11" s="16" t="s">
        <v>12132</v>
      </c>
      <c r="AS11" s="23">
        <f>IF(B6L216C20=0,0,B6L204C20/B6L216C20)</f>
        <v>9.8857387795532256E-2</v>
      </c>
      <c r="AT11" s="16" t="s">
        <v>12133</v>
      </c>
      <c r="AU11" s="17">
        <f>A1L239C3</f>
        <v>38689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193.44499999999999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48.361249999999998</v>
      </c>
      <c r="BD11" s="16" t="s">
        <v>12138</v>
      </c>
      <c r="BE11" s="23">
        <f>IF(B6L216C26=0,0,B6L204C26/B6L216C26)</f>
        <v>4.5008300401234526E-2</v>
      </c>
      <c r="BF11" s="16" t="s">
        <v>12139</v>
      </c>
      <c r="BG11" s="17">
        <f>B6L204C3+B6L204C10+B6L204C15+B6L204C20+B6L204C26</f>
        <v>244.23192091834812</v>
      </c>
      <c r="BH11" s="16" t="s">
        <v>12140</v>
      </c>
      <c r="BI11" s="17">
        <f>B6L218C3*B6L204C4</f>
        <v>800.27453633482071</v>
      </c>
      <c r="BJ11" s="16" t="s">
        <v>12141</v>
      </c>
      <c r="BK11" s="17">
        <f>B6L218C10*B6L204C11</f>
        <v>351.85201145287959</v>
      </c>
      <c r="BL11" s="16" t="s">
        <v>12142</v>
      </c>
      <c r="BM11" s="17">
        <f>B6L218C15*B6L204C16</f>
        <v>51.521674649235763</v>
      </c>
      <c r="BN11" s="16" t="s">
        <v>12143</v>
      </c>
      <c r="BO11" s="17">
        <f>B6L218C20*B6L204C21</f>
        <v>54.056944380344461</v>
      </c>
      <c r="BP11" s="16" t="s">
        <v>12144</v>
      </c>
      <c r="BQ11" s="17">
        <f>B6L218C26*B6L204C27</f>
        <v>310.53242281534722</v>
      </c>
      <c r="BR11" s="16" t="s">
        <v>12145</v>
      </c>
      <c r="BS11" s="15">
        <f>B6L204C29+B6L204C30+B6L204C31+B6L204C32+B6L204C33</f>
        <v>1568.2375896326278</v>
      </c>
      <c r="BT11" s="16" t="s">
        <v>12146</v>
      </c>
      <c r="BU11" s="23">
        <f>IF(B6L204C3=0,0,B6L204C29/B6L204C3)</f>
        <v>6.4211000091053716</v>
      </c>
      <c r="BV11" s="16" t="s">
        <v>12147</v>
      </c>
      <c r="BW11" s="23">
        <f>IF(B6L204C8=0,0,B6L204C30/B6L204C8)</f>
        <v>3.5316050050079548</v>
      </c>
      <c r="BX11" s="16" t="s">
        <v>12148</v>
      </c>
      <c r="BY11" s="23">
        <f>IF(B6L204C13=0,0,B6L204C31/B6L204C13)</f>
        <v>9.6316500136580583</v>
      </c>
      <c r="BZ11" s="16" t="s">
        <v>12149</v>
      </c>
      <c r="CA11" s="23">
        <f>IF(B6L204C18=0,0,B6L204C32/B6L204C18)</f>
        <v>7.705320010926445</v>
      </c>
      <c r="CB11" s="16" t="s">
        <v>12150</v>
      </c>
      <c r="CC11" s="23">
        <f>IF(B6L204C24=0,0,B6L204C33/B6L204C24)</f>
        <v>1.6052750022763433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12.91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25.82</v>
      </c>
      <c r="J12" s="16" t="s">
        <v>12154</v>
      </c>
      <c r="K12" s="23">
        <f>IF(B6L216C3=0,0,B6L205C3/B6L216C3)</f>
        <v>2.0480275955458021E-2</v>
      </c>
      <c r="L12" s="16" t="s">
        <v>12155</v>
      </c>
      <c r="M12" s="23">
        <f>A1L545C9</f>
        <v>0.85767946577629373</v>
      </c>
      <c r="N12" s="16" t="s">
        <v>12156</v>
      </c>
      <c r="O12" s="23">
        <f>B6L205C1*B6L205C5</f>
        <v>11.072641903171952</v>
      </c>
      <c r="P12" s="16" t="s">
        <v>12157</v>
      </c>
      <c r="Q12" s="23">
        <f>B3L839C3</f>
        <v>2.1755897164060429</v>
      </c>
      <c r="R12" s="16" t="s">
        <v>12158</v>
      </c>
      <c r="S12" s="23">
        <f>B6L205C6*B6L205C7</f>
        <v>24.089525857987535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13.249239221893145</v>
      </c>
      <c r="X12" s="16" t="s">
        <v>12161</v>
      </c>
      <c r="Y12" s="23">
        <f>IF(B6L216C10=0,0,B6L205C10/B6L216C10)</f>
        <v>1.2240720312748102E-2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1.1081943999999999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1.6622915999999999</v>
      </c>
      <c r="AH12" s="16" t="s">
        <v>12166</v>
      </c>
      <c r="AI12" s="23">
        <f>IF(B6L216C15=0,0,B6L205C15/B6L216C15)</f>
        <v>2.0487241890799909E-2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1.4534077999999999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1.7440893599999998</v>
      </c>
      <c r="AR12" s="16" t="s">
        <v>12171</v>
      </c>
      <c r="AS12" s="23">
        <f>IF(B6L216C20=0,0,B6L205C20/B6L216C20)</f>
        <v>2.048027595545801E-2</v>
      </c>
      <c r="AT12" s="16" t="s">
        <v>12172</v>
      </c>
      <c r="AU12" s="17">
        <f>A1L240C3</f>
        <v>16417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82.084999999999994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20.521249999999998</v>
      </c>
      <c r="BD12" s="16" t="s">
        <v>12177</v>
      </c>
      <c r="BE12" s="23">
        <f>IF(B6L216C26=0,0,B6L205C26/B6L216C26)</f>
        <v>1.9098484522398283E-2</v>
      </c>
      <c r="BF12" s="16" t="s">
        <v>12178</v>
      </c>
      <c r="BG12" s="23">
        <f>B6L205C3+B6L205C10+B6L205C15+B6L205C20+B6L205C26</f>
        <v>62.996870181893144</v>
      </c>
      <c r="BH12" s="16" t="s">
        <v>12179</v>
      </c>
      <c r="BI12" s="17">
        <f>B6L218C3*B6L205C4</f>
        <v>165.79280223510071</v>
      </c>
      <c r="BJ12" s="16" t="s">
        <v>12180</v>
      </c>
      <c r="BK12" s="17">
        <f>B6L218C10*B6L205C11</f>
        <v>85.07469008833732</v>
      </c>
      <c r="BL12" s="16" t="s">
        <v>12181</v>
      </c>
      <c r="BM12" s="17">
        <f>B6L218C15*B6L205C16</f>
        <v>10.673740607895782</v>
      </c>
      <c r="BN12" s="16" t="s">
        <v>12182</v>
      </c>
      <c r="BO12" s="17">
        <f>B6L218C20*B6L205C21</f>
        <v>11.198972205376581</v>
      </c>
      <c r="BP12" s="16" t="s">
        <v>12183</v>
      </c>
      <c r="BQ12" s="17">
        <f>B6L218C26*B6L205C27</f>
        <v>131.76899856185361</v>
      </c>
      <c r="BR12" s="16" t="s">
        <v>12184</v>
      </c>
      <c r="BS12" s="15">
        <f>B6L205C29+B6L205C30+B6L205C31+B6L205C32+B6L205C33</f>
        <v>404.50920369856402</v>
      </c>
      <c r="BT12" s="16" t="s">
        <v>12185</v>
      </c>
      <c r="BU12" s="23">
        <f>IF(B6L205C3=0,0,B6L205C29/B6L205C3)</f>
        <v>6.4211000091053725</v>
      </c>
      <c r="BV12" s="16" t="s">
        <v>12186</v>
      </c>
      <c r="BW12" s="23">
        <f>IF(B6L205C8=0,0,B6L205C30/B6L205C8)</f>
        <v>3.5316050050079544</v>
      </c>
      <c r="BX12" s="16" t="s">
        <v>12187</v>
      </c>
      <c r="BY12" s="23">
        <f>IF(B6L205C13=0,0,B6L205C31/B6L205C13)</f>
        <v>9.6316500136580583</v>
      </c>
      <c r="BZ12" s="16" t="s">
        <v>12188</v>
      </c>
      <c r="CA12" s="23">
        <f>IF(B6L205C18=0,0,B6L205C32/B6L205C18)</f>
        <v>7.7053200109264459</v>
      </c>
      <c r="CB12" s="16" t="s">
        <v>12189</v>
      </c>
      <c r="CC12" s="23">
        <f>IF(B6L205C24=0,0,B6L205C33/B6L205C24)</f>
        <v>1.6052750022763431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267.63800000000003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535.27600000000007</v>
      </c>
      <c r="J13" s="16" t="s">
        <v>12193</v>
      </c>
      <c r="K13" s="23">
        <f>IF(B6L216C3=0,0,B6L206C3/B6L216C3)</f>
        <v>0.42457785407954096</v>
      </c>
      <c r="L13" s="16" t="s">
        <v>12194</v>
      </c>
      <c r="M13" s="23">
        <f>A1L546C9</f>
        <v>1.8911937471528926</v>
      </c>
      <c r="N13" s="16" t="s">
        <v>12195</v>
      </c>
      <c r="O13" s="23">
        <f>B6L206C1*B6L206C5</f>
        <v>506.15531210050591</v>
      </c>
      <c r="P13" s="16" t="s">
        <v>12196</v>
      </c>
      <c r="Q13" s="23">
        <f>B3L840C3</f>
        <v>1.925987994160737</v>
      </c>
      <c r="R13" s="16" t="s">
        <v>12197</v>
      </c>
      <c r="S13" s="17">
        <f>B6L206C6*B6L206C7</f>
        <v>974.84905428625518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536.16697985744042</v>
      </c>
      <c r="X13" s="16" t="s">
        <v>12200</v>
      </c>
      <c r="Y13" s="23">
        <f>IF(B6L216C10=0,0,B6L206C10/B6L216C10)</f>
        <v>0.49535448273293353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22.974045920000002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34.461068879999999</v>
      </c>
      <c r="AH13" s="16" t="s">
        <v>12205</v>
      </c>
      <c r="AI13" s="23">
        <f>IF(B6L216C15=0,0,B6L206C15/B6L216C15)</f>
        <v>0.42472226531137924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30.130686040000004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36.156823248000002</v>
      </c>
      <c r="AR13" s="16" t="s">
        <v>12210</v>
      </c>
      <c r="AS13" s="23">
        <f>IF(B6L216C20=0,0,B6L206C20/B6L216C20)</f>
        <v>0.4245778540795408</v>
      </c>
      <c r="AT13" s="16" t="s">
        <v>12211</v>
      </c>
      <c r="AU13" s="17">
        <f>A1L241C3</f>
        <v>294212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1471.06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367.76499999999999</v>
      </c>
      <c r="BD13" s="16" t="s">
        <v>12216</v>
      </c>
      <c r="BE13" s="23">
        <f>IF(B6L216C26=0,0,B6L206C26/B6L216C26)</f>
        <v>0.3422673648232834</v>
      </c>
      <c r="BF13" s="16" t="s">
        <v>12217</v>
      </c>
      <c r="BG13" s="17">
        <f>B6L206C3+B6L206C10+B6L206C15+B6L206C20+B6L206C26</f>
        <v>1509.8258719854407</v>
      </c>
      <c r="BH13" s="16" t="s">
        <v>12218</v>
      </c>
      <c r="BI13" s="17">
        <f>B6L218C3*B6L206C4</f>
        <v>3437.0607284738876</v>
      </c>
      <c r="BJ13" s="16" t="s">
        <v>12219</v>
      </c>
      <c r="BK13" s="17">
        <f>B6L218C10*B6L206C11</f>
        <v>3442.7817992446103</v>
      </c>
      <c r="BL13" s="16" t="s">
        <v>12220</v>
      </c>
      <c r="BM13" s="17">
        <f>B6L218C15*B6L206C16</f>
        <v>221.27796969914883</v>
      </c>
      <c r="BN13" s="16" t="s">
        <v>12221</v>
      </c>
      <c r="BO13" s="17">
        <f>B6L218C20*B6L206C21</f>
        <v>232.1665780869541</v>
      </c>
      <c r="BP13" s="16" t="s">
        <v>12222</v>
      </c>
      <c r="BQ13" s="17">
        <f>B6L218C26*B6L206C27</f>
        <v>2361.4558448486373</v>
      </c>
      <c r="BR13" s="16" t="s">
        <v>12223</v>
      </c>
      <c r="BS13" s="15">
        <f>B6L206C29+B6L206C30+B6L206C31+B6L206C32+B6L206C33</f>
        <v>9694.7429203532392</v>
      </c>
      <c r="BT13" s="16" t="s">
        <v>12224</v>
      </c>
      <c r="BU13" s="23">
        <f>IF(B6L206C3=0,0,B6L206C29/B6L206C3)</f>
        <v>6.4211000091053725</v>
      </c>
      <c r="BV13" s="16" t="s">
        <v>12225</v>
      </c>
      <c r="BW13" s="23">
        <f>IF(B6L206C8=0,0,B6L206C30/B6L206C8)</f>
        <v>3.5316050050079548</v>
      </c>
      <c r="BX13" s="16" t="s">
        <v>12226</v>
      </c>
      <c r="BY13" s="23">
        <f>IF(B6L206C13=0,0,B6L206C31/B6L206C13)</f>
        <v>9.6316500136580565</v>
      </c>
      <c r="BZ13" s="16" t="s">
        <v>12227</v>
      </c>
      <c r="CA13" s="23">
        <f>IF(B6L206C18=0,0,B6L206C32/B6L206C18)</f>
        <v>7.705320010926445</v>
      </c>
      <c r="CB13" s="16" t="s">
        <v>12228</v>
      </c>
      <c r="CC13" s="23">
        <f>IF(B6L206C24=0,0,B6L206C33/B6L206C24)</f>
        <v>1.6052750022763431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4.1310000000000002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8.2620000000000005</v>
      </c>
      <c r="J14" s="16" t="s">
        <v>12232</v>
      </c>
      <c r="K14" s="23">
        <f>IF(B6L216C3=0,0,B6L207C3/B6L216C3)</f>
        <v>6.5533710280400526E-3</v>
      </c>
      <c r="L14" s="16" t="s">
        <v>12233</v>
      </c>
      <c r="M14" s="23">
        <f>A1L547C9</f>
        <v>1.4674012855831038</v>
      </c>
      <c r="N14" s="16" t="s">
        <v>12234</v>
      </c>
      <c r="O14" s="23">
        <f>B6L207C1*B6L207C5</f>
        <v>6.0618347107438018</v>
      </c>
      <c r="P14" s="16" t="s">
        <v>12235</v>
      </c>
      <c r="Q14" s="23">
        <f>B3L841C3</f>
        <v>2.0558631102164067</v>
      </c>
      <c r="R14" s="16" t="s">
        <v>12236</v>
      </c>
      <c r="S14" s="23">
        <f>B6L207C6*B6L207C7</f>
        <v>12.462302362047524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6.8542662991261389</v>
      </c>
      <c r="X14" s="16" t="s">
        <v>12239</v>
      </c>
      <c r="Y14" s="23">
        <f>IF(B6L216C10=0,0,B6L207C10/B6L216C10)</f>
        <v>6.3325263671033406E-3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0.35460504000000004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0.53190756000000006</v>
      </c>
      <c r="AH14" s="16" t="s">
        <v>12244</v>
      </c>
      <c r="AI14" s="23">
        <f>IF(B6L216C15=0,0,B6L207C15/B6L216C15)</f>
        <v>6.5556000194341157E-3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0.46506798000000005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0.55808157600000008</v>
      </c>
      <c r="AR14" s="16" t="s">
        <v>12249</v>
      </c>
      <c r="AS14" s="23">
        <f>IF(B6L216C20=0,0,B6L207C20/B6L216C20)</f>
        <v>6.5533710280400509E-3</v>
      </c>
      <c r="AT14" s="16" t="s">
        <v>12250</v>
      </c>
      <c r="AU14" s="17">
        <f>A1L242C3</f>
        <v>4085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20.425000000000001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5.1062500000000002</v>
      </c>
      <c r="BD14" s="16" t="s">
        <v>12255</v>
      </c>
      <c r="BE14" s="23">
        <f>IF(B6L216C26=0,0,B6L207C26/B6L216C26)</f>
        <v>4.7522269156360479E-3</v>
      </c>
      <c r="BF14" s="16" t="s">
        <v>12256</v>
      </c>
      <c r="BG14" s="23">
        <f>B6L207C3+B6L207C10+B6L207C15+B6L207C20+B6L207C26</f>
        <v>21.312505435126138</v>
      </c>
      <c r="BH14" s="16" t="s">
        <v>12257</v>
      </c>
      <c r="BI14" s="17">
        <f>B6L218C3*B6L207C4</f>
        <v>53.051128275228585</v>
      </c>
      <c r="BJ14" s="16" t="s">
        <v>12258</v>
      </c>
      <c r="BK14" s="17">
        <f>B6L218C10*B6L207C11</f>
        <v>44.011929395729489</v>
      </c>
      <c r="BL14" s="16" t="s">
        <v>12259</v>
      </c>
      <c r="BM14" s="17">
        <f>B6L218C15*B6L207C16</f>
        <v>3.4154316383592165</v>
      </c>
      <c r="BN14" s="16" t="s">
        <v>12260</v>
      </c>
      <c r="BO14" s="17">
        <f>B6L218C20*B6L207C21</f>
        <v>3.5834976127351403</v>
      </c>
      <c r="BP14" s="16" t="s">
        <v>12261</v>
      </c>
      <c r="BQ14" s="17">
        <f>B6L218C26*B6L207C27</f>
        <v>32.787741921494309</v>
      </c>
      <c r="BR14" s="16" t="s">
        <v>12262</v>
      </c>
      <c r="BS14" s="15">
        <f>B6L207C29+B6L207C30+B6L207C31+B6L207C32+B6L207C33</f>
        <v>136.84972884354676</v>
      </c>
      <c r="BT14" s="16" t="s">
        <v>12263</v>
      </c>
      <c r="BU14" s="23">
        <f>IF(B6L207C3=0,0,B6L207C29/B6L207C3)</f>
        <v>6.4211000091053716</v>
      </c>
      <c r="BV14" s="16" t="s">
        <v>12264</v>
      </c>
      <c r="BW14" s="23">
        <f>IF(B6L207C8=0,0,B6L207C30/B6L207C8)</f>
        <v>3.5316050050079544</v>
      </c>
      <c r="BX14" s="16" t="s">
        <v>12265</v>
      </c>
      <c r="BY14" s="23">
        <f>IF(B6L207C13=0,0,B6L207C31/B6L207C13)</f>
        <v>9.6316500136580583</v>
      </c>
      <c r="BZ14" s="16" t="s">
        <v>12266</v>
      </c>
      <c r="CA14" s="23">
        <f>IF(B6L207C18=0,0,B6L207C32/B6L207C18)</f>
        <v>7.7053200109264459</v>
      </c>
      <c r="CB14" s="16" t="s">
        <v>12267</v>
      </c>
      <c r="CC14" s="23">
        <f>IF(B6L207C24=0,0,B6L207C33/B6L207C24)</f>
        <v>1.6052750022763431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IF(B6L216C3=0,0,B6L208C3/B6L216C3)</f>
        <v>0</v>
      </c>
      <c r="L15" s="16" t="s">
        <v>12272</v>
      </c>
      <c r="M15" s="23">
        <f>A1L548C9</f>
        <v>0.18454900683816347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2.84930981595092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IF(B6L216C10=0,0,B6L208C10/B6L216C10)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IF(B6L216C15=0,0,B6L208C15/B6L216C15)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IF(B6L216C20=0,0,B6L208C20/B6L216C20)</f>
        <v>0</v>
      </c>
      <c r="AT15" s="16" t="s">
        <v>12289</v>
      </c>
      <c r="AU15" s="17">
        <f>A1L243C3</f>
        <v>7431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37.155000000000001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9.2887500000000003</v>
      </c>
      <c r="BD15" s="16" t="s">
        <v>12294</v>
      </c>
      <c r="BE15" s="23">
        <f>IF(B6L216C26=0,0,B6L208C26/B6L216C26)</f>
        <v>8.6447486438412414E-3</v>
      </c>
      <c r="BF15" s="16" t="s">
        <v>12295</v>
      </c>
      <c r="BG15" s="23">
        <f>B6L208C3+B6L208C10+B6L208C15+B6L208C20+B6L208C26</f>
        <v>9.2887500000000003</v>
      </c>
      <c r="BH15" s="16" t="s">
        <v>12296</v>
      </c>
      <c r="BI15" s="17">
        <f>B6L218C3*B6L208C4</f>
        <v>0</v>
      </c>
      <c r="BJ15" s="16" t="s">
        <v>12297</v>
      </c>
      <c r="BK15" s="17">
        <f>B6L218C10*B6L208C11</f>
        <v>0</v>
      </c>
      <c r="BL15" s="16" t="s">
        <v>12298</v>
      </c>
      <c r="BM15" s="17">
        <f>B6L218C15*B6L208C16</f>
        <v>0</v>
      </c>
      <c r="BN15" s="16" t="s">
        <v>12299</v>
      </c>
      <c r="BO15" s="17">
        <f>B6L218C20*B6L208C21</f>
        <v>0</v>
      </c>
      <c r="BP15" s="16" t="s">
        <v>12300</v>
      </c>
      <c r="BQ15" s="17">
        <f>B6L218C26*B6L208C27</f>
        <v>59.643992709577532</v>
      </c>
      <c r="BR15" s="16" t="s">
        <v>12301</v>
      </c>
      <c r="BS15" s="15">
        <f>B6L208C29+B6L208C30+B6L208C31+B6L208C32+B6L208C33</f>
        <v>59.643992709577532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1.6052750022763431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3.1590000000000003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6.3180000000000005</v>
      </c>
      <c r="J16" s="16" t="s">
        <v>12310</v>
      </c>
      <c r="K16" s="23">
        <f>IF(B6L216C3=0,0,B6L209C3/B6L216C3)</f>
        <v>5.0114013743835697E-3</v>
      </c>
      <c r="L16" s="16" t="s">
        <v>12311</v>
      </c>
      <c r="M16" s="23">
        <f>A1L549C9</f>
        <v>4.0444177671068431</v>
      </c>
      <c r="N16" s="16" t="s">
        <v>12312</v>
      </c>
      <c r="O16" s="23">
        <f>B6L209C1*B6L209C5</f>
        <v>12.776315726290518</v>
      </c>
      <c r="P16" s="16" t="s">
        <v>12313</v>
      </c>
      <c r="Q16" s="23">
        <f>B3L843C3</f>
        <v>1.9821428571428572</v>
      </c>
      <c r="R16" s="16" t="s">
        <v>12314</v>
      </c>
      <c r="S16" s="23">
        <f>B6L209C6*B6L209C7</f>
        <v>25.324482957468707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13.928465626607791</v>
      </c>
      <c r="X16" s="16" t="s">
        <v>12317</v>
      </c>
      <c r="Y16" s="23">
        <f>IF(B6L216C10=0,0,B6L209C10/B6L216C10)</f>
        <v>1.2868244679234515E-2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0.27116856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0.40675284</v>
      </c>
      <c r="AH16" s="16" t="s">
        <v>12322</v>
      </c>
      <c r="AI16" s="23">
        <f>IF(B6L216C15=0,0,B6L209C15/B6L216C15)</f>
        <v>5.0131058972143231E-3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0.35564022000000001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0.42676826400000001</v>
      </c>
      <c r="AR16" s="16" t="s">
        <v>12327</v>
      </c>
      <c r="AS16" s="23">
        <f>IF(B6L216C20=0,0,B6L209C20/B6L216C20)</f>
        <v>5.0114013743835679E-3</v>
      </c>
      <c r="AT16" s="16" t="s">
        <v>12328</v>
      </c>
      <c r="AU16" s="17">
        <f>A1L244C3</f>
        <v>4107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20.535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5.13375</v>
      </c>
      <c r="BD16" s="16" t="s">
        <v>12333</v>
      </c>
      <c r="BE16" s="23">
        <f>IF(B6L216C26=0,0,B6L209C26/B6L216C26)</f>
        <v>4.7778203041657884E-3</v>
      </c>
      <c r="BF16" s="16" t="s">
        <v>12334</v>
      </c>
      <c r="BG16" s="23">
        <f>B6L209C3+B6L209C10+B6L209C15+B6L209C20+B6L209C26</f>
        <v>26.213736730607788</v>
      </c>
      <c r="BH16" s="16" t="s">
        <v>12335</v>
      </c>
      <c r="BI16" s="17">
        <f>B6L218C3*B6L209C4</f>
        <v>40.568509857527744</v>
      </c>
      <c r="BJ16" s="16" t="s">
        <v>12336</v>
      </c>
      <c r="BK16" s="17">
        <f>B6L218C10*B6L209C11</f>
        <v>89.43607076183514</v>
      </c>
      <c r="BL16" s="16" t="s">
        <v>12337</v>
      </c>
      <c r="BM16" s="17">
        <f>B6L218C15*B6L209C16</f>
        <v>2.6118006646276357</v>
      </c>
      <c r="BN16" s="16" t="s">
        <v>12338</v>
      </c>
      <c r="BO16" s="17">
        <f>B6L218C20*B6L209C21</f>
        <v>2.7403217038562837</v>
      </c>
      <c r="BP16" s="16" t="s">
        <v>12339</v>
      </c>
      <c r="BQ16" s="17">
        <f>B6L218C26*B6L209C27</f>
        <v>32.964322171744705</v>
      </c>
      <c r="BR16" s="16" t="s">
        <v>12340</v>
      </c>
      <c r="BS16" s="15">
        <f>B6L209C29+B6L209C30+B6L209C31+B6L209C32+B6L209C33</f>
        <v>168.3210251595915</v>
      </c>
      <c r="BT16" s="16" t="s">
        <v>12341</v>
      </c>
      <c r="BU16" s="23">
        <f>IF(B6L209C3=0,0,B6L209C29/B6L209C3)</f>
        <v>6.4211000091053716</v>
      </c>
      <c r="BV16" s="16" t="s">
        <v>12342</v>
      </c>
      <c r="BW16" s="23">
        <f>IF(B6L209C8=0,0,B6L209C30/B6L209C8)</f>
        <v>3.5316050050079548</v>
      </c>
      <c r="BX16" s="16" t="s">
        <v>12343</v>
      </c>
      <c r="BY16" s="23">
        <f>IF(B6L209C13=0,0,B6L209C31/B6L209C13)</f>
        <v>9.6316500136580565</v>
      </c>
      <c r="BZ16" s="16" t="s">
        <v>12344</v>
      </c>
      <c r="CA16" s="23">
        <f>IF(B6L209C18=0,0,B6L209C32/B6L209C18)</f>
        <v>7.7053200109264459</v>
      </c>
      <c r="CB16" s="16" t="s">
        <v>12345</v>
      </c>
      <c r="CC16" s="23">
        <f>IF(B6L209C24=0,0,B6L209C33/B6L209C24)</f>
        <v>1.6052750022763431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5.7000000000000002E-2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0.114</v>
      </c>
      <c r="J17" s="16" t="s">
        <v>12349</v>
      </c>
      <c r="K17" s="23">
        <f>IF(B6L216C3=0,0,B6L210C3/B6L216C3)</f>
        <v>9.0424146356398694E-5</v>
      </c>
      <c r="L17" s="16" t="s">
        <v>12350</v>
      </c>
      <c r="M17" s="23">
        <f>A1L550C9</f>
        <v>8.8507462686567155</v>
      </c>
      <c r="N17" s="16" t="s">
        <v>12351</v>
      </c>
      <c r="O17" s="23">
        <f>B6L210C1*B6L210C5</f>
        <v>0.5044925373134328</v>
      </c>
      <c r="P17" s="16" t="s">
        <v>12352</v>
      </c>
      <c r="Q17" s="23">
        <f>B3L844C3</f>
        <v>2.3454545454545457</v>
      </c>
      <c r="R17" s="16" t="s">
        <v>12353</v>
      </c>
      <c r="S17" s="23">
        <f>B6L210C6*B6L210C7</f>
        <v>1.183264314789688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0.65079537313432845</v>
      </c>
      <c r="X17" s="16" t="s">
        <v>12356</v>
      </c>
      <c r="Y17" s="23">
        <f>IF(B6L216C10=0,0,B6L210C10/B6L216C10)</f>
        <v>6.0125747674662244E-4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4.8928800000000005E-3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7.3393200000000007E-3</v>
      </c>
      <c r="AH17" s="16" t="s">
        <v>12361</v>
      </c>
      <c r="AI17" s="23">
        <f>IF(B6L216C15=0,0,B6L210C15/B6L216C15)</f>
        <v>9.0454902228938422E-5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6.4170600000000005E-3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7.7004719999999999E-3</v>
      </c>
      <c r="AR17" s="16" t="s">
        <v>12366</v>
      </c>
      <c r="AS17" s="23">
        <f>IF(B6L216C20=0,0,B6L210C20/B6L216C20)</f>
        <v>9.0424146356398653E-5</v>
      </c>
      <c r="AT17" s="16" t="s">
        <v>12367</v>
      </c>
      <c r="AU17" s="17">
        <f>A1L245C3</f>
        <v>387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1.9350000000000001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0.48375000000000001</v>
      </c>
      <c r="BD17" s="16" t="s">
        <v>12372</v>
      </c>
      <c r="BE17" s="23">
        <f>IF(B6L216C26=0,0,B6L210C26/B6L216C26)</f>
        <v>4.5021097095499397E-4</v>
      </c>
      <c r="BF17" s="16" t="s">
        <v>12373</v>
      </c>
      <c r="BG17" s="23">
        <f>B6L210C3+B6L210C10+B6L210C15+B6L210C20+B6L210C26</f>
        <v>1.2635851651343284</v>
      </c>
      <c r="BH17" s="16" t="s">
        <v>12374</v>
      </c>
      <c r="BI17" s="17">
        <f>B6L218C3*B6L210C4</f>
        <v>0.73200540103801248</v>
      </c>
      <c r="BJ17" s="16" t="s">
        <v>12375</v>
      </c>
      <c r="BK17" s="17">
        <f>B6L218C10*B6L210C11</f>
        <v>4.1788221763585707</v>
      </c>
      <c r="BL17" s="16" t="s">
        <v>12376</v>
      </c>
      <c r="BM17" s="17">
        <f>B6L218C15*B6L210C16</f>
        <v>4.7126507718827246E-2</v>
      </c>
      <c r="BN17" s="16" t="s">
        <v>12377</v>
      </c>
      <c r="BO17" s="17">
        <f>B6L218C20*B6L210C21</f>
        <v>4.9445500829315654E-2</v>
      </c>
      <c r="BP17" s="16" t="s">
        <v>12378</v>
      </c>
      <c r="BQ17" s="17">
        <f>B6L218C26*B6L210C27</f>
        <v>3.1062071294047238</v>
      </c>
      <c r="BR17" s="16" t="s">
        <v>12379</v>
      </c>
      <c r="BS17" s="15">
        <f>B6L210C29+B6L210C30+B6L210C31+B6L210C32+B6L210C33</f>
        <v>8.1136067153494498</v>
      </c>
      <c r="BT17" s="16" t="s">
        <v>12380</v>
      </c>
      <c r="BU17" s="23">
        <f>IF(B6L210C3=0,0,B6L210C29/B6L210C3)</f>
        <v>6.4211000091053725</v>
      </c>
      <c r="BV17" s="16" t="s">
        <v>12381</v>
      </c>
      <c r="BW17" s="23">
        <f>IF(B6L210C8=0,0,B6L210C30/B6L210C8)</f>
        <v>3.5316050050079553</v>
      </c>
      <c r="BX17" s="16" t="s">
        <v>12382</v>
      </c>
      <c r="BY17" s="23">
        <f>IF(B6L210C13=0,0,B6L210C31/B6L210C13)</f>
        <v>9.6316500136580583</v>
      </c>
      <c r="BZ17" s="16" t="s">
        <v>12383</v>
      </c>
      <c r="CA17" s="23">
        <f>IF(B6L210C18=0,0,B6L210C32/B6L210C18)</f>
        <v>7.705320010926445</v>
      </c>
      <c r="CB17" s="16" t="s">
        <v>12384</v>
      </c>
      <c r="CC17" s="23">
        <f>IF(B6L210C24=0,0,B6L210C33/B6L210C24)</f>
        <v>1.6052750022763429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4.0000000000000001E-3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4.0000000000000001E-3</v>
      </c>
      <c r="J18" s="16" t="s">
        <v>12388</v>
      </c>
      <c r="K18" s="23">
        <f>IF(B6L216C3=0,0,B6L211C3/B6L216C3)</f>
        <v>3.1727770651367963E-6</v>
      </c>
      <c r="L18" s="16" t="s">
        <v>12389</v>
      </c>
      <c r="M18" s="23">
        <f>A1L551C9</f>
        <v>1.1437716371437927</v>
      </c>
      <c r="N18" s="16" t="s">
        <v>12390</v>
      </c>
      <c r="O18" s="23">
        <f>B6L211C1*B6L211C5</f>
        <v>4.5750865485751713E-3</v>
      </c>
      <c r="P18" s="16" t="s">
        <v>12391</v>
      </c>
      <c r="Q18" s="23">
        <f>B3L845C3</f>
        <v>1.066371500856933</v>
      </c>
      <c r="R18" s="16" t="s">
        <v>12392</v>
      </c>
      <c r="S18" s="23">
        <f>B6L211C6*B6L211C7</f>
        <v>4.8787419093544709E-3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2.6833080501449591E-3</v>
      </c>
      <c r="X18" s="16" t="s">
        <v>12395</v>
      </c>
      <c r="Y18" s="23">
        <f>IF(B6L216C10=0,0,B6L211C10/B6L216C10)</f>
        <v>2.4790573107394382E-6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1.3064000000000001E-4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1.9596000000000001E-4</v>
      </c>
      <c r="AH18" s="16" t="s">
        <v>12400</v>
      </c>
      <c r="AI18" s="23">
        <f>IF(B6L216C15=0,0,B6L211C15/B6L216C15)</f>
        <v>2.4151478121655375E-6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2.2515999999999999E-4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2.7019199999999999E-4</v>
      </c>
      <c r="AR18" s="16" t="s">
        <v>12405</v>
      </c>
      <c r="AS18" s="23">
        <f>IF(B6L216C20=0,0,B6L211C20/B6L216C20)</f>
        <v>3.172777065136795E-6</v>
      </c>
      <c r="AT18" s="16" t="s">
        <v>12406</v>
      </c>
      <c r="AU18" s="17">
        <f>A1L246C3</f>
        <v>52265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261.32499999999999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65.331249999999997</v>
      </c>
      <c r="BD18" s="16" t="s">
        <v>12411</v>
      </c>
      <c r="BE18" s="23">
        <f>IF(B6L216C26=0,0,B6L211C26/B6L216C26)</f>
        <v>6.0801747795769405E-2</v>
      </c>
      <c r="BF18" s="16" t="s">
        <v>12412</v>
      </c>
      <c r="BG18" s="23">
        <f>B6L211C3+B6L211C10+B6L211C15+B6L211C20+B6L211C26</f>
        <v>65.338399460050141</v>
      </c>
      <c r="BH18" s="16" t="s">
        <v>12413</v>
      </c>
      <c r="BI18" s="17">
        <f>B6L218C3*B6L211C4</f>
        <v>2.568440003642149E-2</v>
      </c>
      <c r="BJ18" s="16" t="s">
        <v>12414</v>
      </c>
      <c r="BK18" s="17">
        <f>B6L218C10*B6L211C11</f>
        <v>1.7229789345218315E-2</v>
      </c>
      <c r="BL18" s="16" t="s">
        <v>12415</v>
      </c>
      <c r="BM18" s="17">
        <f>B6L218C15*B6L211C16</f>
        <v>1.2582787577842887E-3</v>
      </c>
      <c r="BN18" s="16" t="s">
        <v>12416</v>
      </c>
      <c r="BO18" s="17">
        <f>B6L218C20*B6L211C21</f>
        <v>1.7349298536601986E-3</v>
      </c>
      <c r="BP18" s="16" t="s">
        <v>12417</v>
      </c>
      <c r="BQ18" s="17">
        <f>B6L218C26*B6L211C27</f>
        <v>419.49848996986537</v>
      </c>
      <c r="BR18" s="16" t="s">
        <v>12418</v>
      </c>
      <c r="BS18" s="15">
        <f>B6L211C29+B6L211C30+B6L211C31+B6L211C32+B6L211C33</f>
        <v>419.54439736785844</v>
      </c>
      <c r="BT18" s="16" t="s">
        <v>12419</v>
      </c>
      <c r="BU18" s="23">
        <f>IF(B6L211C3=0,0,B6L211C29/B6L211C3)</f>
        <v>6.4211000091053725</v>
      </c>
      <c r="BV18" s="16" t="s">
        <v>12420</v>
      </c>
      <c r="BW18" s="23">
        <f>IF(B6L211C8=0,0,B6L211C30/B6L211C8)</f>
        <v>3.5316050050079548</v>
      </c>
      <c r="BX18" s="16" t="s">
        <v>12421</v>
      </c>
      <c r="BY18" s="23">
        <f>IF(B6L211C13=0,0,B6L211C31/B6L211C13)</f>
        <v>9.6316500136580565</v>
      </c>
      <c r="BZ18" s="16" t="s">
        <v>12422</v>
      </c>
      <c r="CA18" s="23">
        <f>IF(B6L211C18=0,0,B6L211C32/B6L211C18)</f>
        <v>7.7053200109264459</v>
      </c>
      <c r="CB18" s="16" t="s">
        <v>12423</v>
      </c>
      <c r="CC18" s="23">
        <f>IF(B6L211C24=0,0,B6L211C33/B6L211C24)</f>
        <v>1.6052750022763431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41.181999999999995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82.36399999999999</v>
      </c>
      <c r="J19" s="16" t="s">
        <v>12427</v>
      </c>
      <c r="K19" s="23">
        <f>IF(B6L216C3=0,0,B6L212C3/B6L216C3)</f>
        <v>6.5330652548231768E-2</v>
      </c>
      <c r="L19" s="16" t="s">
        <v>12428</v>
      </c>
      <c r="M19" s="23">
        <f>A1L552C9</f>
        <v>0.94850449220971222</v>
      </c>
      <c r="N19" s="16" t="s">
        <v>12429</v>
      </c>
      <c r="O19" s="23">
        <f>B6L212C1*B6L212C5</f>
        <v>39.061311998180365</v>
      </c>
      <c r="P19" s="16" t="s">
        <v>12430</v>
      </c>
      <c r="Q19" s="23">
        <f>B3L846C3</f>
        <v>1.644533465683494</v>
      </c>
      <c r="R19" s="16" t="s">
        <v>12431</v>
      </c>
      <c r="S19" s="23">
        <f>B6L212C6*B6L212C7</f>
        <v>64.237634794511806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35.330699136981494</v>
      </c>
      <c r="X19" s="16" t="s">
        <v>12434</v>
      </c>
      <c r="Y19" s="23">
        <f>IF(B6L216C10=0,0,B6L212C10/B6L216C10)</f>
        <v>3.2641361465873389E-2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3.5350628799999995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5.302594319999999</v>
      </c>
      <c r="AH19" s="16" t="s">
        <v>12439</v>
      </c>
      <c r="AI19" s="23">
        <f>IF(B6L216C15=0,0,B6L212C15/B6L216C15)</f>
        <v>6.5352873396353345E-2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4.6362695599999997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5.5635234719999991</v>
      </c>
      <c r="AR19" s="16" t="s">
        <v>12444</v>
      </c>
      <c r="AS19" s="23">
        <f>IF(B6L216C20=0,0,B6L212C20/B6L216C20)</f>
        <v>6.5330652548231741E-2</v>
      </c>
      <c r="AT19" s="16" t="s">
        <v>12445</v>
      </c>
      <c r="AU19" s="17">
        <f>A1L247C3</f>
        <v>46389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231.94499999999999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57.986249999999998</v>
      </c>
      <c r="BD19" s="16" t="s">
        <v>12450</v>
      </c>
      <c r="BE19" s="23">
        <f>IF(B6L216C26=0,0,B6L212C26/B6L216C26)</f>
        <v>5.3965986386643967E-2</v>
      </c>
      <c r="BF19" s="16" t="s">
        <v>12451</v>
      </c>
      <c r="BG19" s="23">
        <f>B6L212C3+B6L212C10+B6L212C15+B6L212C20+B6L212C26</f>
        <v>186.54706692898145</v>
      </c>
      <c r="BH19" s="16" t="s">
        <v>12452</v>
      </c>
      <c r="BI19" s="17">
        <f>B6L218C3*B6L212C4</f>
        <v>528.86748114995487</v>
      </c>
      <c r="BJ19" s="16" t="s">
        <v>12453</v>
      </c>
      <c r="BK19" s="17">
        <f>B6L218C10*B6L212C11</f>
        <v>226.86195255017103</v>
      </c>
      <c r="BL19" s="16" t="s">
        <v>12454</v>
      </c>
      <c r="BM19" s="17">
        <f>B6L218C15*B6L212C16</f>
        <v>34.048488436434084</v>
      </c>
      <c r="BN19" s="16" t="s">
        <v>12455</v>
      </c>
      <c r="BO19" s="17">
        <f>B6L218C20*B6L212C21</f>
        <v>35.723940616717144</v>
      </c>
      <c r="BP19" s="16" t="s">
        <v>12456</v>
      </c>
      <c r="BQ19" s="17">
        <f>B6L218C26*B6L212C27</f>
        <v>372.33551040298642</v>
      </c>
      <c r="BR19" s="16" t="s">
        <v>12457</v>
      </c>
      <c r="BS19" s="15">
        <f>B6L212C29+B6L212C30+B6L212C31+B6L212C32+B6L212C33</f>
        <v>1197.8373731562638</v>
      </c>
      <c r="BT19" s="16" t="s">
        <v>12458</v>
      </c>
      <c r="BU19" s="23">
        <f>IF(B6L212C3=0,0,B6L212C29/B6L212C3)</f>
        <v>6.4211000091053725</v>
      </c>
      <c r="BV19" s="16" t="s">
        <v>12459</v>
      </c>
      <c r="BW19" s="23">
        <f>IF(B6L212C8=0,0,B6L212C30/B6L212C8)</f>
        <v>3.5316050050079548</v>
      </c>
      <c r="BX19" s="16" t="s">
        <v>12460</v>
      </c>
      <c r="BY19" s="23">
        <f>IF(B6L212C13=0,0,B6L212C31/B6L212C13)</f>
        <v>9.6316500136580565</v>
      </c>
      <c r="BZ19" s="16" t="s">
        <v>12461</v>
      </c>
      <c r="CA19" s="23">
        <f>IF(B6L212C18=0,0,B6L212C32/B6L212C18)</f>
        <v>7.705320010926445</v>
      </c>
      <c r="CB19" s="16" t="s">
        <v>12462</v>
      </c>
      <c r="CC19" s="23">
        <f>IF(B6L212C24=0,0,B6L212C33/B6L212C24)</f>
        <v>1.6052750022763431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0.29199999999999998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0.58399999999999996</v>
      </c>
      <c r="J20" s="16" t="s">
        <v>12466</v>
      </c>
      <c r="K20" s="23">
        <f>IF(B6L216C3=0,0,B6L213C3/B6L216C3)</f>
        <v>4.632254515099722E-4</v>
      </c>
      <c r="L20" s="16" t="s">
        <v>12467</v>
      </c>
      <c r="M20" s="23">
        <f>A1L553C9</f>
        <v>0.77358490566037752</v>
      </c>
      <c r="N20" s="16" t="s">
        <v>12468</v>
      </c>
      <c r="O20" s="23">
        <f>B6L213C1*B6L213C5</f>
        <v>0.22588679245283022</v>
      </c>
      <c r="P20" s="16" t="s">
        <v>12469</v>
      </c>
      <c r="Q20" s="23">
        <f>B3L847C3</f>
        <v>2.4587155963302751</v>
      </c>
      <c r="R20" s="16" t="s">
        <v>12470</v>
      </c>
      <c r="S20" s="23">
        <f>B6L213C6*B6L213C7</f>
        <v>0.55539137960879359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0.30546525878483649</v>
      </c>
      <c r="X20" s="16" t="s">
        <v>12473</v>
      </c>
      <c r="Y20" s="23">
        <f>IF(B6L216C10=0,0,B6L213C10/B6L216C10)</f>
        <v>2.8221354716487132E-4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2.5065279999999999E-2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3.759792E-2</v>
      </c>
      <c r="AH20" s="16" t="s">
        <v>12478</v>
      </c>
      <c r="AI20" s="23">
        <f>IF(B6L216C15=0,0,B6L213C15/B6L216C15)</f>
        <v>4.6338300790964938E-4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3.2873359999999997E-2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3.9448031999999994E-2</v>
      </c>
      <c r="AR20" s="16" t="s">
        <v>12483</v>
      </c>
      <c r="AS20" s="23">
        <f>IF(B6L216C20=0,0,B6L213C20/B6L216C20)</f>
        <v>4.6322545150997199E-4</v>
      </c>
      <c r="AT20" s="16" t="s">
        <v>12484</v>
      </c>
      <c r="AU20" s="17">
        <f>A1L248C3</f>
        <v>268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1.34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0.33500000000000002</v>
      </c>
      <c r="BD20" s="16" t="s">
        <v>12489</v>
      </c>
      <c r="BE20" s="23">
        <f>IF(B6L216C26=0,0,B6L213C26/B6L216C26)</f>
        <v>3.11774005725939E-4</v>
      </c>
      <c r="BF20" s="16" t="s">
        <v>12490</v>
      </c>
      <c r="BG20" s="23">
        <f>B6L213C3+B6L213C10+B6L213C15+B6L213C20+B6L213C26</f>
        <v>1.3015112107848363</v>
      </c>
      <c r="BH20" s="16" t="s">
        <v>12491</v>
      </c>
      <c r="BI20" s="17">
        <f>B6L218C3*B6L213C4</f>
        <v>3.7499224053175371</v>
      </c>
      <c r="BJ20" s="16" t="s">
        <v>12492</v>
      </c>
      <c r="BK20" s="17">
        <f>B6L218C10*B6L213C11</f>
        <v>1.9614229759646884</v>
      </c>
      <c r="BL20" s="16" t="s">
        <v>12493</v>
      </c>
      <c r="BM20" s="17">
        <f>B6L218C15*B6L213C16</f>
        <v>0.24142000445434303</v>
      </c>
      <c r="BN20" s="16" t="s">
        <v>12494</v>
      </c>
      <c r="BO20" s="17">
        <f>B6L218C20*B6L213C21</f>
        <v>0.25329975863438892</v>
      </c>
      <c r="BP20" s="16" t="s">
        <v>12495</v>
      </c>
      <c r="BQ20" s="17">
        <f>B6L218C26*B6L213C27</f>
        <v>2.1510685030503001</v>
      </c>
      <c r="BR20" s="16" t="s">
        <v>12496</v>
      </c>
      <c r="BS20" s="15">
        <f>B6L213C29+B6L213C30+B6L213C31+B6L213C32+B6L213C33</f>
        <v>8.3571336474212572</v>
      </c>
      <c r="BT20" s="16" t="s">
        <v>12497</v>
      </c>
      <c r="BU20" s="23">
        <f>IF(B6L213C3=0,0,B6L213C29/B6L213C3)</f>
        <v>6.4211000091053725</v>
      </c>
      <c r="BV20" s="16" t="s">
        <v>12498</v>
      </c>
      <c r="BW20" s="23">
        <f>IF(B6L213C8=0,0,B6L213C30/B6L213C8)</f>
        <v>3.5316050050079548</v>
      </c>
      <c r="BX20" s="16" t="s">
        <v>12499</v>
      </c>
      <c r="BY20" s="23">
        <f>IF(B6L213C13=0,0,B6L213C31/B6L213C13)</f>
        <v>9.6316500136580583</v>
      </c>
      <c r="BZ20" s="16" t="s">
        <v>12500</v>
      </c>
      <c r="CA20" s="23">
        <f>IF(B6L213C18=0,0,B6L213C32/B6L213C18)</f>
        <v>7.7053200109264441</v>
      </c>
      <c r="CB20" s="16" t="s">
        <v>12501</v>
      </c>
      <c r="CC20" s="23">
        <f>IF(B6L213C24=0,0,B6L213C33/B6L213C24)</f>
        <v>1.6052750022763433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20.102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40.204000000000001</v>
      </c>
      <c r="J21" s="16" t="s">
        <v>12505</v>
      </c>
      <c r="K21" s="23">
        <f>IF(B6L216C3=0,0,B6L214C3/B6L216C3)</f>
        <v>3.1889582281689942E-2</v>
      </c>
      <c r="L21" s="16" t="s">
        <v>12506</v>
      </c>
      <c r="M21" s="23">
        <f>A1L554C9</f>
        <v>1.9504453975585612</v>
      </c>
      <c r="N21" s="16" t="s">
        <v>12507</v>
      </c>
      <c r="O21" s="23">
        <f>B6L214C1*B6L214C5</f>
        <v>39.207853381722195</v>
      </c>
      <c r="P21" s="16" t="s">
        <v>12508</v>
      </c>
      <c r="Q21" s="23">
        <f>B3L848C3</f>
        <v>1.9759881002974926</v>
      </c>
      <c r="R21" s="16" t="s">
        <v>12509</v>
      </c>
      <c r="S21" s="23">
        <f>B6L214C6*B6L214C7</f>
        <v>77.474251720491864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42.610838446270527</v>
      </c>
      <c r="X21" s="16" t="s">
        <v>12512</v>
      </c>
      <c r="Y21" s="23">
        <f>IF(B6L216C10=0,0,B6L214C10/B6L216C10)</f>
        <v>3.936734381326714E-2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1.72555568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2.5883335199999999</v>
      </c>
      <c r="AH21" s="16" t="s">
        <v>12517</v>
      </c>
      <c r="AI21" s="23">
        <f>IF(B6L216C15=0,0,B6L214C15/B6L216C15)</f>
        <v>3.1900428852738943E-2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2.2630831599999999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2.7156997919999997</v>
      </c>
      <c r="AR21" s="16" t="s">
        <v>12522</v>
      </c>
      <c r="AS21" s="23">
        <f>IF(B6L216C20=0,0,B6L214C20/B6L216C20)</f>
        <v>3.1889582281689921E-2</v>
      </c>
      <c r="AT21" s="16" t="s">
        <v>12523</v>
      </c>
      <c r="AU21" s="17">
        <f>A1L249C3</f>
        <v>27897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139.48500000000001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34.871250000000003</v>
      </c>
      <c r="BD21" s="16" t="s">
        <v>12528</v>
      </c>
      <c r="BE21" s="23">
        <f>IF(B6L216C26=0,0,B6L214C26/B6L216C26)</f>
        <v>3.2453579991554182E-2</v>
      </c>
      <c r="BF21" s="16" t="s">
        <v>12529</v>
      </c>
      <c r="BG21" s="23">
        <f>B6L214C3+B6L214C10+B6L214C15+B6L214C20+B6L214C26</f>
        <v>122.99012175827053</v>
      </c>
      <c r="BH21" s="16" t="s">
        <v>12530</v>
      </c>
      <c r="BI21" s="17">
        <f>B6L218C3*B6L214C4</f>
        <v>258.1539047660724</v>
      </c>
      <c r="BJ21" s="16" t="s">
        <v>12531</v>
      </c>
      <c r="BK21" s="17">
        <f>B6L218C10*B6L214C11</f>
        <v>273.60845513533519</v>
      </c>
      <c r="BL21" s="16" t="s">
        <v>12532</v>
      </c>
      <c r="BM21" s="17">
        <f>B6L218C15*B6L214C16</f>
        <v>16.619948388839738</v>
      </c>
      <c r="BN21" s="16" t="s">
        <v>12533</v>
      </c>
      <c r="BO21" s="17">
        <f>B6L218C20*B6L214C21</f>
        <v>17.437779959138652</v>
      </c>
      <c r="BP21" s="16" t="s">
        <v>12534</v>
      </c>
      <c r="BQ21" s="17">
        <f>B6L218C26*B6L214C27</f>
        <v>223.91178369251574</v>
      </c>
      <c r="BR21" s="16" t="s">
        <v>12535</v>
      </c>
      <c r="BS21" s="15">
        <f>B6L214C29+B6L214C30+B6L214C31+B6L214C32+B6L214C33</f>
        <v>789.73187194190166</v>
      </c>
      <c r="BT21" s="16" t="s">
        <v>12536</v>
      </c>
      <c r="BU21" s="23">
        <f>IF(B6L214C3=0,0,B6L214C29/B6L214C3)</f>
        <v>6.4211000091053725</v>
      </c>
      <c r="BV21" s="16" t="s">
        <v>12537</v>
      </c>
      <c r="BW21" s="23">
        <f>IF(B6L214C8=0,0,B6L214C30/B6L214C8)</f>
        <v>3.5316050050079544</v>
      </c>
      <c r="BX21" s="16" t="s">
        <v>12538</v>
      </c>
      <c r="BY21" s="23">
        <f>IF(B6L214C13=0,0,B6L214C31/B6L214C13)</f>
        <v>9.6316500136580565</v>
      </c>
      <c r="BZ21" s="16" t="s">
        <v>12539</v>
      </c>
      <c r="CA21" s="23">
        <f>IF(B6L214C18=0,0,B6L214C32/B6L214C18)</f>
        <v>7.705320010926445</v>
      </c>
      <c r="CB21" s="16" t="s">
        <v>12540</v>
      </c>
      <c r="CC21" s="23">
        <f>IF(B6L214C24=0,0,B6L214C33/B6L214C24)</f>
        <v>1.6052750022763431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201.99200000000002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403.98400000000004</v>
      </c>
      <c r="J22" s="16" t="s">
        <v>12544</v>
      </c>
      <c r="K22" s="23">
        <f>IF(B6L216C3=0,0,B6L215C3/B6L216C3)</f>
        <v>0.32043779247055593</v>
      </c>
      <c r="L22" s="16" t="s">
        <v>12545</v>
      </c>
      <c r="M22" s="23">
        <f>A1L555C9</f>
        <v>1.5082206067897641</v>
      </c>
      <c r="N22" s="16" t="s">
        <v>12546</v>
      </c>
      <c r="O22" s="23">
        <f>B6L215C1*B6L215C5</f>
        <v>304.64849680667805</v>
      </c>
      <c r="P22" s="16" t="s">
        <v>12547</v>
      </c>
      <c r="Q22" s="23">
        <f>B3L852C3</f>
        <v>2.0117429881498241</v>
      </c>
      <c r="R22" s="16" t="s">
        <v>12548</v>
      </c>
      <c r="S22" s="17">
        <f>B6L215C6*B6L215C7</f>
        <v>612.87447730121869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337.08096251567031</v>
      </c>
      <c r="X22" s="16" t="s">
        <v>12551</v>
      </c>
      <c r="Y22" s="23">
        <f>IF(B6L216C10=0,0,B6L215C10/B6L216C10)</f>
        <v>0.31142269497921249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17.33899328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26.008489920000002</v>
      </c>
      <c r="AH22" s="16" t="s">
        <v>12556</v>
      </c>
      <c r="AI22" s="23">
        <f>IF(B6L216C15=0,0,B6L215C15/B6L216C15)</f>
        <v>0.32054678264960929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22.740259360000003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27.288311232000002</v>
      </c>
      <c r="AR22" s="16" t="s">
        <v>12561</v>
      </c>
      <c r="AS22" s="23">
        <f>IF(B6L216C20=0,0,B6L215C20/B6L216C20)</f>
        <v>0.32043779247055576</v>
      </c>
      <c r="AT22" s="16" t="s">
        <v>12562</v>
      </c>
      <c r="AU22" s="17">
        <f>A1L253C3</f>
        <v>337832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1689.16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422.29</v>
      </c>
      <c r="BD22" s="16" t="s">
        <v>12567</v>
      </c>
      <c r="BE22" s="23">
        <f>IF(B6L216C26=0,0,B6L215C26/B6L216C26)</f>
        <v>0.39301207426270679</v>
      </c>
      <c r="BF22" s="16" t="s">
        <v>12568</v>
      </c>
      <c r="BG22" s="17">
        <f>B6L215C3+B6L215C10+B6L215C15+B6L215C20+B6L215C26</f>
        <v>1216.6517636676704</v>
      </c>
      <c r="BH22" s="16" t="s">
        <v>12569</v>
      </c>
      <c r="BI22" s="17">
        <f>B6L218C3*B6L215C4</f>
        <v>2594.0216660784249</v>
      </c>
      <c r="BJ22" s="16" t="s">
        <v>12570</v>
      </c>
      <c r="BK22" s="17">
        <f>B6L218C10*B6L215C11</f>
        <v>2164.4305714786183</v>
      </c>
      <c r="BL22" s="16" t="s">
        <v>12571</v>
      </c>
      <c r="BM22" s="17">
        <f>B6L218C15*B6L215C16</f>
        <v>167.003114862129</v>
      </c>
      <c r="BN22" s="16" t="s">
        <v>12572</v>
      </c>
      <c r="BO22" s="17">
        <f>B6L218C20*B6L215C21</f>
        <v>175.22097550026541</v>
      </c>
      <c r="BP22" s="16" t="s">
        <v>12573</v>
      </c>
      <c r="BQ22" s="17">
        <f>B6L218C26*B6L215C27</f>
        <v>2711.5663228451076</v>
      </c>
      <c r="BR22" s="16" t="s">
        <v>12574</v>
      </c>
      <c r="BS22" s="15">
        <f>B6L215C29+B6L215C30+B6L215C31+B6L215C32+B6L215C33</f>
        <v>7812.242650764545</v>
      </c>
      <c r="BT22" s="16" t="s">
        <v>12575</v>
      </c>
      <c r="BU22" s="23">
        <f>IF(B6L215C3=0,0,B6L215C29/B6L215C3)</f>
        <v>6.4211000091053725</v>
      </c>
      <c r="BV22" s="16" t="s">
        <v>12576</v>
      </c>
      <c r="BW22" s="23">
        <f>IF(B6L215C8=0,0,B6L215C30/B6L215C8)</f>
        <v>3.5316050050079553</v>
      </c>
      <c r="BX22" s="16" t="s">
        <v>12577</v>
      </c>
      <c r="BY22" s="23">
        <f>IF(B6L215C13=0,0,B6L215C31/B6L215C13)</f>
        <v>9.6316500136580583</v>
      </c>
      <c r="BZ22" s="16" t="s">
        <v>12578</v>
      </c>
      <c r="CA22" s="23">
        <f>IF(B6L215C18=0,0,B6L215C32/B6L215C18)</f>
        <v>7.705320010926445</v>
      </c>
      <c r="CB22" s="16" t="s">
        <v>12579</v>
      </c>
      <c r="CC22" s="23">
        <f>IF(B6L215C24=0,0,B6L215C33/B6L215C24)</f>
        <v>1.6052750022763429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630.46400000000006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1260.7251999999999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1967.982703836431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1082.3904871100372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54.091927351999999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81.137891028000013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70.966221508000004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85.159465809600022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4297.9850000000006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1074.4962500000001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3583.9092939476373</v>
      </c>
      <c r="BH23" s="16" t="s">
        <v>12596</v>
      </c>
      <c r="BI23" s="17">
        <f>SUM(B6L201C29:B6L215C29)</f>
        <v>8095.242593199373</v>
      </c>
      <c r="BJ23" s="16" t="s">
        <v>12597</v>
      </c>
      <c r="BK23" s="17">
        <f>SUM(B6L201C30:B6L215C30)</f>
        <v>6950.1375666378262</v>
      </c>
      <c r="BL23" s="16" t="s">
        <v>12598</v>
      </c>
      <c r="BM23" s="17">
        <f>SUM(B6L201C31:B6L215C31)</f>
        <v>520.99451281868153</v>
      </c>
      <c r="BN23" s="16" t="s">
        <v>12599</v>
      </c>
      <c r="BO23" s="17">
        <f>SUM(B6L201C32:B6L215C32)</f>
        <v>546.81744668543115</v>
      </c>
      <c r="BP23" s="16" t="s">
        <v>12600</v>
      </c>
      <c r="BQ23" s="17">
        <f>SUM(B6L201C33:B6L215C33)</f>
        <v>6899.4478806586885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0.35177374665398542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0.30201391785722226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2.2639493461796716E-2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2.3761613038983415E-2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0.29981122898801221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8095.2425931993712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6950.1375666378271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520.99451281868153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546.81744668543126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6899.4478806586894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1.4037514286282322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6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0.03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7.4999999999999997E-3</v>
      </c>
      <c r="BD8" s="16" t="s">
        <v>12631</v>
      </c>
      <c r="BE8" s="23">
        <f>IF(B6L236C26=0,0,B6L221C26/B6L236C26)</f>
        <v>6.7879446103719784E-6</v>
      </c>
      <c r="BF8" s="16" t="s">
        <v>12632</v>
      </c>
      <c r="BG8" s="17">
        <f>B6L221C3+B6L221C10+B6L221C15+B6L221C20+B6L221C26</f>
        <v>7.4999999999999997E-3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4.917824034272994E-2</v>
      </c>
      <c r="BR8" s="16" t="s">
        <v>12638</v>
      </c>
      <c r="BS8" s="15">
        <f>B6L221C29+B6L221C30+B6L221C31+B6L221C32+B6L221C33</f>
        <v>4.917824034272994E-2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1.6392746780909981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1.0645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1.9161000000000001</v>
      </c>
      <c r="J9" s="16" t="s">
        <v>12646</v>
      </c>
      <c r="K9" s="23">
        <f>IF(B6L236C3=0,0,B6L222C3/B6L236C3)</f>
        <v>1.4697956645745418E-3</v>
      </c>
      <c r="L9" s="16" t="s">
        <v>12647</v>
      </c>
      <c r="M9" s="23">
        <f>A1L542C54</f>
        <v>2.1896333754740835</v>
      </c>
      <c r="N9" s="16" t="s">
        <v>12648</v>
      </c>
      <c r="O9" s="23">
        <f>B6L222C1*B6L222C5</f>
        <v>2.3308647281921617</v>
      </c>
      <c r="P9" s="16" t="s">
        <v>12649</v>
      </c>
      <c r="Q9" s="23">
        <f>B3L836C9</f>
        <v>2.0105667627281463</v>
      </c>
      <c r="R9" s="16" t="s">
        <v>12650</v>
      </c>
      <c r="S9" s="17">
        <f>B6L222C6*B6L222C7</f>
        <v>4.6863591509185349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2.5774975330051944</v>
      </c>
      <c r="X9" s="16" t="s">
        <v>12652</v>
      </c>
      <c r="Y9" s="23">
        <f>IF(B6L236C10=0,0,B6L222C10/B6L236C10)</f>
        <v>2.3031443223955994E-3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6.2579826000000005E-2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9.3869739000000008E-2</v>
      </c>
      <c r="AH9" s="16" t="s">
        <v>12655</v>
      </c>
      <c r="AI9" s="23">
        <f>IF(B6L236C15=0,0,B6L222C15/B6L236C15)</f>
        <v>1.1188369579262615E-3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0.10785726900000001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0.12942872280000001</v>
      </c>
      <c r="AR9" s="16" t="s">
        <v>12658</v>
      </c>
      <c r="AS9" s="23">
        <f>IF(B6L236C20=0,0,B6L222C20/B6L236C20)</f>
        <v>1.4697956645745415E-3</v>
      </c>
      <c r="AT9" s="16" t="s">
        <v>12659</v>
      </c>
      <c r="AU9" s="17">
        <f>A1L237C18</f>
        <v>2093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10.465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2.61625</v>
      </c>
      <c r="BD9" s="16" t="s">
        <v>12662</v>
      </c>
      <c r="BE9" s="23">
        <f>IF(B6L236C26=0,0,B6L222C26/B6L236C26)</f>
        <v>2.3678613449180921E-3</v>
      </c>
      <c r="BF9" s="16" t="s">
        <v>12663</v>
      </c>
      <c r="BG9" s="17">
        <f>B6L222C3+B6L222C10+B6L222C15+B6L222C20+B6L222C26</f>
        <v>7.3331459948051947</v>
      </c>
      <c r="BH9" s="16" t="s">
        <v>12664</v>
      </c>
      <c r="BI9" s="17">
        <f>B6L238C3*B6L222C4</f>
        <v>12.564056842760648</v>
      </c>
      <c r="BJ9" s="16" t="s">
        <v>12665</v>
      </c>
      <c r="BK9" s="17">
        <f>B6L238C10*B6L222C11</f>
        <v>16.900905754789729</v>
      </c>
      <c r="BL9" s="16" t="s">
        <v>12666</v>
      </c>
      <c r="BM9" s="17">
        <f>B6L238C15*B6L222C16</f>
        <v>0.61551314472684415</v>
      </c>
      <c r="BN9" s="16" t="s">
        <v>12667</v>
      </c>
      <c r="BO9" s="17">
        <f>B6L238C20*B6L222C21</f>
        <v>0.8486769116147963</v>
      </c>
      <c r="BP9" s="16" t="s">
        <v>12668</v>
      </c>
      <c r="BQ9" s="17">
        <f>B6L238C26*B6L222C27</f>
        <v>17.155009506222296</v>
      </c>
      <c r="BR9" s="16" t="s">
        <v>12669</v>
      </c>
      <c r="BS9" s="15">
        <f>B6L222C29+B6L222C30+B6L222C31+B6L222C32+B6L222C33</f>
        <v>48.08416216011431</v>
      </c>
      <c r="BT9" s="16" t="s">
        <v>12670</v>
      </c>
      <c r="BU9" s="23">
        <f>IF(B6L222C3=0,0,B6L222C29/B6L222C3)</f>
        <v>6.5570987123639926</v>
      </c>
      <c r="BV9" s="16" t="s">
        <v>12671</v>
      </c>
      <c r="BW9" s="23">
        <f>IF(B6L222C8=0,0,B6L222C30/B6L222C8)</f>
        <v>3.6064042918001964</v>
      </c>
      <c r="BX9" s="16" t="s">
        <v>12672</v>
      </c>
      <c r="BY9" s="23">
        <f>IF(B6L222C13=0,0,B6L222C31/B6L222C13)</f>
        <v>9.8356480685459893</v>
      </c>
      <c r="BZ9" s="16" t="s">
        <v>12673</v>
      </c>
      <c r="CA9" s="23">
        <f>IF(B6L222C18=0,0,B6L222C32/B6L222C18)</f>
        <v>7.8685184548367921</v>
      </c>
      <c r="CB9" s="16" t="s">
        <v>12674</v>
      </c>
      <c r="CC9" s="23">
        <f>IF(B6L222C24=0,0,B6L222C33/B6L222C24)</f>
        <v>1.6392746780909981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16.442999999999998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32.885999999999996</v>
      </c>
      <c r="J10" s="16" t="s">
        <v>12677</v>
      </c>
      <c r="K10" s="23">
        <f>IF(B6L236C3=0,0,B6L223C3/B6L236C3)</f>
        <v>2.5226084351129049E-2</v>
      </c>
      <c r="L10" s="16" t="s">
        <v>12678</v>
      </c>
      <c r="M10" s="23">
        <f>A1L543C54</f>
        <v>2.2690802649822834</v>
      </c>
      <c r="N10" s="16" t="s">
        <v>12679</v>
      </c>
      <c r="O10" s="23">
        <f>B6L223C1*B6L223C5</f>
        <v>37.310486797103678</v>
      </c>
      <c r="P10" s="16" t="s">
        <v>12680</v>
      </c>
      <c r="Q10" s="23">
        <f>B3L837C9</f>
        <v>1.9460261553011773</v>
      </c>
      <c r="R10" s="16" t="s">
        <v>12681</v>
      </c>
      <c r="S10" s="23">
        <f>B6L223C6*B6L223C7</f>
        <v>72.607183174183007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39.933950745800658</v>
      </c>
      <c r="X10" s="16" t="s">
        <v>12683</v>
      </c>
      <c r="Y10" s="23">
        <f>IF(B6L236C10=0,0,B6L223C10/B6L236C10)</f>
        <v>3.5683313273158018E-2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1.4114671199999997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2.1172006799999998</v>
      </c>
      <c r="AH10" s="16" t="s">
        <v>12686</v>
      </c>
      <c r="AI10" s="23">
        <f>IF(B6L236C15=0,0,B6L223C15/B6L236C15)</f>
        <v>2.5234994721042233E-2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1.8511529399999997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2.2213835279999996</v>
      </c>
      <c r="AR10" s="16" t="s">
        <v>12689</v>
      </c>
      <c r="AS10" s="23">
        <f>IF(B6L236C20=0,0,B6L223C20/B6L236C20)</f>
        <v>2.5226084351129045E-2</v>
      </c>
      <c r="AT10" s="16" t="s">
        <v>12690</v>
      </c>
      <c r="AU10" s="17">
        <f>A1L238C18</f>
        <v>29835.5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149.17750000000001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37.294375000000002</v>
      </c>
      <c r="BD10" s="16" t="s">
        <v>12693</v>
      </c>
      <c r="BE10" s="23">
        <f>IF(B6L236C26=0,0,B6L223C26/B6L236C26)</f>
        <v>3.3753620237125533E-2</v>
      </c>
      <c r="BF10" s="16" t="s">
        <v>12694</v>
      </c>
      <c r="BG10" s="23">
        <f>B6L223C3+B6L223C10+B6L223C15+B6L223C20+B6L223C26</f>
        <v>114.45290995380066</v>
      </c>
      <c r="BH10" s="16" t="s">
        <v>12695</v>
      </c>
      <c r="BI10" s="17">
        <f>B6L238C3*B6L223C4</f>
        <v>215.63674825480223</v>
      </c>
      <c r="BJ10" s="16" t="s">
        <v>12696</v>
      </c>
      <c r="BK10" s="17">
        <f>B6L238C10*B6L223C11</f>
        <v>261.85085701489658</v>
      </c>
      <c r="BL10" s="16" t="s">
        <v>12697</v>
      </c>
      <c r="BM10" s="17">
        <f>B6L238C15*B6L223C16</f>
        <v>13.88269385264417</v>
      </c>
      <c r="BN10" s="16" t="s">
        <v>12698</v>
      </c>
      <c r="BO10" s="17">
        <f>B6L238C20*B6L223C21</f>
        <v>14.565831071115383</v>
      </c>
      <c r="BP10" s="16" t="s">
        <v>12699</v>
      </c>
      <c r="BQ10" s="17">
        <f>B6L238C26*B6L223C27</f>
        <v>244.54289829091991</v>
      </c>
      <c r="BR10" s="16" t="s">
        <v>12700</v>
      </c>
      <c r="BS10" s="15">
        <f>B6L223C29+B6L223C30+B6L223C31+B6L223C32+B6L223C33</f>
        <v>750.47902848437832</v>
      </c>
      <c r="BT10" s="16" t="s">
        <v>12701</v>
      </c>
      <c r="BU10" s="23">
        <f>IF(B6L223C3=0,0,B6L223C29/B6L223C3)</f>
        <v>6.5570987123639926</v>
      </c>
      <c r="BV10" s="16" t="s">
        <v>12702</v>
      </c>
      <c r="BW10" s="23">
        <f>IF(B6L223C8=0,0,B6L223C30/B6L223C8)</f>
        <v>3.6064042918001959</v>
      </c>
      <c r="BX10" s="16" t="s">
        <v>12703</v>
      </c>
      <c r="BY10" s="23">
        <f>IF(B6L223C13=0,0,B6L223C31/B6L223C13)</f>
        <v>9.8356480685459911</v>
      </c>
      <c r="BZ10" s="16" t="s">
        <v>12704</v>
      </c>
      <c r="CA10" s="23">
        <f>IF(B6L223C18=0,0,B6L223C32/B6L223C18)</f>
        <v>7.8685184548367921</v>
      </c>
      <c r="CB10" s="16" t="s">
        <v>12705</v>
      </c>
      <c r="CC10" s="23">
        <f>IF(B6L223C24=0,0,B6L223C33/B6L223C24)</f>
        <v>1.6392746780909984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56.924999999999997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113.85</v>
      </c>
      <c r="J11" s="16" t="s">
        <v>12708</v>
      </c>
      <c r="K11" s="23">
        <f>IF(B6L236C3=0,0,B6L224C3/B6L236C3)</f>
        <v>8.7331682277444589E-2</v>
      </c>
      <c r="L11" s="16" t="s">
        <v>12709</v>
      </c>
      <c r="M11" s="23">
        <f>A1L544C54</f>
        <v>1.0277662601335413</v>
      </c>
      <c r="N11" s="16" t="s">
        <v>12710</v>
      </c>
      <c r="O11" s="23">
        <f>B6L224C1*B6L224C5</f>
        <v>58.505594358101838</v>
      </c>
      <c r="P11" s="16" t="s">
        <v>12711</v>
      </c>
      <c r="Q11" s="23">
        <f>B3L838C9</f>
        <v>2.0113769040701621</v>
      </c>
      <c r="R11" s="16" t="s">
        <v>12712</v>
      </c>
      <c r="S11" s="17">
        <f>B6L224C6*B6L224C7</f>
        <v>117.67680125078363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64.722240687931006</v>
      </c>
      <c r="X11" s="16" t="s">
        <v>12714</v>
      </c>
      <c r="Y11" s="23">
        <f>IF(B6L236C10=0,0,B6L224C10/B6L236C10)</f>
        <v>5.783309557597522E-2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4.8864419999999997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7.329663</v>
      </c>
      <c r="AH11" s="16" t="s">
        <v>12717</v>
      </c>
      <c r="AI11" s="23">
        <f>IF(B6L236C15=0,0,B6L224C15/B6L236C15)</f>
        <v>8.7362529617182341E-2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6.4086164999999999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7.6903397999999994</v>
      </c>
      <c r="AR11" s="16" t="s">
        <v>12720</v>
      </c>
      <c r="AS11" s="23">
        <f>IF(B6L236C20=0,0,B6L224C20/B6L236C20)</f>
        <v>8.7331682277444561E-2</v>
      </c>
      <c r="AT11" s="16" t="s">
        <v>12721</v>
      </c>
      <c r="AU11" s="17">
        <f>A1L239C18</f>
        <v>37038.5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185.1925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46.298124999999999</v>
      </c>
      <c r="BD11" s="16" t="s">
        <v>12724</v>
      </c>
      <c r="BE11" s="23">
        <f>IF(B6L236C26=0,0,B6L224C26/B6L236C26)</f>
        <v>4.1902547741877086E-2</v>
      </c>
      <c r="BF11" s="16" t="s">
        <v>12725</v>
      </c>
      <c r="BG11" s="17">
        <f>B6L224C3+B6L224C10+B6L224C15+B6L224C20+B6L224C26</f>
        <v>239.89036848793103</v>
      </c>
      <c r="BH11" s="16" t="s">
        <v>12726</v>
      </c>
      <c r="BI11" s="17">
        <f>B6L238C3*B6L224C4</f>
        <v>746.52568840264064</v>
      </c>
      <c r="BJ11" s="16" t="s">
        <v>12727</v>
      </c>
      <c r="BK11" s="17">
        <f>B6L238C10*B6L224C11</f>
        <v>424.39012107614479</v>
      </c>
      <c r="BL11" s="16" t="s">
        <v>12728</v>
      </c>
      <c r="BM11" s="17">
        <f>B6L238C15*B6L224C16</f>
        <v>48.061323819362002</v>
      </c>
      <c r="BN11" s="16" t="s">
        <v>12729</v>
      </c>
      <c r="BO11" s="17">
        <f>B6L238C20*B6L224C21</f>
        <v>50.426317200221561</v>
      </c>
      <c r="BP11" s="16" t="s">
        <v>12730</v>
      </c>
      <c r="BQ11" s="17">
        <f>B6L238C26*B6L224C27</f>
        <v>303.58137582236714</v>
      </c>
      <c r="BR11" s="16" t="s">
        <v>12731</v>
      </c>
      <c r="BS11" s="15">
        <f>B6L224C29+B6L224C30+B6L224C31+B6L224C32+B6L224C33</f>
        <v>1572.9848263207361</v>
      </c>
      <c r="BT11" s="16" t="s">
        <v>12732</v>
      </c>
      <c r="BU11" s="23">
        <f>IF(B6L224C3=0,0,B6L224C29/B6L224C3)</f>
        <v>6.5570987123639934</v>
      </c>
      <c r="BV11" s="16" t="s">
        <v>12733</v>
      </c>
      <c r="BW11" s="23">
        <f>IF(B6L224C8=0,0,B6L224C30/B6L224C8)</f>
        <v>3.6064042918001964</v>
      </c>
      <c r="BX11" s="16" t="s">
        <v>12734</v>
      </c>
      <c r="BY11" s="23">
        <f>IF(B6L224C13=0,0,B6L224C31/B6L224C13)</f>
        <v>9.8356480685459893</v>
      </c>
      <c r="BZ11" s="16" t="s">
        <v>12735</v>
      </c>
      <c r="CA11" s="23">
        <f>IF(B6L224C18=0,0,B6L224C32/B6L224C18)</f>
        <v>7.8685184548367904</v>
      </c>
      <c r="CB11" s="16" t="s">
        <v>12736</v>
      </c>
      <c r="CC11" s="23">
        <f>IF(B6L224C24=0,0,B6L224C33/B6L224C24)</f>
        <v>1.6392746780909979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15.716000000000001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31.432000000000002</v>
      </c>
      <c r="J12" s="16" t="s">
        <v>12739</v>
      </c>
      <c r="K12" s="23">
        <f>IF(B6L236C3=0,0,B6L225C3/B6L236C3)</f>
        <v>2.4110754829553258E-2</v>
      </c>
      <c r="L12" s="16" t="s">
        <v>12740</v>
      </c>
      <c r="M12" s="23">
        <f>A1L545C54</f>
        <v>0.72141039621955649</v>
      </c>
      <c r="N12" s="16" t="s">
        <v>12741</v>
      </c>
      <c r="O12" s="23">
        <f>B6L225C1*B6L225C5</f>
        <v>11.337685786986551</v>
      </c>
      <c r="P12" s="16" t="s">
        <v>12742</v>
      </c>
      <c r="Q12" s="23">
        <f>B3L839C9</f>
        <v>2.061782365953861</v>
      </c>
      <c r="R12" s="16" t="s">
        <v>12743</v>
      </c>
      <c r="S12" s="23">
        <f>B6L225C6*B6L225C7</f>
        <v>23.375840626334593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12.856712344484027</v>
      </c>
      <c r="X12" s="16" t="s">
        <v>12745</v>
      </c>
      <c r="Y12" s="23">
        <f>IF(B6L236C10=0,0,B6L225C10/B6L236C10)</f>
        <v>1.1488222068770504E-2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1.3490614400000001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2.0235921600000002</v>
      </c>
      <c r="AH12" s="16" t="s">
        <v>12748</v>
      </c>
      <c r="AI12" s="23">
        <f>IF(B6L236C15=0,0,B6L225C15/B6L236C15)</f>
        <v>2.4119271242224641E-2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1.76930728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2.1231687359999998</v>
      </c>
      <c r="AR12" s="16" t="s">
        <v>12751</v>
      </c>
      <c r="AS12" s="23">
        <f>IF(B6L236C20=0,0,B6L225C20/B6L236C20)</f>
        <v>2.4110754829553251E-2</v>
      </c>
      <c r="AT12" s="16" t="s">
        <v>12752</v>
      </c>
      <c r="AU12" s="17">
        <f>A1L240C18</f>
        <v>19572.5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97.862499999999997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24.465624999999999</v>
      </c>
      <c r="BD12" s="16" t="s">
        <v>12755</v>
      </c>
      <c r="BE12" s="23">
        <f>IF(B6L236C26=0,0,B6L225C26/B6L236C26)</f>
        <v>2.2142840981084259E-2</v>
      </c>
      <c r="BF12" s="16" t="s">
        <v>12756</v>
      </c>
      <c r="BG12" s="23">
        <f>B6L225C3+B6L225C10+B6L225C15+B6L225C20+B6L225C26</f>
        <v>72.901098240484018</v>
      </c>
      <c r="BH12" s="16" t="s">
        <v>12757</v>
      </c>
      <c r="BI12" s="17">
        <f>B6L238C3*B6L225C4</f>
        <v>206.10272672702504</v>
      </c>
      <c r="BJ12" s="16" t="s">
        <v>12758</v>
      </c>
      <c r="BK12" s="17">
        <f>B6L238C10*B6L225C11</f>
        <v>84.302731959250465</v>
      </c>
      <c r="BL12" s="16" t="s">
        <v>12759</v>
      </c>
      <c r="BM12" s="17">
        <f>B6L238C15*B6L225C16</f>
        <v>13.268893546685872</v>
      </c>
      <c r="BN12" s="16" t="s">
        <v>12760</v>
      </c>
      <c r="BO12" s="17">
        <f>B6L238C20*B6L225C21</f>
        <v>13.921826984957086</v>
      </c>
      <c r="BP12" s="16" t="s">
        <v>12761</v>
      </c>
      <c r="BQ12" s="17">
        <f>B6L238C26*B6L225C27</f>
        <v>160.42351818468032</v>
      </c>
      <c r="BR12" s="16" t="s">
        <v>12762</v>
      </c>
      <c r="BS12" s="15">
        <f>B6L225C29+B6L225C30+B6L225C31+B6L225C32+B6L225C33</f>
        <v>478.01969740259881</v>
      </c>
      <c r="BT12" s="16" t="s">
        <v>12763</v>
      </c>
      <c r="BU12" s="23">
        <f>IF(B6L225C3=0,0,B6L225C29/B6L225C3)</f>
        <v>6.5570987123639934</v>
      </c>
      <c r="BV12" s="16" t="s">
        <v>12764</v>
      </c>
      <c r="BW12" s="23">
        <f>IF(B6L225C8=0,0,B6L225C30/B6L225C8)</f>
        <v>3.6064042918001964</v>
      </c>
      <c r="BX12" s="16" t="s">
        <v>12765</v>
      </c>
      <c r="BY12" s="23">
        <f>IF(B6L225C13=0,0,B6L225C31/B6L225C13)</f>
        <v>9.8356480685459893</v>
      </c>
      <c r="BZ12" s="16" t="s">
        <v>12766</v>
      </c>
      <c r="CA12" s="23">
        <f>IF(B6L225C18=0,0,B6L225C32/B6L225C18)</f>
        <v>7.8685184548367912</v>
      </c>
      <c r="CB12" s="16" t="s">
        <v>12767</v>
      </c>
      <c r="CC12" s="23">
        <f>IF(B6L225C24=0,0,B6L225C33/B6L225C24)</f>
        <v>1.6392746780909984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291.55900000000003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583.11800000000005</v>
      </c>
      <c r="J13" s="16" t="s">
        <v>12770</v>
      </c>
      <c r="K13" s="23">
        <f>IF(B6L236C3=0,0,B6L226C3/B6L236C3)</f>
        <v>0.44729623106068456</v>
      </c>
      <c r="L13" s="16" t="s">
        <v>12771</v>
      </c>
      <c r="M13" s="23">
        <f>A1L546C54</f>
        <v>1.653830491742591</v>
      </c>
      <c r="N13" s="16" t="s">
        <v>12772</v>
      </c>
      <c r="O13" s="23">
        <f>B6L226C1*B6L226C5</f>
        <v>482.18916434197814</v>
      </c>
      <c r="P13" s="16" t="s">
        <v>12773</v>
      </c>
      <c r="Q13" s="23">
        <f>B3L840C9</f>
        <v>1.9347618250914218</v>
      </c>
      <c r="R13" s="16" t="s">
        <v>12774</v>
      </c>
      <c r="S13" s="17">
        <f>B6L226C6*B6L226C7</f>
        <v>932.92118764159318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513.10665320287626</v>
      </c>
      <c r="X13" s="16" t="s">
        <v>12776</v>
      </c>
      <c r="Y13" s="23">
        <f>IF(B6L236C10=0,0,B6L226C10/B6L236C10)</f>
        <v>0.45849071045657164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25.027424560000004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37.541136840000007</v>
      </c>
      <c r="AH13" s="16" t="s">
        <v>12779</v>
      </c>
      <c r="AI13" s="23">
        <f>IF(B6L236C15=0,0,B6L226C15/B6L236C15)</f>
        <v>0.4474542252552669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32.823712220000004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39.388454664000001</v>
      </c>
      <c r="AR13" s="16" t="s">
        <v>12782</v>
      </c>
      <c r="AS13" s="23">
        <f>IF(B6L236C20=0,0,B6L226C20/B6L236C20)</f>
        <v>0.44729623106068445</v>
      </c>
      <c r="AT13" s="16" t="s">
        <v>12783</v>
      </c>
      <c r="AU13" s="17">
        <f>A1L241C18</f>
        <v>323794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1618.97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404.74250000000001</v>
      </c>
      <c r="BD13" s="16" t="s">
        <v>12786</v>
      </c>
      <c r="BE13" s="23">
        <f>IF(B6L236C26=0,0,B6L226C26/B6L236C26)</f>
        <v>0.36631595619513074</v>
      </c>
      <c r="BF13" s="16" t="s">
        <v>12787</v>
      </c>
      <c r="BG13" s="17">
        <f>B6L226C3+B6L226C10+B6L226C15+B6L226C20+B6L226C26</f>
        <v>1577.8967447068762</v>
      </c>
      <c r="BH13" s="16" t="s">
        <v>12788</v>
      </c>
      <c r="BI13" s="17">
        <f>B6L238C3*B6L226C4</f>
        <v>3823.5622869562671</v>
      </c>
      <c r="BJ13" s="16" t="s">
        <v>12789</v>
      </c>
      <c r="BK13" s="17">
        <f>B6L238C10*B6L226C11</f>
        <v>3364.4909750219776</v>
      </c>
      <c r="BL13" s="16" t="s">
        <v>12790</v>
      </c>
      <c r="BM13" s="17">
        <f>B6L238C15*B6L226C16</f>
        <v>246.1609400342445</v>
      </c>
      <c r="BN13" s="16" t="s">
        <v>12791</v>
      </c>
      <c r="BO13" s="17">
        <f>B6L238C20*B6L226C21</f>
        <v>258.27398535932196</v>
      </c>
      <c r="BP13" s="16" t="s">
        <v>12792</v>
      </c>
      <c r="BQ13" s="17">
        <f>B6L238C26*B6L226C27</f>
        <v>2653.9365255889834</v>
      </c>
      <c r="BR13" s="16" t="s">
        <v>12793</v>
      </c>
      <c r="BS13" s="15">
        <f>B6L226C29+B6L226C30+B6L226C31+B6L226C32+B6L226C33</f>
        <v>10346.424712960794</v>
      </c>
      <c r="BT13" s="16" t="s">
        <v>12794</v>
      </c>
      <c r="BU13" s="23">
        <f>IF(B6L226C3=0,0,B6L226C29/B6L226C3)</f>
        <v>6.5570987123639926</v>
      </c>
      <c r="BV13" s="16" t="s">
        <v>12795</v>
      </c>
      <c r="BW13" s="23">
        <f>IF(B6L226C8=0,0,B6L226C30/B6L226C8)</f>
        <v>3.6064042918001959</v>
      </c>
      <c r="BX13" s="16" t="s">
        <v>12796</v>
      </c>
      <c r="BY13" s="23">
        <f>IF(B6L226C13=0,0,B6L226C31/B6L226C13)</f>
        <v>9.8356480685459893</v>
      </c>
      <c r="BZ13" s="16" t="s">
        <v>12797</v>
      </c>
      <c r="CA13" s="23">
        <f>IF(B6L226C18=0,0,B6L226C32/B6L226C18)</f>
        <v>7.8685184548367921</v>
      </c>
      <c r="CB13" s="16" t="s">
        <v>12798</v>
      </c>
      <c r="CC13" s="23">
        <f>IF(B6L226C24=0,0,B6L226C33/B6L226C24)</f>
        <v>1.6392746780909981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4.2149999999999999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8.43</v>
      </c>
      <c r="J14" s="16" t="s">
        <v>12801</v>
      </c>
      <c r="K14" s="23">
        <f>IF(B6L236C3=0,0,B6L227C3/B6L236C3)</f>
        <v>6.4664565797001132E-3</v>
      </c>
      <c r="L14" s="16" t="s">
        <v>12802</v>
      </c>
      <c r="M14" s="23">
        <f>A1L547C54</f>
        <v>1.6274203011930375</v>
      </c>
      <c r="N14" s="16" t="s">
        <v>12803</v>
      </c>
      <c r="O14" s="23">
        <f>B6L227C1*B6L227C5</f>
        <v>6.8595765695286524</v>
      </c>
      <c r="P14" s="16" t="s">
        <v>12804</v>
      </c>
      <c r="Q14" s="23">
        <f>B3L841C9</f>
        <v>2.0720194647201948</v>
      </c>
      <c r="R14" s="16" t="s">
        <v>12805</v>
      </c>
      <c r="S14" s="23">
        <f>B6L227C6*B6L227C7</f>
        <v>14.213176171801949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7.8172468944910731</v>
      </c>
      <c r="X14" s="16" t="s">
        <v>12807</v>
      </c>
      <c r="Y14" s="23">
        <f>IF(B6L236C10=0,0,B6L227C10/B6L236C10)</f>
        <v>6.9851658716506958E-3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0.36181559999999996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0.54272339999999997</v>
      </c>
      <c r="AH14" s="16" t="s">
        <v>12810</v>
      </c>
      <c r="AI14" s="23">
        <f>IF(B6L236C15=0,0,B6L227C15/B6L236C15)</f>
        <v>6.4687406646714712E-3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0.47452469999999997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0.56942963999999996</v>
      </c>
      <c r="AR14" s="16" t="s">
        <v>12813</v>
      </c>
      <c r="AS14" s="23">
        <f>IF(B6L236C20=0,0,B6L227C20/B6L236C20)</f>
        <v>6.4664565797001115E-3</v>
      </c>
      <c r="AT14" s="16" t="s">
        <v>12814</v>
      </c>
      <c r="AU14" s="17">
        <f>A1L242C18</f>
        <v>4258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21.29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5.3224999999999998</v>
      </c>
      <c r="BD14" s="16" t="s">
        <v>12817</v>
      </c>
      <c r="BE14" s="23">
        <f>IF(B6L236C26=0,0,B6L227C26/B6L236C26)</f>
        <v>4.8171780251606471E-3</v>
      </c>
      <c r="BF14" s="16" t="s">
        <v>12818</v>
      </c>
      <c r="BG14" s="23">
        <f>B6L227C3+B6L227C10+B6L227C15+B6L227C20+B6L227C26</f>
        <v>22.681899934491071</v>
      </c>
      <c r="BH14" s="16" t="s">
        <v>12819</v>
      </c>
      <c r="BI14" s="17">
        <f>B6L238C3*B6L227C4</f>
        <v>55.276342145228462</v>
      </c>
      <c r="BJ14" s="16" t="s">
        <v>12820</v>
      </c>
      <c r="BK14" s="17">
        <f>B6L238C10*B6L227C11</f>
        <v>51.258459546098834</v>
      </c>
      <c r="BL14" s="16" t="s">
        <v>12821</v>
      </c>
      <c r="BM14" s="17">
        <f>B6L238C15*B6L227C16</f>
        <v>3.5586909073098081</v>
      </c>
      <c r="BN14" s="16" t="s">
        <v>12822</v>
      </c>
      <c r="BO14" s="17">
        <f>B6L238C20*B6L227C21</f>
        <v>3.7338063592258921</v>
      </c>
      <c r="BP14" s="16" t="s">
        <v>12823</v>
      </c>
      <c r="BQ14" s="17">
        <f>B6L238C26*B6L227C27</f>
        <v>34.900157896557346</v>
      </c>
      <c r="BR14" s="16" t="s">
        <v>12824</v>
      </c>
      <c r="BS14" s="15">
        <f>B6L227C29+B6L227C30+B6L227C31+B6L227C32+B6L227C33</f>
        <v>148.72745685442032</v>
      </c>
      <c r="BT14" s="16" t="s">
        <v>12825</v>
      </c>
      <c r="BU14" s="23">
        <f>IF(B6L227C3=0,0,B6L227C29/B6L227C3)</f>
        <v>6.5570987123639934</v>
      </c>
      <c r="BV14" s="16" t="s">
        <v>12826</v>
      </c>
      <c r="BW14" s="23">
        <f>IF(B6L227C8=0,0,B6L227C30/B6L227C8)</f>
        <v>3.6064042918001964</v>
      </c>
      <c r="BX14" s="16" t="s">
        <v>12827</v>
      </c>
      <c r="BY14" s="23">
        <f>IF(B6L227C13=0,0,B6L227C31/B6L227C13)</f>
        <v>9.8356480685459893</v>
      </c>
      <c r="BZ14" s="16" t="s">
        <v>12828</v>
      </c>
      <c r="CA14" s="23">
        <f>IF(B6L227C18=0,0,B6L227C32/B6L227C18)</f>
        <v>7.8685184548367921</v>
      </c>
      <c r="CB14" s="16" t="s">
        <v>12829</v>
      </c>
      <c r="CC14" s="23">
        <f>IF(B6L227C24=0,0,B6L227C33/B6L227C24)</f>
        <v>1.6392746780909979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IF(B6L236C3=0,0,B6L228C3/B6L236C3)</f>
        <v>0</v>
      </c>
      <c r="L15" s="16" t="s">
        <v>12833</v>
      </c>
      <c r="M15" s="23">
        <f>A1L548C54</f>
        <v>0.15579325725916462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2.3860672614962253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IF(B6L236C10=0,0,B6L228C10/B6L236C10)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IF(B6L236C15=0,0,B6L228C15/B6L236C15)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IF(B6L236C20=0,0,B6L228C20/B6L236C20)</f>
        <v>0</v>
      </c>
      <c r="AT15" s="16" t="s">
        <v>12845</v>
      </c>
      <c r="AU15" s="17">
        <f>A1L243C18</f>
        <v>6953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34.765000000000001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8.6912500000000001</v>
      </c>
      <c r="BD15" s="16" t="s">
        <v>12848</v>
      </c>
      <c r="BE15" s="23">
        <f>IF(B6L236C26=0,0,B6L228C26/B6L236C26)</f>
        <v>7.8660964793193944E-3</v>
      </c>
      <c r="BF15" s="16" t="s">
        <v>12849</v>
      </c>
      <c r="BG15" s="23">
        <f>B6L228C3+B6L228C10+B6L228C15+B6L228C20+B6L228C26</f>
        <v>8.6912500000000001</v>
      </c>
      <c r="BH15" s="16" t="s">
        <v>12850</v>
      </c>
      <c r="BI15" s="17">
        <f>B6L238C3*B6L228C4</f>
        <v>0</v>
      </c>
      <c r="BJ15" s="16" t="s">
        <v>12851</v>
      </c>
      <c r="BK15" s="17">
        <f>B6L238C10*B6L228C11</f>
        <v>0</v>
      </c>
      <c r="BL15" s="16" t="s">
        <v>12852</v>
      </c>
      <c r="BM15" s="17">
        <f>B6L238C15*B6L228C16</f>
        <v>0</v>
      </c>
      <c r="BN15" s="16" t="s">
        <v>12853</v>
      </c>
      <c r="BO15" s="17">
        <f>B6L238C20*B6L228C21</f>
        <v>0</v>
      </c>
      <c r="BP15" s="16" t="s">
        <v>12854</v>
      </c>
      <c r="BQ15" s="17">
        <f>B6L238C26*B6L228C27</f>
        <v>56.98938418383355</v>
      </c>
      <c r="BR15" s="16" t="s">
        <v>12855</v>
      </c>
      <c r="BS15" s="15">
        <f>B6L228C29+B6L228C30+B6L228C31+B6L228C32+B6L228C33</f>
        <v>56.98938418383355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1.6392746780909981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3.1280000000000001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6.2560000000000002</v>
      </c>
      <c r="J16" s="16" t="s">
        <v>12863</v>
      </c>
      <c r="K16" s="23">
        <f>IF(B6L236C3=0,0,B6L229C3/B6L236C3)</f>
        <v>4.7988318342353396E-3</v>
      </c>
      <c r="L16" s="16" t="s">
        <v>12864</v>
      </c>
      <c r="M16" s="23">
        <f>A1L549C54</f>
        <v>4.2744579587519835</v>
      </c>
      <c r="N16" s="16" t="s">
        <v>12865</v>
      </c>
      <c r="O16" s="23">
        <f>B6L229C1*B6L229C5</f>
        <v>13.370504494976204</v>
      </c>
      <c r="P16" s="16" t="s">
        <v>12866</v>
      </c>
      <c r="Q16" s="23">
        <f>B3L843C9</f>
        <v>2.0653950953678475</v>
      </c>
      <c r="R16" s="16" t="s">
        <v>12867</v>
      </c>
      <c r="S16" s="23">
        <f>B6L229C6*B6L229C7</f>
        <v>27.61537440651761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15.188455923584687</v>
      </c>
      <c r="X16" s="16" t="s">
        <v>12869</v>
      </c>
      <c r="Y16" s="23">
        <f>IF(B6L236C10=0,0,B6L229C10/B6L236C10)</f>
        <v>1.3571770905081749E-2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0.26850752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0.40276128</v>
      </c>
      <c r="AH16" s="16" t="s">
        <v>12872</v>
      </c>
      <c r="AI16" s="23">
        <f>IF(B6L236C15=0,0,B6L229C15/B6L236C15)</f>
        <v>4.8005268799744634E-3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0.35215024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0.42258028799999997</v>
      </c>
      <c r="AR16" s="16" t="s">
        <v>12875</v>
      </c>
      <c r="AS16" s="23">
        <f>IF(B6L236C20=0,0,B6L229C20/B6L236C20)</f>
        <v>4.7988318342353379E-3</v>
      </c>
      <c r="AT16" s="16" t="s">
        <v>12876</v>
      </c>
      <c r="AU16" s="17">
        <f>A1L244C18</f>
        <v>4169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20.844999999999999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5.2112499999999997</v>
      </c>
      <c r="BD16" s="16" t="s">
        <v>12879</v>
      </c>
      <c r="BE16" s="23">
        <f>IF(B6L236C26=0,0,B6L229C26/B6L236C26)</f>
        <v>4.7164901801067961E-3</v>
      </c>
      <c r="BF16" s="16" t="s">
        <v>12880</v>
      </c>
      <c r="BG16" s="23">
        <f>B6L229C3+B6L229C10+B6L229C15+B6L229C20+B6L229C26</f>
        <v>27.481047491584686</v>
      </c>
      <c r="BH16" s="16" t="s">
        <v>12881</v>
      </c>
      <c r="BI16" s="17">
        <f>B6L238C3*B6L229C4</f>
        <v>41.021209544549144</v>
      </c>
      <c r="BJ16" s="16" t="s">
        <v>12882</v>
      </c>
      <c r="BK16" s="17">
        <f>B6L238C10*B6L229C11</f>
        <v>99.592204779334409</v>
      </c>
      <c r="BL16" s="16" t="s">
        <v>12883</v>
      </c>
      <c r="BM16" s="17">
        <f>B6L238C15*B6L229C16</f>
        <v>2.6409454704780733</v>
      </c>
      <c r="BN16" s="16" t="s">
        <v>12884</v>
      </c>
      <c r="BO16" s="17">
        <f>B6L238C20*B6L229C21</f>
        <v>2.7709006623152055</v>
      </c>
      <c r="BP16" s="16" t="s">
        <v>12885</v>
      </c>
      <c r="BQ16" s="17">
        <f>B6L238C26*B6L229C27</f>
        <v>34.170680664806852</v>
      </c>
      <c r="BR16" s="16" t="s">
        <v>12886</v>
      </c>
      <c r="BS16" s="15">
        <f>B6L229C29+B6L229C30+B6L229C31+B6L229C32+B6L229C33</f>
        <v>180.19594112148366</v>
      </c>
      <c r="BT16" s="16" t="s">
        <v>12887</v>
      </c>
      <c r="BU16" s="23">
        <f>IF(B6L229C3=0,0,B6L229C29/B6L229C3)</f>
        <v>6.5570987123639934</v>
      </c>
      <c r="BV16" s="16" t="s">
        <v>12888</v>
      </c>
      <c r="BW16" s="23">
        <f>IF(B6L229C8=0,0,B6L229C30/B6L229C8)</f>
        <v>3.6064042918001964</v>
      </c>
      <c r="BX16" s="16" t="s">
        <v>12889</v>
      </c>
      <c r="BY16" s="23">
        <f>IF(B6L229C13=0,0,B6L229C31/B6L229C13)</f>
        <v>9.8356480685459875</v>
      </c>
      <c r="BZ16" s="16" t="s">
        <v>12890</v>
      </c>
      <c r="CA16" s="23">
        <f>IF(B6L229C18=0,0,B6L229C32/B6L229C18)</f>
        <v>7.8685184548367921</v>
      </c>
      <c r="CB16" s="16" t="s">
        <v>12891</v>
      </c>
      <c r="CC16" s="23">
        <f>IF(B6L229C24=0,0,B6L229C33/B6L229C24)</f>
        <v>1.6392746780909981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0.20799999999999999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0.41599999999999998</v>
      </c>
      <c r="J17" s="16" t="s">
        <v>12894</v>
      </c>
      <c r="K17" s="23">
        <f>IF(B6L236C3=0,0,B6L230C3/B6L236C3)</f>
        <v>3.1910390713585374E-4</v>
      </c>
      <c r="L17" s="16" t="s">
        <v>12895</v>
      </c>
      <c r="M17" s="23">
        <f>A1L550C54</f>
        <v>4.0389016018306636</v>
      </c>
      <c r="N17" s="16" t="s">
        <v>12896</v>
      </c>
      <c r="O17" s="23">
        <f>B6L230C1*B6L230C5</f>
        <v>0.84009153318077801</v>
      </c>
      <c r="P17" s="16" t="s">
        <v>12897</v>
      </c>
      <c r="Q17" s="23">
        <f>B3L844C9</f>
        <v>2.0894160583941606</v>
      </c>
      <c r="R17" s="16" t="s">
        <v>12898</v>
      </c>
      <c r="S17" s="23">
        <f>B6L230C6*B6L230C7</f>
        <v>1.7553007399488882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0.96541540697188866</v>
      </c>
      <c r="X17" s="16" t="s">
        <v>12900</v>
      </c>
      <c r="Y17" s="23">
        <f>IF(B6L236C10=0,0,B6L230C10/B6L236C10)</f>
        <v>8.6265495304978874E-4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1.7854719999999998E-2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2.6782079999999996E-2</v>
      </c>
      <c r="AH17" s="16" t="s">
        <v>12903</v>
      </c>
      <c r="AI17" s="23">
        <f>IF(B6L236C15=0,0,B6L230C15/B6L236C15)</f>
        <v>3.1921662117477247E-4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2.3416639999999999E-2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2.8099967999999999E-2</v>
      </c>
      <c r="AR17" s="16" t="s">
        <v>12906</v>
      </c>
      <c r="AS17" s="23">
        <f>IF(B6L236C20=0,0,B6L230C20/B6L236C20)</f>
        <v>3.1910390713585368E-4</v>
      </c>
      <c r="AT17" s="16" t="s">
        <v>12907</v>
      </c>
      <c r="AU17" s="17">
        <f>A1L245C18</f>
        <v>572.5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2.8624999999999998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0.71562499999999996</v>
      </c>
      <c r="BD17" s="16" t="s">
        <v>12910</v>
      </c>
      <c r="BE17" s="23">
        <f>IF(B6L236C26=0,0,B6L230C26/B6L236C26)</f>
        <v>6.4768304823965958E-4</v>
      </c>
      <c r="BF17" s="16" t="s">
        <v>12911</v>
      </c>
      <c r="BG17" s="23">
        <f>B6L230C3+B6L230C10+B6L230C15+B6L230C20+B6L230C26</f>
        <v>2.1519224549718885</v>
      </c>
      <c r="BH17" s="16" t="s">
        <v>12912</v>
      </c>
      <c r="BI17" s="17">
        <f>B6L238C3*B6L230C4</f>
        <v>2.7277530643434211</v>
      </c>
      <c r="BJ17" s="16" t="s">
        <v>12913</v>
      </c>
      <c r="BK17" s="17">
        <f>B6L238C10*B6L230C11</f>
        <v>6.3303241219517306</v>
      </c>
      <c r="BL17" s="16" t="s">
        <v>12914</v>
      </c>
      <c r="BM17" s="17">
        <f>B6L238C15*B6L230C16</f>
        <v>0.17561274228242943</v>
      </c>
      <c r="BN17" s="16" t="s">
        <v>12915</v>
      </c>
      <c r="BO17" s="17">
        <f>B6L238C20*B6L230C21</f>
        <v>0.18425426399026942</v>
      </c>
      <c r="BP17" s="16" t="s">
        <v>12916</v>
      </c>
      <c r="BQ17" s="17">
        <f>B6L238C26*B6L230C27</f>
        <v>4.6924237660354819</v>
      </c>
      <c r="BR17" s="16" t="s">
        <v>12917</v>
      </c>
      <c r="BS17" s="15">
        <f>B6L230C29+B6L230C30+B6L230C31+B6L230C32+B6L230C33</f>
        <v>14.110367958603332</v>
      </c>
      <c r="BT17" s="16" t="s">
        <v>12918</v>
      </c>
      <c r="BU17" s="23">
        <f>IF(B6L230C3=0,0,B6L230C29/B6L230C3)</f>
        <v>6.5570987123639934</v>
      </c>
      <c r="BV17" s="16" t="s">
        <v>12919</v>
      </c>
      <c r="BW17" s="23">
        <f>IF(B6L230C8=0,0,B6L230C30/B6L230C8)</f>
        <v>3.6064042918001959</v>
      </c>
      <c r="BX17" s="16" t="s">
        <v>12920</v>
      </c>
      <c r="BY17" s="23">
        <f>IF(B6L230C13=0,0,B6L230C31/B6L230C13)</f>
        <v>9.8356480685459893</v>
      </c>
      <c r="BZ17" s="16" t="s">
        <v>12921</v>
      </c>
      <c r="CA17" s="23">
        <f>IF(B6L230C18=0,0,B6L230C32/B6L230C18)</f>
        <v>7.868518454836793</v>
      </c>
      <c r="CB17" s="16" t="s">
        <v>12922</v>
      </c>
      <c r="CC17" s="23">
        <f>IF(B6L230C24=0,0,B6L230C33/B6L230C24)</f>
        <v>1.6392746780909981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9.4999999999999998E-3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9.4999999999999998E-3</v>
      </c>
      <c r="J18" s="16" t="s">
        <v>12925</v>
      </c>
      <c r="K18" s="23">
        <f>IF(B6L236C3=0,0,B6L231C3/B6L236C3)</f>
        <v>7.2872286485351216E-6</v>
      </c>
      <c r="L18" s="16" t="s">
        <v>12926</v>
      </c>
      <c r="M18" s="23">
        <f>A1L551C54</f>
        <v>1.1252448834803341</v>
      </c>
      <c r="N18" s="16" t="s">
        <v>12927</v>
      </c>
      <c r="O18" s="23">
        <f>B6L231C1*B6L231C5</f>
        <v>1.0689826393063174E-2</v>
      </c>
      <c r="P18" s="16" t="s">
        <v>12928</v>
      </c>
      <c r="Q18" s="23">
        <f>B3L845C9</f>
        <v>1.058349824637028</v>
      </c>
      <c r="R18" s="16" t="s">
        <v>12929</v>
      </c>
      <c r="S18" s="23">
        <f>B6L231C6*B6L231C7</f>
        <v>1.1313575888498684E-2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6.2224667386742765E-3</v>
      </c>
      <c r="X18" s="16" t="s">
        <v>12931</v>
      </c>
      <c r="Y18" s="23">
        <f>IF(B6L236C10=0,0,B6L231C10/B6L236C10)</f>
        <v>5.5601368214555885E-6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3.1027000000000002E-4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4.6540500000000001E-4</v>
      </c>
      <c r="AH18" s="16" t="s">
        <v>12934</v>
      </c>
      <c r="AI18" s="23">
        <f>IF(B6L236C15=0,0,B6L231C15/B6L236C15)</f>
        <v>5.5471797402533711E-6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5.3475499999999993E-4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6.4170599999999992E-4</v>
      </c>
      <c r="AR18" s="16" t="s">
        <v>12937</v>
      </c>
      <c r="AS18" s="23">
        <f>IF(B6L236C20=0,0,B6L231C20/B6L236C20)</f>
        <v>7.287228648535119E-6</v>
      </c>
      <c r="AT18" s="16" t="s">
        <v>12938</v>
      </c>
      <c r="AU18" s="17">
        <f>A1L246C18</f>
        <v>54015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270.07499999999999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67.518749999999997</v>
      </c>
      <c r="BD18" s="16" t="s">
        <v>12941</v>
      </c>
      <c r="BE18" s="23">
        <f>IF(B6L236C26=0,0,B6L231C26/B6L236C26)</f>
        <v>6.1108471354873739E-2</v>
      </c>
      <c r="BF18" s="16" t="s">
        <v>12942</v>
      </c>
      <c r="BG18" s="23">
        <f>B6L231C3+B6L231C10+B6L231C15+B6L231C20+B6L231C26</f>
        <v>67.535579577738673</v>
      </c>
      <c r="BH18" s="16" t="s">
        <v>12943</v>
      </c>
      <c r="BI18" s="17">
        <f>B6L238C3*B6L231C4</f>
        <v>6.2292437767457937E-2</v>
      </c>
      <c r="BJ18" s="16" t="s">
        <v>12944</v>
      </c>
      <c r="BK18" s="17">
        <f>B6L238C10*B6L231C11</f>
        <v>4.0801328639888876E-2</v>
      </c>
      <c r="BL18" s="16" t="s">
        <v>12945</v>
      </c>
      <c r="BM18" s="17">
        <f>B6L238C15*B6L231C16</f>
        <v>3.051706526227764E-3</v>
      </c>
      <c r="BN18" s="16" t="s">
        <v>12946</v>
      </c>
      <c r="BO18" s="17">
        <f>B6L238C20*B6L231C21</f>
        <v>4.2077295863162485E-3</v>
      </c>
      <c r="BP18" s="16" t="s">
        <v>12947</v>
      </c>
      <c r="BQ18" s="17">
        <f>B6L238C26*B6L231C27</f>
        <v>442.72710868542634</v>
      </c>
      <c r="BR18" s="16" t="s">
        <v>12948</v>
      </c>
      <c r="BS18" s="15">
        <f>B6L231C29+B6L231C30+B6L231C31+B6L231C32+B6L231C33</f>
        <v>442.83746188794623</v>
      </c>
      <c r="BT18" s="16" t="s">
        <v>12949</v>
      </c>
      <c r="BU18" s="23">
        <f>IF(B6L231C3=0,0,B6L231C29/B6L231C3)</f>
        <v>6.5570987123639934</v>
      </c>
      <c r="BV18" s="16" t="s">
        <v>12950</v>
      </c>
      <c r="BW18" s="23">
        <f>IF(B6L231C8=0,0,B6L231C30/B6L231C8)</f>
        <v>3.6064042918001968</v>
      </c>
      <c r="BX18" s="16" t="s">
        <v>12951</v>
      </c>
      <c r="BY18" s="23">
        <f>IF(B6L231C13=0,0,B6L231C31/B6L231C13)</f>
        <v>9.8356480685459875</v>
      </c>
      <c r="BZ18" s="16" t="s">
        <v>12952</v>
      </c>
      <c r="CA18" s="23">
        <f>IF(B6L231C18=0,0,B6L231C32/B6L231C18)</f>
        <v>7.868518454836793</v>
      </c>
      <c r="CB18" s="16" t="s">
        <v>12953</v>
      </c>
      <c r="CC18" s="23">
        <f>IF(B6L231C24=0,0,B6L231C33/B6L231C24)</f>
        <v>1.6392746780909984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38.097999999999999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76.195999999999998</v>
      </c>
      <c r="J19" s="16" t="s">
        <v>12956</v>
      </c>
      <c r="K19" s="23">
        <f>IF(B6L236C3=0,0,B6L232C3/B6L236C3)</f>
        <v>5.8448176221450751E-2</v>
      </c>
      <c r="L19" s="16" t="s">
        <v>12957</v>
      </c>
      <c r="M19" s="23">
        <f>A1L552C54</f>
        <v>0.99161025641025624</v>
      </c>
      <c r="N19" s="16" t="s">
        <v>12958</v>
      </c>
      <c r="O19" s="23">
        <f>B6L232C1*B6L232C5</f>
        <v>37.778367548717938</v>
      </c>
      <c r="P19" s="16" t="s">
        <v>12959</v>
      </c>
      <c r="Q19" s="23">
        <f>B3L846C9</f>
        <v>1.5536005552663543</v>
      </c>
      <c r="R19" s="16" t="s">
        <v>12960</v>
      </c>
      <c r="S19" s="23">
        <f>B6L232C6*B6L232C7</f>
        <v>58.69249280074461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32.280871040409536</v>
      </c>
      <c r="X19" s="16" t="s">
        <v>12962</v>
      </c>
      <c r="Y19" s="23">
        <f>IF(B6L236C10=0,0,B6L232C10/B6L236C10)</f>
        <v>2.8844840356459778E-2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3.2703323200000001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4.9054984800000003</v>
      </c>
      <c r="AH19" s="16" t="s">
        <v>12965</v>
      </c>
      <c r="AI19" s="23">
        <f>IF(B6L236C15=0,0,B6L232C15/B6L236C15)</f>
        <v>5.8468821314983099E-2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4.2890728400000002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5.1468874080000004</v>
      </c>
      <c r="AR19" s="16" t="s">
        <v>12968</v>
      </c>
      <c r="AS19" s="23">
        <f>IF(B6L236C20=0,0,B6L232C20/B6L236C20)</f>
        <v>5.8448176221450744E-2</v>
      </c>
      <c r="AT19" s="16" t="s">
        <v>12969</v>
      </c>
      <c r="AU19" s="17">
        <f>A1L247C18</f>
        <v>44767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223.83500000000001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55.958750000000002</v>
      </c>
      <c r="BD19" s="16" t="s">
        <v>12972</v>
      </c>
      <c r="BE19" s="23">
        <f>IF(B6L236C26=0,0,B6L232C26/B6L236C26)</f>
        <v>5.0645986062087062E-2</v>
      </c>
      <c r="BF19" s="16" t="s">
        <v>12973</v>
      </c>
      <c r="BG19" s="23">
        <f>B6L232C3+B6L232C10+B6L232C15+B6L232C20+B6L232C26</f>
        <v>174.48800692840953</v>
      </c>
      <c r="BH19" s="16" t="s">
        <v>12974</v>
      </c>
      <c r="BI19" s="17">
        <f>B6L238C3*B6L232C4</f>
        <v>499.62469348728683</v>
      </c>
      <c r="BJ19" s="16" t="s">
        <v>12975</v>
      </c>
      <c r="BK19" s="17">
        <f>B6L238C10*B6L232C11</f>
        <v>211.66885793305747</v>
      </c>
      <c r="BL19" s="16" t="s">
        <v>12976</v>
      </c>
      <c r="BM19" s="17">
        <f>B6L238C15*B6L232C16</f>
        <v>32.165837766711526</v>
      </c>
      <c r="BN19" s="16" t="s">
        <v>12977</v>
      </c>
      <c r="BO19" s="17">
        <f>B6L238C20*B6L232C21</f>
        <v>33.748648795679252</v>
      </c>
      <c r="BP19" s="16" t="s">
        <v>12978</v>
      </c>
      <c r="BQ19" s="17">
        <f>B6L238C26*B6L232C27</f>
        <v>366.92704757049859</v>
      </c>
      <c r="BR19" s="16" t="s">
        <v>12979</v>
      </c>
      <c r="BS19" s="15">
        <f>B6L232C29+B6L232C30+B6L232C31+B6L232C32+B6L232C33</f>
        <v>1144.1350855532337</v>
      </c>
      <c r="BT19" s="16" t="s">
        <v>12980</v>
      </c>
      <c r="BU19" s="23">
        <f>IF(B6L232C3=0,0,B6L232C29/B6L232C3)</f>
        <v>6.5570987123639934</v>
      </c>
      <c r="BV19" s="16" t="s">
        <v>12981</v>
      </c>
      <c r="BW19" s="23">
        <f>IF(B6L232C8=0,0,B6L232C30/B6L232C8)</f>
        <v>3.6064042918001959</v>
      </c>
      <c r="BX19" s="16" t="s">
        <v>12982</v>
      </c>
      <c r="BY19" s="23">
        <f>IF(B6L232C13=0,0,B6L232C31/B6L232C13)</f>
        <v>9.8356480685459893</v>
      </c>
      <c r="BZ19" s="16" t="s">
        <v>12983</v>
      </c>
      <c r="CA19" s="23">
        <f>IF(B6L232C18=0,0,B6L232C32/B6L232C18)</f>
        <v>7.8685184548367912</v>
      </c>
      <c r="CB19" s="16" t="s">
        <v>12984</v>
      </c>
      <c r="CC19" s="23">
        <f>IF(B6L232C24=0,0,B6L232C33/B6L232C24)</f>
        <v>1.6392746780909981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0.25800000000000001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0.51600000000000001</v>
      </c>
      <c r="J20" s="16" t="s">
        <v>12987</v>
      </c>
      <c r="K20" s="23">
        <f>IF(B6L236C3=0,0,B6L233C3/B6L236C3)</f>
        <v>3.95811577120434E-4</v>
      </c>
      <c r="L20" s="16" t="s">
        <v>12988</v>
      </c>
      <c r="M20" s="23">
        <f>A1L553C54</f>
        <v>0.90649350649350646</v>
      </c>
      <c r="N20" s="16" t="s">
        <v>12989</v>
      </c>
      <c r="O20" s="23">
        <f>B6L233C1*B6L233C5</f>
        <v>0.23387532467532468</v>
      </c>
      <c r="P20" s="16" t="s">
        <v>12990</v>
      </c>
      <c r="Q20" s="23">
        <f>B3L847C9</f>
        <v>2.5267857142857144</v>
      </c>
      <c r="R20" s="16" t="s">
        <v>12991</v>
      </c>
      <c r="S20" s="23">
        <f>B6L233C6*B6L233C7</f>
        <v>0.59095282931354365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0.32502405612244906</v>
      </c>
      <c r="X20" s="16" t="s">
        <v>12993</v>
      </c>
      <c r="Y20" s="23">
        <f>IF(B6L236C10=0,0,B6L233C10/B6L236C10)</f>
        <v>2.9042794412595027E-4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2.2146720000000002E-2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3.3220079999999999E-2</v>
      </c>
      <c r="AH20" s="16" t="s">
        <v>12996</v>
      </c>
      <c r="AI20" s="23">
        <f>IF(B6L236C15=0,0,B6L233C15/B6L236C15)</f>
        <v>3.9595138588024666E-4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2.9045640000000001E-2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3.4854768000000001E-2</v>
      </c>
      <c r="AR20" s="16" t="s">
        <v>12999</v>
      </c>
      <c r="AS20" s="23">
        <f>IF(B6L236C20=0,0,B6L233C20/B6L236C20)</f>
        <v>3.9581157712043394E-4</v>
      </c>
      <c r="AT20" s="16" t="s">
        <v>13000</v>
      </c>
      <c r="AU20" s="17">
        <f>A1L248C18</f>
        <v>283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1.415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0.35375000000000001</v>
      </c>
      <c r="BD20" s="16" t="s">
        <v>13003</v>
      </c>
      <c r="BE20" s="23">
        <f>IF(B6L236C26=0,0,B6L233C26/B6L236C26)</f>
        <v>3.2016472078921169E-4</v>
      </c>
      <c r="BF20" s="16" t="s">
        <v>13004</v>
      </c>
      <c r="BG20" s="23">
        <f>B6L233C3+B6L233C10+B6L233C15+B6L233C20+B6L233C26</f>
        <v>1.2628489041224491</v>
      </c>
      <c r="BH20" s="16" t="s">
        <v>13005</v>
      </c>
      <c r="BI20" s="17">
        <f>B6L238C3*B6L233C4</f>
        <v>3.3834629355798205</v>
      </c>
      <c r="BJ20" s="16" t="s">
        <v>13006</v>
      </c>
      <c r="BK20" s="17">
        <f>B6L238C10*B6L233C11</f>
        <v>2.1312148198878331</v>
      </c>
      <c r="BL20" s="16" t="s">
        <v>13007</v>
      </c>
      <c r="BM20" s="17">
        <f>B6L238C15*B6L233C16</f>
        <v>0.21782734379262883</v>
      </c>
      <c r="BN20" s="16" t="s">
        <v>13008</v>
      </c>
      <c r="BO20" s="17">
        <f>B6L238C20*B6L233C21</f>
        <v>0.22854615437254575</v>
      </c>
      <c r="BP20" s="16" t="s">
        <v>13009</v>
      </c>
      <c r="BQ20" s="17">
        <f>B6L238C26*B6L233C27</f>
        <v>2.3195736694987628</v>
      </c>
      <c r="BR20" s="16" t="s">
        <v>13010</v>
      </c>
      <c r="BS20" s="15">
        <f>B6L233C29+B6L233C30+B6L233C31+B6L233C32+B6L233C33</f>
        <v>8.2806249231315903</v>
      </c>
      <c r="BT20" s="16" t="s">
        <v>13011</v>
      </c>
      <c r="BU20" s="23">
        <f>IF(B6L233C3=0,0,B6L233C29/B6L233C3)</f>
        <v>6.5570987123639926</v>
      </c>
      <c r="BV20" s="16" t="s">
        <v>13012</v>
      </c>
      <c r="BW20" s="23">
        <f>IF(B6L233C8=0,0,B6L233C30/B6L233C8)</f>
        <v>3.6064042918001973</v>
      </c>
      <c r="BX20" s="16" t="s">
        <v>13013</v>
      </c>
      <c r="BY20" s="23">
        <f>IF(B6L233C13=0,0,B6L233C31/B6L233C13)</f>
        <v>9.8356480685459893</v>
      </c>
      <c r="BZ20" s="16" t="s">
        <v>13014</v>
      </c>
      <c r="CA20" s="23">
        <f>IF(B6L233C18=0,0,B6L233C32/B6L233C18)</f>
        <v>7.868518454836793</v>
      </c>
      <c r="CB20" s="16" t="s">
        <v>13015</v>
      </c>
      <c r="CC20" s="23">
        <f>IF(B6L233C24=0,0,B6L233C33/B6L233C24)</f>
        <v>1.6392746780909984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18.896000000000001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37.792000000000002</v>
      </c>
      <c r="J21" s="16" t="s">
        <v>13018</v>
      </c>
      <c r="K21" s="23">
        <f>IF(B6L236C3=0,0,B6L234C3/B6L236C3)</f>
        <v>2.8989362640572561E-2</v>
      </c>
      <c r="L21" s="16" t="s">
        <v>13019</v>
      </c>
      <c r="M21" s="23">
        <f>A1L554C54</f>
        <v>1.8214372273388273</v>
      </c>
      <c r="N21" s="16" t="s">
        <v>13020</v>
      </c>
      <c r="O21" s="23">
        <f>B6L234C1*B6L234C5</f>
        <v>34.417877847794479</v>
      </c>
      <c r="P21" s="16" t="s">
        <v>13021</v>
      </c>
      <c r="Q21" s="23">
        <f>B3L848C9</f>
        <v>1.9747478143913919</v>
      </c>
      <c r="R21" s="16" t="s">
        <v>13022</v>
      </c>
      <c r="S21" s="23">
        <f>B6L234C6*B6L234C7</f>
        <v>67.966629055922056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37.381645980757135</v>
      </c>
      <c r="X21" s="16" t="s">
        <v>13024</v>
      </c>
      <c r="Y21" s="23">
        <f>IF(B6L236C10=0,0,B6L234C10/B6L236C10)</f>
        <v>3.3402680157758109E-2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1.62203264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2.4330489599999998</v>
      </c>
      <c r="AH21" s="16" t="s">
        <v>13027</v>
      </c>
      <c r="AI21" s="23">
        <f>IF(B6L236C15=0,0,B6L234C15/B6L236C15)</f>
        <v>2.8999602277492795E-2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2.12731168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2.5527740159999999</v>
      </c>
      <c r="AR21" s="16" t="s">
        <v>13030</v>
      </c>
      <c r="AS21" s="23">
        <f>IF(B6L236C20=0,0,B6L234C20/B6L236C20)</f>
        <v>2.8989362640572554E-2</v>
      </c>
      <c r="AT21" s="16" t="s">
        <v>13031</v>
      </c>
      <c r="AU21" s="17">
        <f>A1L249C18</f>
        <v>29364.5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146.82249999999999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36.705624999999998</v>
      </c>
      <c r="BD21" s="16" t="s">
        <v>13034</v>
      </c>
      <c r="BE21" s="23">
        <f>IF(B6L236C26=0,0,B6L234C26/B6L236C26)</f>
        <v>3.322076658521133E-2</v>
      </c>
      <c r="BF21" s="16" t="s">
        <v>13035</v>
      </c>
      <c r="BG21" s="23">
        <f>B6L234C3+B6L234C10+B6L234C15+B6L234C20+B6L234C26</f>
        <v>116.86509395675712</v>
      </c>
      <c r="BH21" s="16" t="s">
        <v>13036</v>
      </c>
      <c r="BI21" s="17">
        <f>B6L238C3*B6L234C4</f>
        <v>247.80587453766003</v>
      </c>
      <c r="BJ21" s="16" t="s">
        <v>13037</v>
      </c>
      <c r="BK21" s="17">
        <f>B6L238C10*B6L234C11</f>
        <v>245.11514272646926</v>
      </c>
      <c r="BL21" s="16" t="s">
        <v>13038</v>
      </c>
      <c r="BM21" s="17">
        <f>B6L238C15*B6L234C16</f>
        <v>15.953742202734553</v>
      </c>
      <c r="BN21" s="16" t="s">
        <v>13039</v>
      </c>
      <c r="BO21" s="17">
        <f>B6L238C20*B6L234C21</f>
        <v>16.73879121326986</v>
      </c>
      <c r="BP21" s="16" t="s">
        <v>13040</v>
      </c>
      <c r="BQ21" s="17">
        <f>B6L238C26*B6L234C27</f>
        <v>240.6824064240156</v>
      </c>
      <c r="BR21" s="16" t="s">
        <v>13041</v>
      </c>
      <c r="BS21" s="15">
        <f>B6L234C29+B6L234C30+B6L234C31+B6L234C32+B6L234C33</f>
        <v>766.29595710414924</v>
      </c>
      <c r="BT21" s="16" t="s">
        <v>13042</v>
      </c>
      <c r="BU21" s="23">
        <f>IF(B6L234C3=0,0,B6L234C29/B6L234C3)</f>
        <v>6.5570987123639926</v>
      </c>
      <c r="BV21" s="16" t="s">
        <v>13043</v>
      </c>
      <c r="BW21" s="23">
        <f>IF(B6L234C8=0,0,B6L234C30/B6L234C8)</f>
        <v>3.6064042918001968</v>
      </c>
      <c r="BX21" s="16" t="s">
        <v>13044</v>
      </c>
      <c r="BY21" s="23">
        <f>IF(B6L234C13=0,0,B6L234C31/B6L234C13)</f>
        <v>9.8356480685459893</v>
      </c>
      <c r="BZ21" s="16" t="s">
        <v>13045</v>
      </c>
      <c r="CA21" s="23">
        <f>IF(B6L234C18=0,0,B6L234C32/B6L234C18)</f>
        <v>7.8685184548367912</v>
      </c>
      <c r="CB21" s="16" t="s">
        <v>13046</v>
      </c>
      <c r="CC21" s="23">
        <f>IF(B6L234C24=0,0,B6L234C33/B6L234C24)</f>
        <v>1.6392746780909984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205.41650000000001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410.83300000000003</v>
      </c>
      <c r="J22" s="16" t="s">
        <v>13049</v>
      </c>
      <c r="K22" s="23">
        <f>IF(B6L236C3=0,0,B6L235C3/B6L236C3)</f>
        <v>0.31514042182775048</v>
      </c>
      <c r="L22" s="16" t="s">
        <v>13050</v>
      </c>
      <c r="M22" s="23">
        <f>A1L555C54</f>
        <v>1.6818746180321014</v>
      </c>
      <c r="N22" s="16" t="s">
        <v>13051</v>
      </c>
      <c r="O22" s="23">
        <f>B6L235C1*B6L235C5</f>
        <v>345.48479747499118</v>
      </c>
      <c r="P22" s="16" t="s">
        <v>13052</v>
      </c>
      <c r="Q22" s="23">
        <f>B3L852C9</f>
        <v>2.0627626141475144</v>
      </c>
      <c r="R22" s="16" t="s">
        <v>13053</v>
      </c>
      <c r="S22" s="17">
        <f>B6L235C6*B6L235C7</f>
        <v>712.65312398773744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391.95921819325565</v>
      </c>
      <c r="X22" s="16" t="s">
        <v>13055</v>
      </c>
      <c r="Y22" s="23">
        <f>IF(B6L236C10=0,0,B6L235C10/B6L236C10)</f>
        <v>0.35023841397818145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17.632952360000001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26.44942854</v>
      </c>
      <c r="AH22" s="16" t="s">
        <v>13058</v>
      </c>
      <c r="AI22" s="23">
        <f>IF(B6L236C15=0,0,B6L235C15/B6L236C15)</f>
        <v>0.31525173588244065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23.125789570000002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27.750947484000001</v>
      </c>
      <c r="AR22" s="16" t="s">
        <v>13061</v>
      </c>
      <c r="AS22" s="23">
        <f>IF(B6L236C20=0,0,B6L235C20/B6L236C20)</f>
        <v>0.31514042182775043</v>
      </c>
      <c r="AT22" s="16" t="s">
        <v>13062</v>
      </c>
      <c r="AU22" s="17">
        <f>A1L253C18</f>
        <v>327198.5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1635.9925000000001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408.99812500000002</v>
      </c>
      <c r="BD22" s="16" t="s">
        <v>13065</v>
      </c>
      <c r="BE22" s="23">
        <f>IF(B6L236C26=0,0,B6L235C26/B6L236C26)</f>
        <v>0.37016754909946598</v>
      </c>
      <c r="BF22" s="16" t="s">
        <v>13066</v>
      </c>
      <c r="BG22" s="17">
        <f>B6L235C3+B6L235C10+B6L235C15+B6L235C20+B6L235C26</f>
        <v>1265.9907192172557</v>
      </c>
      <c r="BH22" s="16" t="s">
        <v>13067</v>
      </c>
      <c r="BI22" s="17">
        <f>B6L238C3*B6L235C4</f>
        <v>2693.8725352966362</v>
      </c>
      <c r="BJ22" s="16" t="s">
        <v>13068</v>
      </c>
      <c r="BK22" s="17">
        <f>B6L238C10*B6L235C11</f>
        <v>2570.115284914194</v>
      </c>
      <c r="BL22" s="16" t="s">
        <v>13069</v>
      </c>
      <c r="BM22" s="17">
        <f>B6L238C15*B6L235C16</f>
        <v>173.43151382239745</v>
      </c>
      <c r="BN22" s="16" t="s">
        <v>13070</v>
      </c>
      <c r="BO22" s="17">
        <f>B6L238C20*B6L235C21</f>
        <v>181.96570201421721</v>
      </c>
      <c r="BP22" s="16" t="s">
        <v>13071</v>
      </c>
      <c r="BQ22" s="17">
        <f>B6L238C26*B6L235C27</f>
        <v>2681.8410787967873</v>
      </c>
      <c r="BR22" s="16" t="s">
        <v>13072</v>
      </c>
      <c r="BS22" s="15">
        <f>B6L235C29+B6L235C30+B6L235C31+B6L235C32+B6L235C33</f>
        <v>8301.2261148442321</v>
      </c>
      <c r="BT22" s="16" t="s">
        <v>13073</v>
      </c>
      <c r="BU22" s="23">
        <f>IF(B6L235C3=0,0,B6L235C29/B6L235C3)</f>
        <v>6.5570987123639926</v>
      </c>
      <c r="BV22" s="16" t="s">
        <v>13074</v>
      </c>
      <c r="BW22" s="23">
        <f>IF(B6L235C8=0,0,B6L235C30/B6L235C8)</f>
        <v>3.6064042918001968</v>
      </c>
      <c r="BX22" s="16" t="s">
        <v>13075</v>
      </c>
      <c r="BY22" s="23">
        <f>IF(B6L235C13=0,0,B6L235C31/B6L235C13)</f>
        <v>9.8356480685459893</v>
      </c>
      <c r="BZ22" s="16" t="s">
        <v>13076</v>
      </c>
      <c r="CA22" s="23">
        <f>IF(B6L235C18=0,0,B6L235C32/B6L235C18)</f>
        <v>7.8685184548367921</v>
      </c>
      <c r="CB22" s="16" t="s">
        <v>13077</v>
      </c>
      <c r="CC22" s="23">
        <f>IF(B6L235C24=0,0,B6L235C33/B6L235C24)</f>
        <v>1.6392746780909981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651.93650000000002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1303.6505999999999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2034.7657354116873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1119.1211544764283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55.932927096000014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83.899390643999993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73.382492274000015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88.058990728800012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4419.6000000000004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1104.9000000000001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3699.6301358492283</v>
      </c>
      <c r="BH23" s="16" t="s">
        <v>13094</v>
      </c>
      <c r="BI23" s="17">
        <f>SUM(B6L221C29:B6L235C29)</f>
        <v>8548.1656706325484</v>
      </c>
      <c r="BJ23" s="16" t="s">
        <v>13095</v>
      </c>
      <c r="BK23" s="17">
        <f>SUM(B6L221C30:B6L235C30)</f>
        <v>7338.1878809966929</v>
      </c>
      <c r="BL23" s="16" t="s">
        <v>13096</v>
      </c>
      <c r="BM23" s="17">
        <f>SUM(B6L221C31:B6L235C31)</f>
        <v>550.13658635989611</v>
      </c>
      <c r="BN23" s="16" t="s">
        <v>13097</v>
      </c>
      <c r="BO23" s="17">
        <f>SUM(B6L221C32:B6L235C32)</f>
        <v>577.41149471988729</v>
      </c>
      <c r="BP23" s="16" t="s">
        <v>13098</v>
      </c>
      <c r="BQ23" s="17">
        <f>SUM(B6L221C33:B6L235C33)</f>
        <v>7244.9383672909753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0.35237322438470048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0.30249541532062924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2.2677777930020397E-2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2.3802106560737751E-2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0.29865147580391216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8548.1656706325466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7338.1878809966929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550.136586359896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577.4114947198874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7244.9383672909762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1.3806353945679788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4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0.02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5.0000000000000001E-3</v>
      </c>
      <c r="BD8" s="16" t="s">
        <v>13129</v>
      </c>
      <c r="BE8" s="23">
        <f>IF(B6L256C26=0,0,B6L241C26/B6L256C26)</f>
        <v>4.416421432598785E-6</v>
      </c>
      <c r="BF8" s="16" t="s">
        <v>13130</v>
      </c>
      <c r="BG8" s="17">
        <f>B6L241C3+B6L241C10+B6L241C15+B6L241C20+B6L241C26</f>
        <v>5.0000000000000001E-3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3.4984591044297075E-2</v>
      </c>
      <c r="BR8" s="16" t="s">
        <v>13136</v>
      </c>
      <c r="BS8" s="15">
        <f>B6L241C29+B6L241C30+B6L241C31+B6L241C32+B6L241C33</f>
        <v>3.4984591044297075E-2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1.7492295522148538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1.1626666666666667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2.0928</v>
      </c>
      <c r="J9" s="16" t="s">
        <v>13144</v>
      </c>
      <c r="K9" s="23">
        <f>IF(B6L256C3=0,0,B6L242C3/B6L256C3)</f>
        <v>1.5719991064362879E-3</v>
      </c>
      <c r="L9" s="16" t="s">
        <v>13145</v>
      </c>
      <c r="M9" s="23">
        <f>A1L542C63</f>
        <v>2.0359652749069865</v>
      </c>
      <c r="N9" s="16" t="s">
        <v>13146</v>
      </c>
      <c r="O9" s="23">
        <f>B6L242C1*B6L242C5</f>
        <v>2.3671489596251898</v>
      </c>
      <c r="P9" s="16" t="s">
        <v>13147</v>
      </c>
      <c r="Q9" s="23">
        <f>B3L836C15</f>
        <v>2.0087349397590359</v>
      </c>
      <c r="R9" s="16" t="s">
        <v>13148</v>
      </c>
      <c r="S9" s="17">
        <f>B6L242C6*B6L242C7</f>
        <v>4.7549748228133701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2.6152361525473538</v>
      </c>
      <c r="X9" s="16" t="s">
        <v>13150</v>
      </c>
      <c r="Y9" s="23">
        <f>IF(B6L256C10=0,0,B6L242C10/B6L256C10)</f>
        <v>2.3116155918998021E-3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6.8350848000000006E-2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0.102526272</v>
      </c>
      <c r="AH9" s="16" t="s">
        <v>13153</v>
      </c>
      <c r="AI9" s="23">
        <f>IF(B6L256C15=0,0,B6L242C15/B6L256C15)</f>
        <v>1.1966647223689345E-3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0.117803712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0.14136445440000001</v>
      </c>
      <c r="AR9" s="16" t="s">
        <v>13156</v>
      </c>
      <c r="AS9" s="23">
        <f>IF(B6L256C20=0,0,B6L242C20/B6L256C20)</f>
        <v>1.5719991064362879E-3</v>
      </c>
      <c r="AT9" s="16" t="s">
        <v>13157</v>
      </c>
      <c r="AU9" s="17">
        <f>A1L237C21</f>
        <v>2223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11.115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2.7787500000000001</v>
      </c>
      <c r="BD9" s="16" t="s">
        <v>13160</v>
      </c>
      <c r="BE9" s="23">
        <f>IF(B6L256C26=0,0,B6L242C26/B6L256C26)</f>
        <v>2.454426211166775E-3</v>
      </c>
      <c r="BF9" s="16" t="s">
        <v>13161</v>
      </c>
      <c r="BG9" s="17">
        <f>B6L242C3+B6L242C10+B6L242C15+B6L242C20+B6L242C26</f>
        <v>7.7306768789473548</v>
      </c>
      <c r="BH9" s="16" t="s">
        <v>13162</v>
      </c>
      <c r="BI9" s="17">
        <f>B6L258C3*B6L242C4</f>
        <v>14.643150427500986</v>
      </c>
      <c r="BJ9" s="16" t="s">
        <v>13163</v>
      </c>
      <c r="BK9" s="17">
        <f>B6L258C10*B6L242C11</f>
        <v>18.298593456226023</v>
      </c>
      <c r="BL9" s="16" t="s">
        <v>13164</v>
      </c>
      <c r="BM9" s="17">
        <f>B6L258C15*B6L242C16</f>
        <v>0.71736793944327326</v>
      </c>
      <c r="BN9" s="16" t="s">
        <v>13165</v>
      </c>
      <c r="BO9" s="17">
        <f>B6L258C20*B6L242C21</f>
        <v>0.98911552507683642</v>
      </c>
      <c r="BP9" s="16" t="s">
        <v>13166</v>
      </c>
      <c r="BQ9" s="17">
        <f>B6L258C26*B6L242C27</f>
        <v>19.4426864728681</v>
      </c>
      <c r="BR9" s="16" t="s">
        <v>13167</v>
      </c>
      <c r="BS9" s="15">
        <f>B6L242C29+B6L242C30+B6L242C31+B6L242C32+B6L242C33</f>
        <v>54.090913821115208</v>
      </c>
      <c r="BT9" s="16" t="s">
        <v>13168</v>
      </c>
      <c r="BU9" s="23">
        <f>IF(B6L242C3=0,0,B6L242C29/B6L242C3)</f>
        <v>6.996918208859416</v>
      </c>
      <c r="BV9" s="16" t="s">
        <v>13169</v>
      </c>
      <c r="BW9" s="23">
        <f>IF(B6L242C8=0,0,B6L242C30/B6L242C8)</f>
        <v>3.8483050148726794</v>
      </c>
      <c r="BX9" s="16" t="s">
        <v>13170</v>
      </c>
      <c r="BY9" s="23">
        <f>IF(B6L242C13=0,0,B6L242C31/B6L242C13)</f>
        <v>10.495377313289122</v>
      </c>
      <c r="BZ9" s="16" t="s">
        <v>13171</v>
      </c>
      <c r="CA9" s="23">
        <f>IF(B6L242C18=0,0,B6L242C32/B6L242C18)</f>
        <v>8.3963018506312981</v>
      </c>
      <c r="CB9" s="16" t="s">
        <v>13172</v>
      </c>
      <c r="CC9" s="23">
        <f>IF(B6L242C24=0,0,B6L242C33/B6L242C24)</f>
        <v>1.7492295522148538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17.570666666666664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35.141333333333328</v>
      </c>
      <c r="J10" s="16" t="s">
        <v>13175</v>
      </c>
      <c r="K10" s="23">
        <f>IF(B6L256C3=0,0,B6L243C3/B6L256C3)</f>
        <v>2.6396284689879458E-2</v>
      </c>
      <c r="L10" s="16" t="s">
        <v>13176</v>
      </c>
      <c r="M10" s="23">
        <f>A1L543C63</f>
        <v>2.375599976868362</v>
      </c>
      <c r="N10" s="16" t="s">
        <v>13177</v>
      </c>
      <c r="O10" s="23">
        <f>B6L243C1*B6L243C5</f>
        <v>41.740875326895029</v>
      </c>
      <c r="P10" s="16" t="s">
        <v>13178</v>
      </c>
      <c r="Q10" s="23">
        <f>B3L837C15</f>
        <v>1.9695370790222186</v>
      </c>
      <c r="R10" s="16" t="s">
        <v>13179</v>
      </c>
      <c r="S10" s="23">
        <f>B6L243C6*B6L243C7</f>
        <v>82.210201667163432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45.215610916939895</v>
      </c>
      <c r="X10" s="16" t="s">
        <v>13181</v>
      </c>
      <c r="Y10" s="23">
        <f>IF(B6L256C10=0,0,B6L243C10/B6L256C10)</f>
        <v>3.9966222970367345E-2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1.5082660266666665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2.26239904</v>
      </c>
      <c r="AH10" s="16" t="s">
        <v>13184</v>
      </c>
      <c r="AI10" s="23">
        <f>IF(B6L256C15=0,0,B6L243C15/B6L256C15)</f>
        <v>2.6406237799120835E-2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1.978105653333333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2.3737267839999996</v>
      </c>
      <c r="AR10" s="16" t="s">
        <v>13187</v>
      </c>
      <c r="AS10" s="23">
        <f>IF(B6L256C20=0,0,B6L243C20/B6L256C20)</f>
        <v>2.6396284689879458E-2</v>
      </c>
      <c r="AT10" s="16" t="s">
        <v>13188</v>
      </c>
      <c r="AU10" s="17">
        <f>A1L238C21</f>
        <v>31852.666666666664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159.26333333333332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39.81583333333333</v>
      </c>
      <c r="BD10" s="16" t="s">
        <v>13191</v>
      </c>
      <c r="BE10" s="23">
        <f>IF(B6L256C26=0,0,B6L243C26/B6L256C26)</f>
        <v>3.5168699938022893E-2</v>
      </c>
      <c r="BF10" s="16" t="s">
        <v>13192</v>
      </c>
      <c r="BG10" s="23">
        <f>B6L243C3+B6L243C10+B6L243C15+B6L243C20+B6L243C26</f>
        <v>124.80890340760655</v>
      </c>
      <c r="BH10" s="16" t="s">
        <v>13193</v>
      </c>
      <c r="BI10" s="17">
        <f>B6L258C3*B6L243C4</f>
        <v>245.88103508359833</v>
      </c>
      <c r="BJ10" s="16" t="s">
        <v>13194</v>
      </c>
      <c r="BK10" s="17">
        <f>B6L258C10*B6L243C11</f>
        <v>316.36993134943936</v>
      </c>
      <c r="BL10" s="16" t="s">
        <v>13195</v>
      </c>
      <c r="BM10" s="17">
        <f>B6L258C15*B6L243C16</f>
        <v>15.829821038682061</v>
      </c>
      <c r="BN10" s="16" t="s">
        <v>13196</v>
      </c>
      <c r="BO10" s="17">
        <f>B6L258C20*B6L243C21</f>
        <v>16.608772157826898</v>
      </c>
      <c r="BP10" s="16" t="s">
        <v>13197</v>
      </c>
      <c r="BQ10" s="17">
        <f>B6L258C26*B6L243C27</f>
        <v>278.58812925091166</v>
      </c>
      <c r="BR10" s="16" t="s">
        <v>13198</v>
      </c>
      <c r="BS10" s="15">
        <f>B6L243C29+B6L243C30+B6L243C31+B6L243C32+B6L243C33</f>
        <v>873.2776888804583</v>
      </c>
      <c r="BT10" s="16" t="s">
        <v>13199</v>
      </c>
      <c r="BU10" s="23">
        <f>IF(B6L243C3=0,0,B6L243C29/B6L243C3)</f>
        <v>6.996918208859416</v>
      </c>
      <c r="BV10" s="16" t="s">
        <v>13200</v>
      </c>
      <c r="BW10" s="23">
        <f>IF(B6L243C8=0,0,B6L243C30/B6L243C8)</f>
        <v>3.8483050148726794</v>
      </c>
      <c r="BX10" s="16" t="s">
        <v>13201</v>
      </c>
      <c r="BY10" s="23">
        <f>IF(B6L243C13=0,0,B6L243C31/B6L243C13)</f>
        <v>10.495377313289124</v>
      </c>
      <c r="BZ10" s="16" t="s">
        <v>13202</v>
      </c>
      <c r="CA10" s="23">
        <f>IF(B6L243C18=0,0,B6L243C32/B6L243C18)</f>
        <v>8.3963018506312981</v>
      </c>
      <c r="CB10" s="16" t="s">
        <v>13203</v>
      </c>
      <c r="CC10" s="23">
        <f>IF(B6L243C24=0,0,B6L243C33/B6L243C24)</f>
        <v>1.749229552214854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59.240666666666662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118.48133333333332</v>
      </c>
      <c r="J11" s="16" t="s">
        <v>13206</v>
      </c>
      <c r="K11" s="23">
        <f>IF(B6L256C3=0,0,B6L244C3/B6L256C3)</f>
        <v>8.8996822500659378E-2</v>
      </c>
      <c r="L11" s="16" t="s">
        <v>13207</v>
      </c>
      <c r="M11" s="23">
        <f>A1L544C63</f>
        <v>1.1414764868603042</v>
      </c>
      <c r="N11" s="16" t="s">
        <v>13208</v>
      </c>
      <c r="O11" s="23">
        <f>B6L244C1*B6L244C5</f>
        <v>67.621828065928995</v>
      </c>
      <c r="P11" s="16" t="s">
        <v>13209</v>
      </c>
      <c r="Q11" s="23">
        <f>B3L838C15</f>
        <v>1.9972117981271702</v>
      </c>
      <c r="R11" s="16" t="s">
        <v>13210</v>
      </c>
      <c r="S11" s="17">
        <f>B6L244C6*B6L244C7</f>
        <v>135.05511282420039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74.280312053310226</v>
      </c>
      <c r="X11" s="16" t="s">
        <v>13212</v>
      </c>
      <c r="Y11" s="23">
        <f>IF(B6L256C10=0,0,B6L244C10/B6L256C10)</f>
        <v>6.5656605177457542E-2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5.085218826666666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7.6278282399999995</v>
      </c>
      <c r="AH11" s="16" t="s">
        <v>13215</v>
      </c>
      <c r="AI11" s="23">
        <f>IF(B6L256C15=0,0,B6L244C15/B6L256C15)</f>
        <v>8.9030380067828055E-2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6.6693142533333329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8.0031771039999988</v>
      </c>
      <c r="AR11" s="16" t="s">
        <v>13218</v>
      </c>
      <c r="AS11" s="23">
        <f>IF(B6L256C20=0,0,B6L244C20/B6L256C20)</f>
        <v>8.8996822500659378E-2</v>
      </c>
      <c r="AT11" s="16" t="s">
        <v>13219</v>
      </c>
      <c r="AU11" s="17">
        <f>A1L239C21</f>
        <v>37964.333333333336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189.82166666666669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47.455416666666672</v>
      </c>
      <c r="BD11" s="16" t="s">
        <v>13222</v>
      </c>
      <c r="BE11" s="23">
        <f>IF(B6L256C26=0,0,B6L244C26/B6L256C26)</f>
        <v>4.1916623851914456E-2</v>
      </c>
      <c r="BF11" s="16" t="s">
        <v>13223</v>
      </c>
      <c r="BG11" s="17">
        <f>B6L244C3+B6L244C10+B6L244C15+B6L244C20+B6L244C26</f>
        <v>255.84806739731025</v>
      </c>
      <c r="BH11" s="16" t="s">
        <v>13224</v>
      </c>
      <c r="BI11" s="17">
        <f>B6L258C3*B6L244C4</f>
        <v>829.00419860994202</v>
      </c>
      <c r="BJ11" s="16" t="s">
        <v>13225</v>
      </c>
      <c r="BK11" s="17">
        <f>B6L258C10*B6L244C11</f>
        <v>519.73326796556591</v>
      </c>
      <c r="BL11" s="16" t="s">
        <v>13226</v>
      </c>
      <c r="BM11" s="17">
        <f>B6L258C15*B6L244C16</f>
        <v>53.371290306508065</v>
      </c>
      <c r="BN11" s="16" t="s">
        <v>13227</v>
      </c>
      <c r="BO11" s="17">
        <f>B6L258C20*B6L244C21</f>
        <v>55.997575607704356</v>
      </c>
      <c r="BP11" s="16" t="s">
        <v>13228</v>
      </c>
      <c r="BQ11" s="17">
        <f>B6L258C26*B6L244C27</f>
        <v>332.04166898401058</v>
      </c>
      <c r="BR11" s="16" t="s">
        <v>13229</v>
      </c>
      <c r="BS11" s="15">
        <f>B6L244C29+B6L244C30+B6L244C31+B6L244C32+B6L244C33</f>
        <v>1790.148001473731</v>
      </c>
      <c r="BT11" s="16" t="s">
        <v>13230</v>
      </c>
      <c r="BU11" s="23">
        <f>IF(B6L244C3=0,0,B6L244C29/B6L244C3)</f>
        <v>6.996918208859416</v>
      </c>
      <c r="BV11" s="16" t="s">
        <v>13231</v>
      </c>
      <c r="BW11" s="23">
        <f>IF(B6L244C8=0,0,B6L244C30/B6L244C8)</f>
        <v>3.8483050148726794</v>
      </c>
      <c r="BX11" s="16" t="s">
        <v>13232</v>
      </c>
      <c r="BY11" s="23">
        <f>IF(B6L244C13=0,0,B6L244C31/B6L244C13)</f>
        <v>10.495377313289124</v>
      </c>
      <c r="BZ11" s="16" t="s">
        <v>13233</v>
      </c>
      <c r="CA11" s="23">
        <f>IF(B6L244C18=0,0,B6L244C32/B6L244C18)</f>
        <v>8.3963018506312981</v>
      </c>
      <c r="CB11" s="16" t="s">
        <v>13234</v>
      </c>
      <c r="CC11" s="23">
        <f>IF(B6L244C24=0,0,B6L244C33/B6L244C24)</f>
        <v>1.7492295522148538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16.384333333333334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32.768666666666668</v>
      </c>
      <c r="J12" s="16" t="s">
        <v>13237</v>
      </c>
      <c r="K12" s="23">
        <f>IF(B6L256C3=0,0,B6L245C3/B6L256C3)</f>
        <v>2.4614064754925731E-2</v>
      </c>
      <c r="L12" s="16" t="s">
        <v>13238</v>
      </c>
      <c r="M12" s="23">
        <f>A1L545C63</f>
        <v>0.72791558599898032</v>
      </c>
      <c r="N12" s="16" t="s">
        <v>13239</v>
      </c>
      <c r="O12" s="23">
        <f>B6L245C1*B6L245C5</f>
        <v>11.92641159953596</v>
      </c>
      <c r="P12" s="16" t="s">
        <v>13240</v>
      </c>
      <c r="Q12" s="23">
        <f>B3L839C15</f>
        <v>2.0444160301490628</v>
      </c>
      <c r="R12" s="16" t="s">
        <v>13241</v>
      </c>
      <c r="S12" s="23">
        <f>B6L245C6*B6L245C7</f>
        <v>24.382547056247041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13.410400880935875</v>
      </c>
      <c r="X12" s="16" t="s">
        <v>13243</v>
      </c>
      <c r="Y12" s="23">
        <f>IF(B6L256C10=0,0,B6L245C10/B6L256C10)</f>
        <v>1.185349618993419E-2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1.4064311733333335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2.1096467600000004</v>
      </c>
      <c r="AH12" s="16" t="s">
        <v>13246</v>
      </c>
      <c r="AI12" s="23">
        <f>IF(B6L256C15=0,0,B6L245C15/B6L256C15)</f>
        <v>2.4623345851801991E-2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1.8445482466666667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2.213457896</v>
      </c>
      <c r="AR12" s="16" t="s">
        <v>13249</v>
      </c>
      <c r="AS12" s="23">
        <f>IF(B6L256C20=0,0,B6L245C20/B6L256C20)</f>
        <v>2.4614064754925731E-2</v>
      </c>
      <c r="AT12" s="16" t="s">
        <v>13250</v>
      </c>
      <c r="AU12" s="17">
        <f>A1L240C21</f>
        <v>20252.666666666668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101.26333333333334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25.315833333333334</v>
      </c>
      <c r="BD12" s="16" t="s">
        <v>13253</v>
      </c>
      <c r="BE12" s="23">
        <f>IF(B6L256C26=0,0,B6L245C26/B6L256C26)</f>
        <v>2.2361077783486418E-2</v>
      </c>
      <c r="BF12" s="16" t="s">
        <v>13254</v>
      </c>
      <c r="BG12" s="23">
        <f>B6L245C3+B6L245C10+B6L245C15+B6L245C20+B6L245C26</f>
        <v>75.818005536935885</v>
      </c>
      <c r="BH12" s="16" t="s">
        <v>13255</v>
      </c>
      <c r="BI12" s="17">
        <f>B6L258C3*B6L245C4</f>
        <v>229.27968048004459</v>
      </c>
      <c r="BJ12" s="16" t="s">
        <v>13256</v>
      </c>
      <c r="BK12" s="17">
        <f>B6L258C10*B6L245C11</f>
        <v>93.831478111924568</v>
      </c>
      <c r="BL12" s="16" t="s">
        <v>13257</v>
      </c>
      <c r="BM12" s="17">
        <f>B6L258C15*B6L245C16</f>
        <v>14.761025829305272</v>
      </c>
      <c r="BN12" s="16" t="s">
        <v>13258</v>
      </c>
      <c r="BO12" s="17">
        <f>B6L258C20*B6L245C21</f>
        <v>15.48738385706605</v>
      </c>
      <c r="BP12" s="16" t="s">
        <v>13259</v>
      </c>
      <c r="BQ12" s="17">
        <f>B6L258C26*B6L245C27</f>
        <v>177.13281522245018</v>
      </c>
      <c r="BR12" s="16" t="s">
        <v>13260</v>
      </c>
      <c r="BS12" s="15">
        <f>B6L245C29+B6L245C30+B6L245C31+B6L245C32+B6L245C33</f>
        <v>530.49238350079065</v>
      </c>
      <c r="BT12" s="16" t="s">
        <v>13261</v>
      </c>
      <c r="BU12" s="23">
        <f>IF(B6L245C3=0,0,B6L245C29/B6L245C3)</f>
        <v>6.996918208859416</v>
      </c>
      <c r="BV12" s="16" t="s">
        <v>13262</v>
      </c>
      <c r="BW12" s="23">
        <f>IF(B6L245C8=0,0,B6L245C30/B6L245C8)</f>
        <v>3.848305014872679</v>
      </c>
      <c r="BX12" s="16" t="s">
        <v>13263</v>
      </c>
      <c r="BY12" s="23">
        <f>IF(B6L245C13=0,0,B6L245C31/B6L245C13)</f>
        <v>10.495377313289124</v>
      </c>
      <c r="BZ12" s="16" t="s">
        <v>13264</v>
      </c>
      <c r="CA12" s="23">
        <f>IF(B6L245C18=0,0,B6L245C32/B6L245C18)</f>
        <v>8.3963018506312981</v>
      </c>
      <c r="CB12" s="16" t="s">
        <v>13265</v>
      </c>
      <c r="CC12" s="23">
        <f>IF(B6L245C24=0,0,B6L245C33/B6L245C24)</f>
        <v>1.749229552214854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302.69566666666668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605.39133333333336</v>
      </c>
      <c r="J13" s="16" t="s">
        <v>13268</v>
      </c>
      <c r="K13" s="23">
        <f>IF(B6L256C3=0,0,B6L246C3/B6L256C3)</f>
        <v>0.45473749763201116</v>
      </c>
      <c r="L13" s="16" t="s">
        <v>13269</v>
      </c>
      <c r="M13" s="23">
        <f>A1L546C63</f>
        <v>1.5116584380323816</v>
      </c>
      <c r="N13" s="16" t="s">
        <v>13270</v>
      </c>
      <c r="O13" s="23">
        <f>B6L246C1*B6L246C5</f>
        <v>457.57245867250379</v>
      </c>
      <c r="P13" s="16" t="s">
        <v>13271</v>
      </c>
      <c r="Q13" s="23">
        <f>B3L840C15</f>
        <v>1.9752703205118274</v>
      </c>
      <c r="R13" s="16" t="s">
        <v>13272</v>
      </c>
      <c r="S13" s="17">
        <f>B6L246C6*B6L246C7</f>
        <v>903.82929709942141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497.10611340468182</v>
      </c>
      <c r="X13" s="16" t="s">
        <v>13274</v>
      </c>
      <c r="Y13" s="23">
        <f>IF(B6L256C10=0,0,B6L246C10/B6L256C10)</f>
        <v>0.43939368207941087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25.983396026666668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38.975094040000002</v>
      </c>
      <c r="AH13" s="16" t="s">
        <v>13277</v>
      </c>
      <c r="AI13" s="23">
        <f>IF(B6L256C15=0,0,B6L246C15/B6L256C15)</f>
        <v>0.45490896312585827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34.077478153333338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40.892973784000006</v>
      </c>
      <c r="AR13" s="16" t="s">
        <v>13280</v>
      </c>
      <c r="AS13" s="23">
        <f>IF(B6L256C20=0,0,B6L246C20/B6L256C20)</f>
        <v>0.45473749763201121</v>
      </c>
      <c r="AT13" s="16" t="s">
        <v>13281</v>
      </c>
      <c r="AU13" s="17">
        <f>A1L241C21</f>
        <v>340025.66666666669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1700.1283333333333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425.03208333333333</v>
      </c>
      <c r="BD13" s="16" t="s">
        <v>13284</v>
      </c>
      <c r="BE13" s="23">
        <f>IF(B6L256C26=0,0,B6L246C26/B6L256C26)</f>
        <v>0.37542416047508925</v>
      </c>
      <c r="BF13" s="16" t="s">
        <v>13285</v>
      </c>
      <c r="BG13" s="17">
        <f>B6L246C3+B6L246C10+B6L246C15+B6L246C20+B6L246C26</f>
        <v>1607.3975978953486</v>
      </c>
      <c r="BH13" s="16" t="s">
        <v>13286</v>
      </c>
      <c r="BI13" s="17">
        <f>B6L258C3*B6L246C4</f>
        <v>4235.8736436856807</v>
      </c>
      <c r="BJ13" s="16" t="s">
        <v>13287</v>
      </c>
      <c r="BK13" s="17">
        <f>B6L258C10*B6L246C11</f>
        <v>3478.2108166165522</v>
      </c>
      <c r="BL13" s="16" t="s">
        <v>13288</v>
      </c>
      <c r="BM13" s="17">
        <f>B6L258C15*B6L246C16</f>
        <v>272.70554518048408</v>
      </c>
      <c r="BN13" s="16" t="s">
        <v>13289</v>
      </c>
      <c r="BO13" s="17">
        <f>B6L258C20*B6L246C21</f>
        <v>286.12479288368036</v>
      </c>
      <c r="BP13" s="16" t="s">
        <v>13290</v>
      </c>
      <c r="BQ13" s="17">
        <f>B6L258C26*B6L246C27</f>
        <v>2973.9147232244522</v>
      </c>
      <c r="BR13" s="16" t="s">
        <v>13291</v>
      </c>
      <c r="BS13" s="15">
        <f>B6L246C29+B6L246C30+B6L246C31+B6L246C32+B6L246C33</f>
        <v>11246.829521590849</v>
      </c>
      <c r="BT13" s="16" t="s">
        <v>13292</v>
      </c>
      <c r="BU13" s="23">
        <f>IF(B6L246C3=0,0,B6L246C29/B6L246C3)</f>
        <v>6.996918208859416</v>
      </c>
      <c r="BV13" s="16" t="s">
        <v>13293</v>
      </c>
      <c r="BW13" s="23">
        <f>IF(B6L246C8=0,0,B6L246C30/B6L246C8)</f>
        <v>3.8483050148726794</v>
      </c>
      <c r="BX13" s="16" t="s">
        <v>13294</v>
      </c>
      <c r="BY13" s="23">
        <f>IF(B6L246C13=0,0,B6L246C31/B6L246C13)</f>
        <v>10.495377313289122</v>
      </c>
      <c r="BZ13" s="16" t="s">
        <v>13295</v>
      </c>
      <c r="CA13" s="23">
        <f>IF(B6L246C18=0,0,B6L246C32/B6L246C18)</f>
        <v>8.3963018506312981</v>
      </c>
      <c r="CB13" s="16" t="s">
        <v>13296</v>
      </c>
      <c r="CC13" s="23">
        <f>IF(B6L246C24=0,0,B6L246C33/B6L246C24)</f>
        <v>1.7492295522148538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4.7323333333333331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9.4646666666666661</v>
      </c>
      <c r="J14" s="16" t="s">
        <v>13299</v>
      </c>
      <c r="K14" s="23">
        <f>IF(B6L256C3=0,0,B6L247C3/B6L256C3)</f>
        <v>7.109349934402388E-3</v>
      </c>
      <c r="L14" s="16" t="s">
        <v>13300</v>
      </c>
      <c r="M14" s="23">
        <f>A1L547C63</f>
        <v>1.2877772047447136</v>
      </c>
      <c r="N14" s="16" t="s">
        <v>13301</v>
      </c>
      <c r="O14" s="23">
        <f>B6L247C1*B6L247C5</f>
        <v>6.0941909919202324</v>
      </c>
      <c r="P14" s="16" t="s">
        <v>13302</v>
      </c>
      <c r="Q14" s="23">
        <f>B3L841C15</f>
        <v>2.0859676727220711</v>
      </c>
      <c r="R14" s="16" t="s">
        <v>13303</v>
      </c>
      <c r="S14" s="23">
        <f>B6L247C6*B6L247C7</f>
        <v>12.712285400539656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6.9917569702968114</v>
      </c>
      <c r="X14" s="16" t="s">
        <v>13305</v>
      </c>
      <c r="Y14" s="23">
        <f>IF(B6L256C10=0,0,B6L247C10/B6L256C10)</f>
        <v>6.1800363273387341E-3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0.4062234933333333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0.60933523999999994</v>
      </c>
      <c r="AH14" s="16" t="s">
        <v>13308</v>
      </c>
      <c r="AI14" s="23">
        <f>IF(B6L256C15=0,0,B6L247C15/B6L256C15)</f>
        <v>7.1120306198611026E-3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0.53276608666666658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0.63931930399999992</v>
      </c>
      <c r="AR14" s="16" t="s">
        <v>13311</v>
      </c>
      <c r="AS14" s="23">
        <f>IF(B6L256C20=0,0,B6L247C20/B6L256C20)</f>
        <v>7.109349934402388E-3</v>
      </c>
      <c r="AT14" s="16" t="s">
        <v>13312</v>
      </c>
      <c r="AU14" s="17">
        <f>A1L242C21</f>
        <v>4861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24.305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6.0762499999999999</v>
      </c>
      <c r="BD14" s="16" t="s">
        <v>13315</v>
      </c>
      <c r="BE14" s="23">
        <f>IF(B6L256C26=0,0,B6L247C26/B6L256C26)</f>
        <v>5.3670561459656738E-3</v>
      </c>
      <c r="BF14" s="16" t="s">
        <v>13316</v>
      </c>
      <c r="BG14" s="23">
        <f>B6L247C3+B6L247C10+B6L247C15+B6L247C20+B6L247C26</f>
        <v>23.781328180963477</v>
      </c>
      <c r="BH14" s="16" t="s">
        <v>13317</v>
      </c>
      <c r="BI14" s="17">
        <f>B6L258C3*B6L247C4</f>
        <v>66.223498540784746</v>
      </c>
      <c r="BJ14" s="16" t="s">
        <v>13318</v>
      </c>
      <c r="BK14" s="17">
        <f>B6L258C10*B6L247C11</f>
        <v>48.920751657389502</v>
      </c>
      <c r="BL14" s="16" t="s">
        <v>13319</v>
      </c>
      <c r="BM14" s="17">
        <f>B6L258C15*B6L247C16</f>
        <v>4.263468836055722</v>
      </c>
      <c r="BN14" s="16" t="s">
        <v>13320</v>
      </c>
      <c r="BO14" s="17">
        <f>B6L258C20*B6L247C21</f>
        <v>4.4732648794329277</v>
      </c>
      <c r="BP14" s="16" t="s">
        <v>13321</v>
      </c>
      <c r="BQ14" s="17">
        <f>B6L258C26*B6L247C27</f>
        <v>42.515024266582024</v>
      </c>
      <c r="BR14" s="16" t="s">
        <v>13322</v>
      </c>
      <c r="BS14" s="15">
        <f>B6L247C29+B6L247C30+B6L247C31+B6L247C32+B6L247C33</f>
        <v>166.39600818024493</v>
      </c>
      <c r="BT14" s="16" t="s">
        <v>13323</v>
      </c>
      <c r="BU14" s="23">
        <f>IF(B6L247C3=0,0,B6L247C29/B6L247C3)</f>
        <v>6.996918208859416</v>
      </c>
      <c r="BV14" s="16" t="s">
        <v>13324</v>
      </c>
      <c r="BW14" s="23">
        <f>IF(B6L247C8=0,0,B6L247C30/B6L247C8)</f>
        <v>3.848305014872679</v>
      </c>
      <c r="BX14" s="16" t="s">
        <v>13325</v>
      </c>
      <c r="BY14" s="23">
        <f>IF(B6L247C13=0,0,B6L247C31/B6L247C13)</f>
        <v>10.495377313289124</v>
      </c>
      <c r="BZ14" s="16" t="s">
        <v>13326</v>
      </c>
      <c r="CA14" s="23">
        <f>IF(B6L247C18=0,0,B6L247C32/B6L247C18)</f>
        <v>8.3963018506312999</v>
      </c>
      <c r="CB14" s="16" t="s">
        <v>13327</v>
      </c>
      <c r="CC14" s="23">
        <f>IF(B6L247C24=0,0,B6L247C33/B6L247C24)</f>
        <v>1.749229552214854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IF(B6L256C3=0,0,B6L248C3/B6L256C3)</f>
        <v>0</v>
      </c>
      <c r="L15" s="16" t="s">
        <v>13331</v>
      </c>
      <c r="M15" s="23">
        <f>A1L548C63</f>
        <v>0.17111022682053326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2.2505163155720775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IF(B6L256C10=0,0,B6L248C10/B6L256C10)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IF(B6L256C15=0,0,B6L248C15/B6L256C15)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IF(B6L256C20=0,0,B6L248C20/B6L256C20)</f>
        <v>0</v>
      </c>
      <c r="AT15" s="16" t="s">
        <v>13343</v>
      </c>
      <c r="AU15" s="17">
        <f>A1L243C21</f>
        <v>7264.6666666666661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36.323333333333331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9.0808333333333326</v>
      </c>
      <c r="BD15" s="16" t="s">
        <v>13346</v>
      </c>
      <c r="BE15" s="23">
        <f>IF(B6L256C26=0,0,B6L248C26/B6L256C26)</f>
        <v>8.0209573918381596E-3</v>
      </c>
      <c r="BF15" s="16" t="s">
        <v>13347</v>
      </c>
      <c r="BG15" s="23">
        <f>B6L248C3+B6L248C10+B6L248C15+B6L248C20+B6L248C26</f>
        <v>9.0808333333333326</v>
      </c>
      <c r="BH15" s="16" t="s">
        <v>13348</v>
      </c>
      <c r="BI15" s="17">
        <f>B6L258C3*B6L248C4</f>
        <v>0</v>
      </c>
      <c r="BJ15" s="16" t="s">
        <v>13349</v>
      </c>
      <c r="BK15" s="17">
        <f>B6L258C10*B6L248C11</f>
        <v>0</v>
      </c>
      <c r="BL15" s="16" t="s">
        <v>13350</v>
      </c>
      <c r="BM15" s="17">
        <f>B6L258C15*B6L248C16</f>
        <v>0</v>
      </c>
      <c r="BN15" s="16" t="s">
        <v>13351</v>
      </c>
      <c r="BO15" s="17">
        <f>B6L258C20*B6L248C21</f>
        <v>0</v>
      </c>
      <c r="BP15" s="16" t="s">
        <v>13352</v>
      </c>
      <c r="BQ15" s="17">
        <f>B6L258C26*B6L248C27</f>
        <v>63.537848101617534</v>
      </c>
      <c r="BR15" s="16" t="s">
        <v>13353</v>
      </c>
      <c r="BS15" s="15">
        <f>B6L248C29+B6L248C30+B6L248C31+B6L248C32+B6L248C33</f>
        <v>63.537848101617534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1.7492295522148538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3.2423333333333333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6.4846666666666666</v>
      </c>
      <c r="J16" s="16" t="s">
        <v>13361</v>
      </c>
      <c r="K16" s="23">
        <f>IF(B6L256C3=0,0,B6L249C3/B6L256C3)</f>
        <v>4.8709337755816042E-3</v>
      </c>
      <c r="L16" s="16" t="s">
        <v>13362</v>
      </c>
      <c r="M16" s="23">
        <f>A1L549C63</f>
        <v>4.3017815368004317</v>
      </c>
      <c r="N16" s="16" t="s">
        <v>13363</v>
      </c>
      <c r="O16" s="23">
        <f>B6L249C1*B6L249C5</f>
        <v>13.947809669485933</v>
      </c>
      <c r="P16" s="16" t="s">
        <v>13364</v>
      </c>
      <c r="Q16" s="23">
        <f>B3L843C15</f>
        <v>2.1285783600194081</v>
      </c>
      <c r="R16" s="16" t="s">
        <v>13365</v>
      </c>
      <c r="S16" s="23">
        <f>B6L249C6*B6L249C7</f>
        <v>29.689005832137209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16.328953207675465</v>
      </c>
      <c r="X16" s="16" t="s">
        <v>13367</v>
      </c>
      <c r="Y16" s="23">
        <f>IF(B6L256C10=0,0,B6L249C10/B6L256C10)</f>
        <v>1.4433213917411775E-2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0.27832189333333335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0.41748284000000002</v>
      </c>
      <c r="AH16" s="16" t="s">
        <v>13370</v>
      </c>
      <c r="AI16" s="23">
        <f>IF(B6L256C15=0,0,B6L249C15/B6L256C15)</f>
        <v>4.8727704331470705E-3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0.36502188666666668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0.438026264</v>
      </c>
      <c r="AR16" s="16" t="s">
        <v>13373</v>
      </c>
      <c r="AS16" s="23">
        <f>IF(B6L256C20=0,0,B6L249C20/B6L256C20)</f>
        <v>4.8709337755816042E-3</v>
      </c>
      <c r="AT16" s="16" t="s">
        <v>13374</v>
      </c>
      <c r="AU16" s="17">
        <f>A1L244C21</f>
        <v>4387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21.934999999999999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5.4837499999999997</v>
      </c>
      <c r="BD16" s="16" t="s">
        <v>13377</v>
      </c>
      <c r="BE16" s="23">
        <f>IF(B6L256C26=0,0,B6L249C26/B6L256C26)</f>
        <v>4.8437102062027174E-3</v>
      </c>
      <c r="BF16" s="16" t="s">
        <v>13378</v>
      </c>
      <c r="BG16" s="23">
        <f>B6L249C3+B6L249C10+B6L249C15+B6L249C20+B6L249C26</f>
        <v>29.152878978342134</v>
      </c>
      <c r="BH16" s="16" t="s">
        <v>13379</v>
      </c>
      <c r="BI16" s="17">
        <f>B6L258C3*B6L249C4</f>
        <v>45.372682278383692</v>
      </c>
      <c r="BJ16" s="16" t="s">
        <v>13380</v>
      </c>
      <c r="BK16" s="17">
        <f>B6L258C10*B6L249C11</f>
        <v>114.25235003039784</v>
      </c>
      <c r="BL16" s="16" t="s">
        <v>13381</v>
      </c>
      <c r="BM16" s="17">
        <f>B6L258C15*B6L249C16</f>
        <v>2.9210932850823421</v>
      </c>
      <c r="BN16" s="16" t="s">
        <v>13382</v>
      </c>
      <c r="BO16" s="17">
        <f>B6L258C20*B6L249C21</f>
        <v>3.0648339425402611</v>
      </c>
      <c r="BP16" s="16" t="s">
        <v>13383</v>
      </c>
      <c r="BQ16" s="17">
        <f>B6L258C26*B6L249C27</f>
        <v>38.369350227832818</v>
      </c>
      <c r="BR16" s="16" t="s">
        <v>13384</v>
      </c>
      <c r="BS16" s="15">
        <f>B6L249C29+B6L249C30+B6L249C31+B6L249C32+B6L249C33</f>
        <v>203.98030976423698</v>
      </c>
      <c r="BT16" s="16" t="s">
        <v>13385</v>
      </c>
      <c r="BU16" s="23">
        <f>IF(B6L249C3=0,0,B6L249C29/B6L249C3)</f>
        <v>6.996918208859416</v>
      </c>
      <c r="BV16" s="16" t="s">
        <v>13386</v>
      </c>
      <c r="BW16" s="23">
        <f>IF(B6L249C8=0,0,B6L249C30/B6L249C8)</f>
        <v>3.848305014872679</v>
      </c>
      <c r="BX16" s="16" t="s">
        <v>13387</v>
      </c>
      <c r="BY16" s="23">
        <f>IF(B6L249C13=0,0,B6L249C31/B6L249C13)</f>
        <v>10.495377313289124</v>
      </c>
      <c r="BZ16" s="16" t="s">
        <v>13388</v>
      </c>
      <c r="CA16" s="23">
        <f>IF(B6L249C18=0,0,B6L249C32/B6L249C18)</f>
        <v>8.3963018506312963</v>
      </c>
      <c r="CB16" s="16" t="s">
        <v>13389</v>
      </c>
      <c r="CC16" s="23">
        <f>IF(B6L249C24=0,0,B6L249C33/B6L249C24)</f>
        <v>1.749229552214854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0.375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0.75</v>
      </c>
      <c r="J17" s="16" t="s">
        <v>13392</v>
      </c>
      <c r="K17" s="23">
        <f>IF(B6L256C3=0,0,B6L250C3/B6L256C3)</f>
        <v>5.6335977151529808E-4</v>
      </c>
      <c r="L17" s="16" t="s">
        <v>13393</v>
      </c>
      <c r="M17" s="23">
        <f>A1L550C63</f>
        <v>3.8765603328710116</v>
      </c>
      <c r="N17" s="16" t="s">
        <v>13394</v>
      </c>
      <c r="O17" s="23">
        <f>B6L250C1*B6L250C5</f>
        <v>1.4537101248266293</v>
      </c>
      <c r="P17" s="16" t="s">
        <v>13395</v>
      </c>
      <c r="Q17" s="23">
        <f>B3L844C15</f>
        <v>2.0390199637023594</v>
      </c>
      <c r="R17" s="16" t="s">
        <v>13396</v>
      </c>
      <c r="S17" s="23">
        <f>B6L250C6*B6L250C7</f>
        <v>2.9641439659577462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1.6302791812767605</v>
      </c>
      <c r="X17" s="16" t="s">
        <v>13398</v>
      </c>
      <c r="Y17" s="23">
        <f>IF(B6L256C10=0,0,B6L250C10/B6L256C10)</f>
        <v>1.441008977685722E-3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3.2189999999999996E-2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4.8284999999999995E-2</v>
      </c>
      <c r="AH17" s="16" t="s">
        <v>13401</v>
      </c>
      <c r="AI17" s="23">
        <f>IF(B6L256C15=0,0,B6L250C15/B6L256C15)</f>
        <v>5.6357219464279356E-4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4.2217499999999998E-2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5.0660999999999998E-2</v>
      </c>
      <c r="AR17" s="16" t="s">
        <v>13404</v>
      </c>
      <c r="AS17" s="23">
        <f>IF(B6L256C20=0,0,B6L250C20/B6L256C20)</f>
        <v>5.6335977151529808E-4</v>
      </c>
      <c r="AT17" s="16" t="s">
        <v>13405</v>
      </c>
      <c r="AU17" s="17">
        <f>A1L245C21</f>
        <v>749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3.7450000000000001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0.93625000000000003</v>
      </c>
      <c r="BD17" s="16" t="s">
        <v>13408</v>
      </c>
      <c r="BE17" s="23">
        <f>IF(B6L256C26=0,0,B6L250C26/B6L256C26)</f>
        <v>8.2697491325412257E-4</v>
      </c>
      <c r="BF17" s="16" t="s">
        <v>13409</v>
      </c>
      <c r="BG17" s="23">
        <f>B6L250C3+B6L250C10+B6L250C15+B6L250C20+B6L250C26</f>
        <v>3.4154751812767605</v>
      </c>
      <c r="BH17" s="16" t="s">
        <v>13410</v>
      </c>
      <c r="BI17" s="17">
        <f>B6L258C3*B6L250C4</f>
        <v>5.247688656644562</v>
      </c>
      <c r="BJ17" s="16" t="s">
        <v>13411</v>
      </c>
      <c r="BK17" s="17">
        <f>B6L258C10*B6L250C11</f>
        <v>11.406930088999786</v>
      </c>
      <c r="BL17" s="16" t="s">
        <v>13412</v>
      </c>
      <c r="BM17" s="17">
        <f>B6L258C15*B6L250C16</f>
        <v>0.33784619571477681</v>
      </c>
      <c r="BN17" s="16" t="s">
        <v>13413</v>
      </c>
      <c r="BO17" s="17">
        <f>B6L258C20*B6L250C21</f>
        <v>0.35447087337902677</v>
      </c>
      <c r="BP17" s="16" t="s">
        <v>13414</v>
      </c>
      <c r="BQ17" s="17">
        <f>B6L258C26*B6L250C27</f>
        <v>6.5508646730446278</v>
      </c>
      <c r="BR17" s="16" t="s">
        <v>13415</v>
      </c>
      <c r="BS17" s="15">
        <f>B6L250C29+B6L250C30+B6L250C31+B6L250C32+B6L250C33</f>
        <v>23.897800487782781</v>
      </c>
      <c r="BT17" s="16" t="s">
        <v>13416</v>
      </c>
      <c r="BU17" s="23">
        <f>IF(B6L250C3=0,0,B6L250C29/B6L250C3)</f>
        <v>6.996918208859416</v>
      </c>
      <c r="BV17" s="16" t="s">
        <v>13417</v>
      </c>
      <c r="BW17" s="23">
        <f>IF(B6L250C8=0,0,B6L250C30/B6L250C8)</f>
        <v>3.848305014872679</v>
      </c>
      <c r="BX17" s="16" t="s">
        <v>13418</v>
      </c>
      <c r="BY17" s="23">
        <f>IF(B6L250C13=0,0,B6L250C31/B6L250C13)</f>
        <v>10.495377313289122</v>
      </c>
      <c r="BZ17" s="16" t="s">
        <v>13419</v>
      </c>
      <c r="CA17" s="23">
        <f>IF(B6L250C18=0,0,B6L250C32/B6L250C18)</f>
        <v>8.3963018506312981</v>
      </c>
      <c r="CB17" s="16" t="s">
        <v>13420</v>
      </c>
      <c r="CC17" s="23">
        <f>IF(B6L250C24=0,0,B6L250C33/B6L250C24)</f>
        <v>1.7492295522148538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6.3333333333333332E-3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6.3333333333333332E-3</v>
      </c>
      <c r="J18" s="16" t="s">
        <v>13423</v>
      </c>
      <c r="K18" s="23">
        <f>IF(B6L256C3=0,0,B6L251C3/B6L256C3)</f>
        <v>4.7572602927958507E-6</v>
      </c>
      <c r="L18" s="16" t="s">
        <v>13424</v>
      </c>
      <c r="M18" s="23">
        <f>A1L551C63</f>
        <v>1.1147738089829244</v>
      </c>
      <c r="N18" s="16" t="s">
        <v>13425</v>
      </c>
      <c r="O18" s="23">
        <f>B6L251C1*B6L251C5</f>
        <v>7.0602341235585214E-3</v>
      </c>
      <c r="P18" s="16" t="s">
        <v>13426</v>
      </c>
      <c r="Q18" s="23">
        <f>B3L845C15</f>
        <v>1.0563863810206404</v>
      </c>
      <c r="R18" s="16" t="s">
        <v>13427</v>
      </c>
      <c r="S18" s="23">
        <f>B6L251C6*B6L251C7</f>
        <v>7.4583351749444192E-3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4.1020843462194305E-3</v>
      </c>
      <c r="X18" s="16" t="s">
        <v>13429</v>
      </c>
      <c r="Y18" s="23">
        <f>IF(B6L256C10=0,0,B6L251C10/B6L256C10)</f>
        <v>3.6258454613257889E-6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2.0684666666666667E-4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3.1027000000000002E-4</v>
      </c>
      <c r="AH18" s="16" t="s">
        <v>13432</v>
      </c>
      <c r="AI18" s="23">
        <f>IF(B6L256C15=0,0,B6L251C15/B6L256C15)</f>
        <v>3.6214050912668447E-6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3.5650333333333331E-4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4.2780399999999994E-4</v>
      </c>
      <c r="AR18" s="16" t="s">
        <v>13435</v>
      </c>
      <c r="AS18" s="23">
        <f>IF(B6L256C20=0,0,B6L251C20/B6L256C20)</f>
        <v>4.7572602927958498E-6</v>
      </c>
      <c r="AT18" s="16" t="s">
        <v>13436</v>
      </c>
      <c r="AU18" s="17">
        <f>A1L246C21</f>
        <v>58465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292.32499999999999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73.081249999999997</v>
      </c>
      <c r="BD18" s="16" t="s">
        <v>13439</v>
      </c>
      <c r="BE18" s="23">
        <f>IF(B6L256C26=0,0,B6L251C26/B6L256C26)</f>
        <v>6.4551519764221993E-2</v>
      </c>
      <c r="BF18" s="16" t="s">
        <v>13440</v>
      </c>
      <c r="BG18" s="23">
        <f>B6L251C3+B6L251C10+B6L251C15+B6L251C20+B6L251C26</f>
        <v>73.092423491679554</v>
      </c>
      <c r="BH18" s="16" t="s">
        <v>13441</v>
      </c>
      <c r="BI18" s="17">
        <f>B6L258C3*B6L251C4</f>
        <v>4.4313815322776305E-2</v>
      </c>
      <c r="BJ18" s="16" t="s">
        <v>13442</v>
      </c>
      <c r="BK18" s="17">
        <f>B6L258C10*B6L251C11</f>
        <v>2.8701948656339907E-2</v>
      </c>
      <c r="BL18" s="16" t="s">
        <v>13443</v>
      </c>
      <c r="BM18" s="17">
        <f>B6L258C15*B6L251C16</f>
        <v>2.1709338126628111E-3</v>
      </c>
      <c r="BN18" s="16" t="s">
        <v>13444</v>
      </c>
      <c r="BO18" s="17">
        <f>B6L258C20*B6L251C21</f>
        <v>2.9933095974228924E-3</v>
      </c>
      <c r="BP18" s="16" t="s">
        <v>13445</v>
      </c>
      <c r="BQ18" s="17">
        <f>B6L258C26*B6L251C27</f>
        <v>511.34352885120717</v>
      </c>
      <c r="BR18" s="16" t="s">
        <v>13446</v>
      </c>
      <c r="BS18" s="15">
        <f>B6L251C29+B6L251C30+B6L251C31+B6L251C32+B6L251C33</f>
        <v>511.42170885859639</v>
      </c>
      <c r="BT18" s="16" t="s">
        <v>13447</v>
      </c>
      <c r="BU18" s="23">
        <f>IF(B6L251C3=0,0,B6L251C29/B6L251C3)</f>
        <v>6.9969182088594168</v>
      </c>
      <c r="BV18" s="16" t="s">
        <v>13448</v>
      </c>
      <c r="BW18" s="23">
        <f>IF(B6L251C8=0,0,B6L251C30/B6L251C8)</f>
        <v>3.848305014872679</v>
      </c>
      <c r="BX18" s="16" t="s">
        <v>13449</v>
      </c>
      <c r="BY18" s="23">
        <f>IF(B6L251C13=0,0,B6L251C31/B6L251C13)</f>
        <v>10.495377313289124</v>
      </c>
      <c r="BZ18" s="16" t="s">
        <v>13450</v>
      </c>
      <c r="CA18" s="23">
        <f>IF(B6L251C18=0,0,B6L251C32/B6L251C18)</f>
        <v>8.3963018506312963</v>
      </c>
      <c r="CB18" s="16" t="s">
        <v>13451</v>
      </c>
      <c r="CC18" s="23">
        <f>IF(B6L251C24=0,0,B6L251C33/B6L251C24)</f>
        <v>1.749229552214854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37.913666666666664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75.827333333333328</v>
      </c>
      <c r="J19" s="16" t="s">
        <v>13454</v>
      </c>
      <c r="K19" s="23">
        <f>IF(B6L256C3=0,0,B6L252C3/B6L256C3)</f>
        <v>5.6957425575041347E-2</v>
      </c>
      <c r="L19" s="16" t="s">
        <v>13455</v>
      </c>
      <c r="M19" s="23">
        <f>A1L552C63</f>
        <v>1.041686191220949</v>
      </c>
      <c r="N19" s="16" t="s">
        <v>13456</v>
      </c>
      <c r="O19" s="23">
        <f>B6L252C1*B6L252C5</f>
        <v>39.494143025220652</v>
      </c>
      <c r="P19" s="16" t="s">
        <v>13457</v>
      </c>
      <c r="Q19" s="23">
        <f>B3L846C15</f>
        <v>1.4948372153433198</v>
      </c>
      <c r="R19" s="16" t="s">
        <v>13458</v>
      </c>
      <c r="S19" s="23">
        <f>B6L252C6*B6L252C7</f>
        <v>59.037314782191636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32.4705231302054</v>
      </c>
      <c r="X19" s="16" t="s">
        <v>13460</v>
      </c>
      <c r="Y19" s="23">
        <f>IF(B6L256C10=0,0,B6L252C10/B6L256C10)</f>
        <v>2.870079915032334E-2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3.2545091466666665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4.8817637199999995</v>
      </c>
      <c r="AH19" s="16" t="s">
        <v>13463</v>
      </c>
      <c r="AI19" s="23">
        <f>IF(B6L256C15=0,0,B6L252C15/B6L256C15)</f>
        <v>5.6978902214103094E-2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4.2683205933333328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5.1219847119999988</v>
      </c>
      <c r="AR19" s="16" t="s">
        <v>13466</v>
      </c>
      <c r="AS19" s="23">
        <f>IF(B6L256C20=0,0,B6L252C20/B6L256C20)</f>
        <v>5.695742557504134E-2</v>
      </c>
      <c r="AT19" s="16" t="s">
        <v>13467</v>
      </c>
      <c r="AU19" s="17">
        <f>A1L247C21</f>
        <v>46037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230.185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57.546250000000001</v>
      </c>
      <c r="BD19" s="16" t="s">
        <v>13470</v>
      </c>
      <c r="BE19" s="23">
        <f>IF(B6L256C26=0,0,B6L252C26/B6L256C26)</f>
        <v>5.0829698373137569E-2</v>
      </c>
      <c r="BF19" s="16" t="s">
        <v>13471</v>
      </c>
      <c r="BG19" s="23">
        <f>B6L252C3+B6L252C10+B6L252C15+B6L252C20+B6L252C26</f>
        <v>175.84785489553872</v>
      </c>
      <c r="BH19" s="16" t="s">
        <v>13472</v>
      </c>
      <c r="BI19" s="17">
        <f>B6L258C3*B6L252C4</f>
        <v>530.55764932925251</v>
      </c>
      <c r="BJ19" s="16" t="s">
        <v>13473</v>
      </c>
      <c r="BK19" s="17">
        <f>B6L258C10*B6L252C11</f>
        <v>227.19359454092501</v>
      </c>
      <c r="BL19" s="16" t="s">
        <v>13474</v>
      </c>
      <c r="BM19" s="17">
        <f>B6L258C15*B6L252C16</f>
        <v>34.157301463817269</v>
      </c>
      <c r="BN19" s="16" t="s">
        <v>13475</v>
      </c>
      <c r="BO19" s="17">
        <f>B6L258C20*B6L252C21</f>
        <v>35.838108096892334</v>
      </c>
      <c r="BP19" s="16" t="s">
        <v>13476</v>
      </c>
      <c r="BQ19" s="17">
        <f>B6L258C26*B6L252C27</f>
        <v>402.64640447657615</v>
      </c>
      <c r="BR19" s="16" t="s">
        <v>13477</v>
      </c>
      <c r="BS19" s="15">
        <f>B6L252C29+B6L252C30+B6L252C31+B6L252C32+B6L252C33</f>
        <v>1230.3930579074633</v>
      </c>
      <c r="BT19" s="16" t="s">
        <v>13478</v>
      </c>
      <c r="BU19" s="23">
        <f>IF(B6L252C3=0,0,B6L252C29/B6L252C3)</f>
        <v>6.996918208859416</v>
      </c>
      <c r="BV19" s="16" t="s">
        <v>13479</v>
      </c>
      <c r="BW19" s="23">
        <f>IF(B6L252C8=0,0,B6L252C30/B6L252C8)</f>
        <v>3.848305014872679</v>
      </c>
      <c r="BX19" s="16" t="s">
        <v>13480</v>
      </c>
      <c r="BY19" s="23">
        <f>IF(B6L252C13=0,0,B6L252C31/B6L252C13)</f>
        <v>10.495377313289122</v>
      </c>
      <c r="BZ19" s="16" t="s">
        <v>13481</v>
      </c>
      <c r="CA19" s="23">
        <f>IF(B6L252C18=0,0,B6L252C32/B6L252C18)</f>
        <v>8.3963018506312963</v>
      </c>
      <c r="CB19" s="16" t="s">
        <v>13482</v>
      </c>
      <c r="CC19" s="23">
        <f>IF(B6L252C24=0,0,B6L252C33/B6L252C24)</f>
        <v>1.749229552214854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0.18000000000000002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0.36000000000000004</v>
      </c>
      <c r="J20" s="16" t="s">
        <v>13485</v>
      </c>
      <c r="K20" s="23">
        <f>IF(B6L256C3=0,0,B6L253C3/B6L256C3)</f>
        <v>2.7041269032734313E-4</v>
      </c>
      <c r="L20" s="16" t="s">
        <v>13486</v>
      </c>
      <c r="M20" s="23">
        <f>A1L553C63</f>
        <v>0.91569086651053855</v>
      </c>
      <c r="N20" s="16" t="s">
        <v>13487</v>
      </c>
      <c r="O20" s="23">
        <f>B6L253C1*B6L253C5</f>
        <v>0.16482435597189696</v>
      </c>
      <c r="P20" s="16" t="s">
        <v>13488</v>
      </c>
      <c r="Q20" s="23">
        <f>B3L847C15</f>
        <v>2.6279069767441863</v>
      </c>
      <c r="R20" s="16" t="s">
        <v>13489</v>
      </c>
      <c r="S20" s="23">
        <f>B6L253C6*B6L253C7</f>
        <v>0.43314307499591531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0.23822869124775345</v>
      </c>
      <c r="X20" s="16" t="s">
        <v>13491</v>
      </c>
      <c r="Y20" s="23">
        <f>IF(B6L256C10=0,0,B6L253C10/B6L256C10)</f>
        <v>2.1057110142416459E-4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1.5451200000000002E-2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2.3176800000000004E-2</v>
      </c>
      <c r="AH20" s="16" t="s">
        <v>13494</v>
      </c>
      <c r="AI20" s="23">
        <f>IF(B6L256C15=0,0,B6L253C15/B6L256C15)</f>
        <v>2.70514653428541E-4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2.0264400000000002E-2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2.431728E-2</v>
      </c>
      <c r="AR20" s="16" t="s">
        <v>13497</v>
      </c>
      <c r="AS20" s="23">
        <f>IF(B6L256C20=0,0,B6L253C20/B6L256C20)</f>
        <v>2.7041269032734307E-4</v>
      </c>
      <c r="AT20" s="16" t="s">
        <v>13498</v>
      </c>
      <c r="AU20" s="17">
        <f>A1L248C21</f>
        <v>226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1.1299999999999999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0.28249999999999997</v>
      </c>
      <c r="BD20" s="16" t="s">
        <v>13501</v>
      </c>
      <c r="BE20" s="23">
        <f>IF(B6L256C26=0,0,B6L253C26/B6L256C26)</f>
        <v>2.4952781094183136E-4</v>
      </c>
      <c r="BF20" s="16" t="s">
        <v>13502</v>
      </c>
      <c r="BG20" s="23">
        <f>B6L253C3+B6L253C10+B6L253C15+B6L253C20+B6L253C26</f>
        <v>0.92822277124775343</v>
      </c>
      <c r="BH20" s="16" t="s">
        <v>13503</v>
      </c>
      <c r="BI20" s="17">
        <f>B6L258C3*B6L253C4</f>
        <v>2.5188905551893903</v>
      </c>
      <c r="BJ20" s="16" t="s">
        <v>13504</v>
      </c>
      <c r="BK20" s="17">
        <f>B6L258C10*B6L253C11</f>
        <v>1.6668666676641539</v>
      </c>
      <c r="BL20" s="16" t="s">
        <v>13505</v>
      </c>
      <c r="BM20" s="17">
        <f>B6L258C15*B6L253C16</f>
        <v>0.16216617394309293</v>
      </c>
      <c r="BN20" s="16" t="s">
        <v>13506</v>
      </c>
      <c r="BO20" s="17">
        <f>B6L258C20*B6L253C21</f>
        <v>0.17014601922193287</v>
      </c>
      <c r="BP20" s="16" t="s">
        <v>13507</v>
      </c>
      <c r="BQ20" s="17">
        <f>B6L258C26*B6L253C27</f>
        <v>1.9766293940027848</v>
      </c>
      <c r="BR20" s="16" t="s">
        <v>13508</v>
      </c>
      <c r="BS20" s="15">
        <f>B6L253C29+B6L253C30+B6L253C31+B6L253C32+B6L253C33</f>
        <v>6.4946988100213554</v>
      </c>
      <c r="BT20" s="16" t="s">
        <v>13509</v>
      </c>
      <c r="BU20" s="23">
        <f>IF(B6L253C3=0,0,B6L253C29/B6L253C3)</f>
        <v>6.9969182088594168</v>
      </c>
      <c r="BV20" s="16" t="s">
        <v>13510</v>
      </c>
      <c r="BW20" s="23">
        <f>IF(B6L253C8=0,0,B6L253C30/B6L253C8)</f>
        <v>3.8483050148726794</v>
      </c>
      <c r="BX20" s="16" t="s">
        <v>13511</v>
      </c>
      <c r="BY20" s="23">
        <f>IF(B6L253C13=0,0,B6L253C31/B6L253C13)</f>
        <v>10.495377313289124</v>
      </c>
      <c r="BZ20" s="16" t="s">
        <v>13512</v>
      </c>
      <c r="CA20" s="23">
        <f>IF(B6L253C18=0,0,B6L253C32/B6L253C18)</f>
        <v>8.3963018506312963</v>
      </c>
      <c r="CB20" s="16" t="s">
        <v>13513</v>
      </c>
      <c r="CC20" s="23">
        <f>IF(B6L253C24=0,0,B6L253C33/B6L253C24)</f>
        <v>1.749229552214854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19.199666666666669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38.399333333333338</v>
      </c>
      <c r="J21" s="16" t="s">
        <v>13516</v>
      </c>
      <c r="K21" s="23">
        <f>IF(B6L256C3=0,0,B6L254C3/B6L256C3)</f>
        <v>2.8843519537341919E-2</v>
      </c>
      <c r="L21" s="16" t="s">
        <v>13517</v>
      </c>
      <c r="M21" s="23">
        <f>A1L554C63</f>
        <v>1.972130610040695</v>
      </c>
      <c r="N21" s="16" t="s">
        <v>13518</v>
      </c>
      <c r="O21" s="23">
        <f>B6L254C1*B6L254C5</f>
        <v>37.864250335911336</v>
      </c>
      <c r="P21" s="16" t="s">
        <v>13519</v>
      </c>
      <c r="Q21" s="23">
        <f>B3L848C15</f>
        <v>1.9822610313550544</v>
      </c>
      <c r="R21" s="16" t="s">
        <v>13520</v>
      </c>
      <c r="S21" s="23">
        <f>B6L254C6*B6L254C7</f>
        <v>75.056827922349569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41.281255357292267</v>
      </c>
      <c r="X21" s="16" t="s">
        <v>13522</v>
      </c>
      <c r="Y21" s="23">
        <f>IF(B6L256C10=0,0,B6L254C10/B6L256C10)</f>
        <v>3.6488633519448935E-2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1.6480993866666669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2.4721490800000003</v>
      </c>
      <c r="AH21" s="16" t="s">
        <v>13525</v>
      </c>
      <c r="AI21" s="23">
        <f>IF(B6L256C15=0,0,B6L254C15/B6L256C15)</f>
        <v>2.8854395412649132E-2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2.1614984733333338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2.5937981680000006</v>
      </c>
      <c r="AR21" s="16" t="s">
        <v>13528</v>
      </c>
      <c r="AS21" s="23">
        <f>IF(B6L256C20=0,0,B6L254C20/B6L256C20)</f>
        <v>2.8843519537341922E-2</v>
      </c>
      <c r="AT21" s="16" t="s">
        <v>13529</v>
      </c>
      <c r="AU21" s="17">
        <f>A1L249C21</f>
        <v>31251.666666666664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156.25833333333333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39.064583333333331</v>
      </c>
      <c r="BD21" s="16" t="s">
        <v>13532</v>
      </c>
      <c r="BE21" s="23">
        <f>IF(B6L256C26=0,0,B6L254C26/B6L256C26)</f>
        <v>3.4505132617774922E-2</v>
      </c>
      <c r="BF21" s="16" t="s">
        <v>13533</v>
      </c>
      <c r="BG21" s="23">
        <f>B6L254C3+B6L254C10+B6L254C15+B6L254C20+B6L254C26</f>
        <v>123.81111927195893</v>
      </c>
      <c r="BH21" s="16" t="s">
        <v>13534</v>
      </c>
      <c r="BI21" s="17">
        <f>B6L258C3*B6L254C4</f>
        <v>268.67699460806239</v>
      </c>
      <c r="BJ21" s="16" t="s">
        <v>13535</v>
      </c>
      <c r="BK21" s="17">
        <f>B6L258C10*B6L254C11</f>
        <v>288.8415672940136</v>
      </c>
      <c r="BL21" s="16" t="s">
        <v>13536</v>
      </c>
      <c r="BM21" s="17">
        <f>B6L258C15*B6L254C16</f>
        <v>17.297424912867054</v>
      </c>
      <c r="BN21" s="16" t="s">
        <v>13537</v>
      </c>
      <c r="BO21" s="17">
        <f>B6L258C20*B6L254C21</f>
        <v>18.148593631785396</v>
      </c>
      <c r="BP21" s="16" t="s">
        <v>13538</v>
      </c>
      <c r="BQ21" s="17">
        <f>B6L258C26*B6L254C27</f>
        <v>273.33169444650599</v>
      </c>
      <c r="BR21" s="16" t="s">
        <v>13539</v>
      </c>
      <c r="BS21" s="15">
        <f>B6L254C29+B6L254C30+B6L254C31+B6L254C32+B6L254C33</f>
        <v>866.29627489323457</v>
      </c>
      <c r="BT21" s="16" t="s">
        <v>13540</v>
      </c>
      <c r="BU21" s="23">
        <f>IF(B6L254C3=0,0,B6L254C29/B6L254C3)</f>
        <v>6.9969182088594168</v>
      </c>
      <c r="BV21" s="16" t="s">
        <v>13541</v>
      </c>
      <c r="BW21" s="23">
        <f>IF(B6L254C8=0,0,B6L254C30/B6L254C8)</f>
        <v>3.8483050148726794</v>
      </c>
      <c r="BX21" s="16" t="s">
        <v>13542</v>
      </c>
      <c r="BY21" s="23">
        <f>IF(B6L254C13=0,0,B6L254C31/B6L254C13)</f>
        <v>10.495377313289124</v>
      </c>
      <c r="BZ21" s="16" t="s">
        <v>13543</v>
      </c>
      <c r="CA21" s="23">
        <f>IF(B6L254C18=0,0,B6L254C32/B6L254C18)</f>
        <v>8.3963018506312981</v>
      </c>
      <c r="CB21" s="16" t="s">
        <v>13544</v>
      </c>
      <c r="CC21" s="23">
        <f>IF(B6L254C24=0,0,B6L254C33/B6L254C24)</f>
        <v>1.7492295522148535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203.06533333333334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406.13066666666668</v>
      </c>
      <c r="J22" s="16" t="s">
        <v>13547</v>
      </c>
      <c r="K22" s="23">
        <f>IF(B6L256C3=0,0,B6L255C3/B6L256C3)</f>
        <v>0.30506357277158536</v>
      </c>
      <c r="L22" s="16" t="s">
        <v>13548</v>
      </c>
      <c r="M22" s="23">
        <f>A1L555C63</f>
        <v>1.7239563757077521</v>
      </c>
      <c r="N22" s="16" t="s">
        <v>13549</v>
      </c>
      <c r="O22" s="23">
        <f>B6L255C1*B6L255C5</f>
        <v>350.0757760852199</v>
      </c>
      <c r="P22" s="16" t="s">
        <v>13550</v>
      </c>
      <c r="Q22" s="23">
        <f>B3L852C15</f>
        <v>2.0762924931092259</v>
      </c>
      <c r="R22" s="16" t="s">
        <v>13551</v>
      </c>
      <c r="S22" s="17">
        <f>B6L255C6*B6L255C7</f>
        <v>726.85970590512841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399.77283824782063</v>
      </c>
      <c r="X22" s="16" t="s">
        <v>13553</v>
      </c>
      <c r="Y22" s="23">
        <f>IF(B6L256C10=0,0,B6L255C10/B6L256C10)</f>
        <v>0.35336048915183643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17.431128213333334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26.14669232</v>
      </c>
      <c r="AH22" s="16" t="s">
        <v>13556</v>
      </c>
      <c r="AI22" s="23">
        <f>IF(B6L256C15=0,0,B6L255C15/B6L256C15)</f>
        <v>0.30517860150009896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22.861095226666666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27.433314272</v>
      </c>
      <c r="AR22" s="16" t="s">
        <v>13559</v>
      </c>
      <c r="AS22" s="23">
        <f>IF(B6L256C20=0,0,B6L255C20/B6L256C20)</f>
        <v>0.30506357277158536</v>
      </c>
      <c r="AT22" s="16" t="s">
        <v>13560</v>
      </c>
      <c r="AU22" s="17">
        <f>A1L253C21</f>
        <v>320147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1600.7349999999999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400.18374999999997</v>
      </c>
      <c r="BD22" s="16" t="s">
        <v>13563</v>
      </c>
      <c r="BE22" s="23">
        <f>IF(B6L256C26=0,0,B6L255C26/B6L256C26)</f>
        <v>0.35347601809555079</v>
      </c>
      <c r="BF22" s="16" t="s">
        <v>13564</v>
      </c>
      <c r="BG22" s="17">
        <f>B6L255C3+B6L255C10+B6L255C15+B6L255C20+B6L255C26</f>
        <v>1259.6672615064872</v>
      </c>
      <c r="BH22" s="16" t="s">
        <v>13565</v>
      </c>
      <c r="BI22" s="17">
        <f>B6L258C3*B6L255C4</f>
        <v>2841.6630567762136</v>
      </c>
      <c r="BJ22" s="16" t="s">
        <v>13566</v>
      </c>
      <c r="BK22" s="17">
        <f>B6L258C10*B6L255C11</f>
        <v>2797.1778513435861</v>
      </c>
      <c r="BL22" s="16" t="s">
        <v>13567</v>
      </c>
      <c r="BM22" s="17">
        <f>B6L258C15*B6L255C16</f>
        <v>182.94626759525264</v>
      </c>
      <c r="BN22" s="16" t="s">
        <v>13568</v>
      </c>
      <c r="BO22" s="17">
        <f>B6L258C20*B6L255C21</f>
        <v>191.94865615911965</v>
      </c>
      <c r="BP22" s="16" t="s">
        <v>13569</v>
      </c>
      <c r="BQ22" s="17">
        <f>B6L258C26*B6L255C27</f>
        <v>2800.0529672646439</v>
      </c>
      <c r="BR22" s="16" t="s">
        <v>13570</v>
      </c>
      <c r="BS22" s="15">
        <f>B6L255C29+B6L255C30+B6L255C31+B6L255C32+B6L255C33</f>
        <v>8813.7887991388161</v>
      </c>
      <c r="BT22" s="16" t="s">
        <v>13571</v>
      </c>
      <c r="BU22" s="23">
        <f>IF(B6L255C3=0,0,B6L255C29/B6L255C3)</f>
        <v>6.9969182088594151</v>
      </c>
      <c r="BV22" s="16" t="s">
        <v>13572</v>
      </c>
      <c r="BW22" s="23">
        <f>IF(B6L255C8=0,0,B6L255C30/B6L255C8)</f>
        <v>3.848305014872679</v>
      </c>
      <c r="BX22" s="16" t="s">
        <v>13573</v>
      </c>
      <c r="BY22" s="23">
        <f>IF(B6L255C13=0,0,B6L255C31/B6L255C13)</f>
        <v>10.495377313289122</v>
      </c>
      <c r="BZ22" s="16" t="s">
        <v>13574</v>
      </c>
      <c r="CA22" s="23">
        <f>IF(B6L255C18=0,0,B6L255C32/B6L255C18)</f>
        <v>8.3963018506312981</v>
      </c>
      <c r="CB22" s="16" t="s">
        <v>13575</v>
      </c>
      <c r="CC22" s="23">
        <f>IF(B6L255C24=0,0,B6L255C33/B6L255C24)</f>
        <v>1.7492295522148538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665.7686666666666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1331.2984666666666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2056.992018688321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1131.3456102785763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57.117793081333332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85.676689621999998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74.938790688666685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89.926548826399994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4528.5533333333324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1132.1383333333331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3770.3856487269759</v>
      </c>
      <c r="BH23" s="16" t="s">
        <v>13592</v>
      </c>
      <c r="BI23" s="17">
        <f>SUM(B6L241C29:B6L255C29)</f>
        <v>9314.9864828466216</v>
      </c>
      <c r="BJ23" s="16" t="s">
        <v>13593</v>
      </c>
      <c r="BK23" s="17">
        <f>SUM(B6L241C30:B6L255C30)</f>
        <v>7915.9327010713405</v>
      </c>
      <c r="BL23" s="16" t="s">
        <v>13594</v>
      </c>
      <c r="BM23" s="17">
        <f>SUM(B6L241C31:B6L255C31)</f>
        <v>599.47278969096828</v>
      </c>
      <c r="BN23" s="16" t="s">
        <v>13595</v>
      </c>
      <c r="BO23" s="17">
        <f>SUM(B6L241C32:B6L255C32)</f>
        <v>629.20870694332336</v>
      </c>
      <c r="BP23" s="16" t="s">
        <v>13596</v>
      </c>
      <c r="BQ23" s="17">
        <f>SUM(B6L241C33:B6L255C33)</f>
        <v>7921.4793194477497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0.35309344738148024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0.30006097934850806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2.2723587877788488E-2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2.3850756183724224E-2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0.30027122920849902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9314.9864828466198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7915.9327010713387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599.47278969096828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629.20870694332336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7921.4793194477488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1.361579907069471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3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1.4999999999999999E-2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3.7499999999999999E-3</v>
      </c>
      <c r="BD8" s="16" t="s">
        <v>13627</v>
      </c>
      <c r="BE8" s="23">
        <f>IF(B6L276C26=0,0,B6L261C26/B6L276C26)</f>
        <v>3.3740221662009568E-6</v>
      </c>
      <c r="BF8" s="16" t="s">
        <v>13628</v>
      </c>
      <c r="BG8" s="17">
        <f>B6L261C3+B6L261C10+B6L261C15+B6L261C20+B6L261C26</f>
        <v>3.7499999999999999E-3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2.8131854881034021E-2</v>
      </c>
      <c r="BR8" s="16" t="s">
        <v>13634</v>
      </c>
      <c r="BS8" s="15">
        <f>B6L261C29+B6L261C30+B6L261C31+B6L261C32+B6L261C33</f>
        <v>2.8131854881034021E-2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1.8754569920689348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1.3035000000000001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2.3463000000000003</v>
      </c>
      <c r="J9" s="16" t="s">
        <v>13642</v>
      </c>
      <c r="K9" s="23">
        <f>IF(B6L276C3=0,0,B6L262C3/B6L276C3)</f>
        <v>1.7543678622956944E-3</v>
      </c>
      <c r="L9" s="16" t="s">
        <v>13643</v>
      </c>
      <c r="M9" s="23">
        <f>A1L542C72</f>
        <v>2.0738289205702651</v>
      </c>
      <c r="N9" s="16" t="s">
        <v>13644</v>
      </c>
      <c r="O9" s="23">
        <f>B6L262C1*B6L262C5</f>
        <v>2.7032359979633407</v>
      </c>
      <c r="P9" s="16" t="s">
        <v>13645</v>
      </c>
      <c r="Q9" s="23">
        <f>B3L836C21</f>
        <v>1.9875827814569536</v>
      </c>
      <c r="R9" s="16" t="s">
        <v>13646</v>
      </c>
      <c r="S9" s="17">
        <f>B6L262C6*B6L262C7</f>
        <v>5.3729053237665401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2.9550979280715972</v>
      </c>
      <c r="X9" s="16" t="s">
        <v>13648</v>
      </c>
      <c r="Y9" s="23">
        <f>IF(B6L276C10=0,0,B6L262C10/B6L276C10)</f>
        <v>2.6456352007243325E-3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7.6630158000000018E-2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0.11494523700000003</v>
      </c>
      <c r="AH9" s="16" t="s">
        <v>13651</v>
      </c>
      <c r="AI9" s="23">
        <f>IF(B6L276C15=0,0,B6L262C15/B6L276C15)</f>
        <v>1.3355488231106361E-3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0.13207322700000002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0.15848787240000001</v>
      </c>
      <c r="AR9" s="16" t="s">
        <v>13654</v>
      </c>
      <c r="AS9" s="23">
        <f>IF(B6L276C20=0,0,B6L262C20/B6L276C20)</f>
        <v>1.7543678622956942E-3</v>
      </c>
      <c r="AT9" s="16" t="s">
        <v>13655</v>
      </c>
      <c r="AU9" s="17">
        <f>A1L237C24</f>
        <v>2401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12.005000000000001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3.0012500000000002</v>
      </c>
      <c r="BD9" s="16" t="s">
        <v>13658</v>
      </c>
      <c r="BE9" s="23">
        <f>IF(B6L276C26=0,0,B6L262C26/B6L276C26)</f>
        <v>2.7003424070161661E-3</v>
      </c>
      <c r="BF9" s="16" t="s">
        <v>13659</v>
      </c>
      <c r="BG9" s="17">
        <f>B6L262C3+B6L262C10+B6L262C15+B6L262C20+B6L262C26</f>
        <v>8.5760810374715977</v>
      </c>
      <c r="BH9" s="16" t="s">
        <v>13660</v>
      </c>
      <c r="BI9" s="17">
        <f>B6L278C3*B6L262C4</f>
        <v>17.601538961965375</v>
      </c>
      <c r="BJ9" s="16" t="s">
        <v>13661</v>
      </c>
      <c r="BK9" s="17">
        <f>B6L278C10*B6L262C11</f>
        <v>22.168636285801202</v>
      </c>
      <c r="BL9" s="16" t="s">
        <v>13662</v>
      </c>
      <c r="BM9" s="17">
        <f>B6L278C15*B6L262C16</f>
        <v>0.86229939374668374</v>
      </c>
      <c r="BN9" s="16" t="s">
        <v>13663</v>
      </c>
      <c r="BO9" s="17">
        <f>B6L278C20*B6L262C21</f>
        <v>1.1889487538028369</v>
      </c>
      <c r="BP9" s="16" t="s">
        <v>13664</v>
      </c>
      <c r="BQ9" s="17">
        <f>B6L278C26*B6L262C27</f>
        <v>22.514861189787567</v>
      </c>
      <c r="BR9" s="16" t="s">
        <v>13665</v>
      </c>
      <c r="BS9" s="15">
        <f>B6L262C29+B6L262C30+B6L262C31+B6L262C32+B6L262C33</f>
        <v>64.336284585103655</v>
      </c>
      <c r="BT9" s="16" t="s">
        <v>13666</v>
      </c>
      <c r="BU9" s="23">
        <f>IF(B6L262C3=0,0,B6L262C29/B6L262C3)</f>
        <v>7.5018279682757418</v>
      </c>
      <c r="BV9" s="16" t="s">
        <v>13667</v>
      </c>
      <c r="BW9" s="23">
        <f>IF(B6L262C8=0,0,B6L262C30/B6L262C8)</f>
        <v>4.1260053825516581</v>
      </c>
      <c r="BX9" s="16" t="s">
        <v>13668</v>
      </c>
      <c r="BY9" s="23">
        <f>IF(B6L262C13=0,0,B6L262C31/B6L262C13)</f>
        <v>11.252741952413611</v>
      </c>
      <c r="BZ9" s="16" t="s">
        <v>13669</v>
      </c>
      <c r="CA9" s="23">
        <f>IF(B6L262C18=0,0,B6L262C32/B6L262C18)</f>
        <v>9.0021935619308877</v>
      </c>
      <c r="CB9" s="16" t="s">
        <v>13670</v>
      </c>
      <c r="CC9" s="23">
        <f>IF(B6L262C24=0,0,B6L262C33/B6L262C24)</f>
        <v>1.875456992068935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17.713999999999999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35.427999999999997</v>
      </c>
      <c r="J10" s="16" t="s">
        <v>13673</v>
      </c>
      <c r="K10" s="23">
        <f>IF(B6L276C3=0,0,B6L263C3/B6L276C3)</f>
        <v>2.6490109800712546E-2</v>
      </c>
      <c r="L10" s="16" t="s">
        <v>13674</v>
      </c>
      <c r="M10" s="23">
        <f>A1L543C72</f>
        <v>2.4218933258866238</v>
      </c>
      <c r="N10" s="16" t="s">
        <v>13675</v>
      </c>
      <c r="O10" s="23">
        <f>B6L263C1*B6L263C5</f>
        <v>42.90141837475565</v>
      </c>
      <c r="P10" s="16" t="s">
        <v>13676</v>
      </c>
      <c r="Q10" s="23">
        <f>B3L837C21</f>
        <v>1.9740638452162376</v>
      </c>
      <c r="R10" s="16" t="s">
        <v>13677</v>
      </c>
      <c r="S10" s="23">
        <f>B6L263C6*B6L263C7</f>
        <v>84.690138922100687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46.579576407155379</v>
      </c>
      <c r="X10" s="16" t="s">
        <v>13679</v>
      </c>
      <c r="Y10" s="23">
        <f>IF(B6L276C10=0,0,B6L263C10/B6L276C10)</f>
        <v>4.1701686366115299E-2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1.5205697599999999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2.2808546399999998</v>
      </c>
      <c r="AH10" s="16" t="s">
        <v>13682</v>
      </c>
      <c r="AI10" s="23">
        <f>IF(B6L276C15=0,0,B6L263C15/B6L276C15)</f>
        <v>2.6501252332347031E-2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1.9942421199999998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2.3930905439999997</v>
      </c>
      <c r="AR10" s="16" t="s">
        <v>13685</v>
      </c>
      <c r="AS10" s="23">
        <f>IF(B6L276C20=0,0,B6L263C20/B6L276C20)</f>
        <v>2.6490109800712543E-2</v>
      </c>
      <c r="AT10" s="16" t="s">
        <v>13686</v>
      </c>
      <c r="AU10" s="17">
        <f>A1L238C24</f>
        <v>31986.25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159.93125000000001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39.982812500000001</v>
      </c>
      <c r="BD10" s="16" t="s">
        <v>13689</v>
      </c>
      <c r="BE10" s="23">
        <f>IF(B6L276C26=0,0,B6L263C26/B6L276C26)</f>
        <v>3.5974105504548458E-2</v>
      </c>
      <c r="BF10" s="16" t="s">
        <v>13690</v>
      </c>
      <c r="BG10" s="23">
        <f>B6L263C3+B6L263C10+B6L263C15+B6L263C20+B6L263C26</f>
        <v>126.66433409115538</v>
      </c>
      <c r="BH10" s="16" t="s">
        <v>13691</v>
      </c>
      <c r="BI10" s="17">
        <f>B6L278C3*B6L263C4</f>
        <v>265.77476126007292</v>
      </c>
      <c r="BJ10" s="16" t="s">
        <v>13692</v>
      </c>
      <c r="BK10" s="17">
        <f>B6L278C10*B6L263C11</f>
        <v>349.43196904163506</v>
      </c>
      <c r="BL10" s="16" t="s">
        <v>13693</v>
      </c>
      <c r="BM10" s="17">
        <f>B6L278C15*B6L263C16</f>
        <v>17.110579129923494</v>
      </c>
      <c r="BN10" s="16" t="s">
        <v>13694</v>
      </c>
      <c r="BO10" s="17">
        <f>B6L278C20*B6L263C21</f>
        <v>17.952553573595406</v>
      </c>
      <c r="BP10" s="16" t="s">
        <v>13695</v>
      </c>
      <c r="BQ10" s="17">
        <f>B6L278C26*B6L263C27</f>
        <v>299.9441810628249</v>
      </c>
      <c r="BR10" s="16" t="s">
        <v>13696</v>
      </c>
      <c r="BS10" s="15">
        <f>B6L263C29+B6L263C30+B6L263C31+B6L263C32+B6L263C33</f>
        <v>950.21404406805175</v>
      </c>
      <c r="BT10" s="16" t="s">
        <v>13697</v>
      </c>
      <c r="BU10" s="23">
        <f>IF(B6L263C3=0,0,B6L263C29/B6L263C3)</f>
        <v>7.5018279682757409</v>
      </c>
      <c r="BV10" s="16" t="s">
        <v>13698</v>
      </c>
      <c r="BW10" s="23">
        <f>IF(B6L263C8=0,0,B6L263C30/B6L263C8)</f>
        <v>4.1260053825516572</v>
      </c>
      <c r="BX10" s="16" t="s">
        <v>13699</v>
      </c>
      <c r="BY10" s="23">
        <f>IF(B6L263C13=0,0,B6L263C31/B6L263C13)</f>
        <v>11.25274195241361</v>
      </c>
      <c r="BZ10" s="16" t="s">
        <v>13700</v>
      </c>
      <c r="CA10" s="23">
        <f>IF(B6L263C18=0,0,B6L263C32/B6L263C18)</f>
        <v>9.0021935619308895</v>
      </c>
      <c r="CB10" s="16" t="s">
        <v>13701</v>
      </c>
      <c r="CC10" s="23">
        <f>IF(B6L263C24=0,0,B6L263C33/B6L263C24)</f>
        <v>1.8754569920689352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62.899249999999995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125.79849999999999</v>
      </c>
      <c r="J11" s="16" t="s">
        <v>13704</v>
      </c>
      <c r="K11" s="23">
        <f>IF(B6L276C3=0,0,B6L264C3/B6L276C3)</f>
        <v>9.4061648350596619E-2</v>
      </c>
      <c r="L11" s="16" t="s">
        <v>13705</v>
      </c>
      <c r="M11" s="23">
        <f>A1L544C72</f>
        <v>1.2259841919034848</v>
      </c>
      <c r="N11" s="16" t="s">
        <v>13706</v>
      </c>
      <c r="O11" s="23">
        <f>B6L264C1*B6L264C5</f>
        <v>77.113486182585262</v>
      </c>
      <c r="P11" s="16" t="s">
        <v>13707</v>
      </c>
      <c r="Q11" s="23">
        <f>B3L838C21</f>
        <v>1.9986169635240287</v>
      </c>
      <c r="R11" s="16" t="s">
        <v>13708</v>
      </c>
      <c r="S11" s="17">
        <f>B6L264C6*B6L264C7</f>
        <v>154.12032160099071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84.76617688054489</v>
      </c>
      <c r="X11" s="16" t="s">
        <v>13710</v>
      </c>
      <c r="Y11" s="23">
        <f>IF(B6L276C10=0,0,B6L264C10/B6L276C10)</f>
        <v>7.5889323076457182E-2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5.3992716199999995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8.0989074299999988</v>
      </c>
      <c r="AH11" s="16" t="s">
        <v>13713</v>
      </c>
      <c r="AI11" s="23">
        <f>IF(B6L276C15=0,0,B6L264C15/B6L276C15)</f>
        <v>9.4101213490198649E-2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7.0811975649999992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8.497437077999999</v>
      </c>
      <c r="AR11" s="16" t="s">
        <v>13716</v>
      </c>
      <c r="AS11" s="23">
        <f>IF(B6L276C20=0,0,B6L264C20/B6L276C20)</f>
        <v>9.4061648350596619E-2</v>
      </c>
      <c r="AT11" s="16" t="s">
        <v>13717</v>
      </c>
      <c r="AU11" s="17">
        <f>A1L239C24</f>
        <v>38656.25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193.28125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48.3203125</v>
      </c>
      <c r="BD11" s="16" t="s">
        <v>13720</v>
      </c>
      <c r="BE11" s="23">
        <f>IF(B6L276C26=0,0,B6L264C26/B6L276C26)</f>
        <v>4.3475681454068583E-2</v>
      </c>
      <c r="BF11" s="16" t="s">
        <v>13721</v>
      </c>
      <c r="BG11" s="17">
        <f>B6L264C3+B6L264C10+B6L264C15+B6L264C20+B6L264C26</f>
        <v>275.4813338885449</v>
      </c>
      <c r="BH11" s="16" t="s">
        <v>13722</v>
      </c>
      <c r="BI11" s="17">
        <f>B6L278C3*B6L264C4</f>
        <v>943.71870566713574</v>
      </c>
      <c r="BJ11" s="16" t="s">
        <v>13723</v>
      </c>
      <c r="BK11" s="17">
        <f>B6L278C10*B6L264C11</f>
        <v>635.90127648628027</v>
      </c>
      <c r="BL11" s="16" t="s">
        <v>13724</v>
      </c>
      <c r="BM11" s="17">
        <f>B6L278C15*B6L264C16</f>
        <v>60.756610270850189</v>
      </c>
      <c r="BN11" s="16" t="s">
        <v>13725</v>
      </c>
      <c r="BO11" s="17">
        <f>B6L278C20*B6L264C21</f>
        <v>63.746311130403683</v>
      </c>
      <c r="BP11" s="16" t="s">
        <v>13726</v>
      </c>
      <c r="BQ11" s="17">
        <f>B6L278C26*B6L264C27</f>
        <v>362.49067174832385</v>
      </c>
      <c r="BR11" s="16" t="s">
        <v>13727</v>
      </c>
      <c r="BS11" s="15">
        <f>B6L264C29+B6L264C30+B6L264C31+B6L264C32+B6L264C33</f>
        <v>2066.6135753029939</v>
      </c>
      <c r="BT11" s="16" t="s">
        <v>13728</v>
      </c>
      <c r="BU11" s="23">
        <f>IF(B6L264C3=0,0,B6L264C29/B6L264C3)</f>
        <v>7.5018279682757409</v>
      </c>
      <c r="BV11" s="16" t="s">
        <v>13729</v>
      </c>
      <c r="BW11" s="23">
        <f>IF(B6L264C8=0,0,B6L264C30/B6L264C8)</f>
        <v>4.1260053825516581</v>
      </c>
      <c r="BX11" s="16" t="s">
        <v>13730</v>
      </c>
      <c r="BY11" s="23">
        <f>IF(B6L264C13=0,0,B6L264C31/B6L264C13)</f>
        <v>11.25274195241361</v>
      </c>
      <c r="BZ11" s="16" t="s">
        <v>13731</v>
      </c>
      <c r="CA11" s="23">
        <f>IF(B6L264C18=0,0,B6L264C32/B6L264C18)</f>
        <v>9.0021935619308895</v>
      </c>
      <c r="CB11" s="16" t="s">
        <v>13732</v>
      </c>
      <c r="CC11" s="23">
        <f>IF(B6L264C24=0,0,B6L264C33/B6L264C24)</f>
        <v>1.875456992068935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17.88625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35.772500000000001</v>
      </c>
      <c r="J12" s="16" t="s">
        <v>13735</v>
      </c>
      <c r="K12" s="23">
        <f>IF(B6L276C3=0,0,B6L265C3/B6L276C3)</f>
        <v>2.6747698228688881E-2</v>
      </c>
      <c r="L12" s="16" t="s">
        <v>13736</v>
      </c>
      <c r="M12" s="23">
        <f>A1L545C72</f>
        <v>0.76329766399799448</v>
      </c>
      <c r="N12" s="16" t="s">
        <v>13737</v>
      </c>
      <c r="O12" s="23">
        <f>B6L265C1*B6L265C5</f>
        <v>13.652532842684129</v>
      </c>
      <c r="P12" s="16" t="s">
        <v>13738</v>
      </c>
      <c r="Q12" s="23">
        <f>B3L839C21</f>
        <v>2.0531608151001914</v>
      </c>
      <c r="R12" s="16" t="s">
        <v>13739</v>
      </c>
      <c r="S12" s="23">
        <f>B6L265C6*B6L265C7</f>
        <v>28.030845459467482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15.416965002707116</v>
      </c>
      <c r="X12" s="16" t="s">
        <v>13741</v>
      </c>
      <c r="Y12" s="23">
        <f>IF(B6L276C10=0,0,B6L265C10/B6L276C10)</f>
        <v>1.3802475008370969E-2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1.5353557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2.3030335499999999</v>
      </c>
      <c r="AH12" s="16" t="s">
        <v>13744</v>
      </c>
      <c r="AI12" s="23">
        <f>IF(B6L276C15=0,0,B6L265C15/B6L276C15)</f>
        <v>2.6758949109712212E-2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2.013634025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2.4163608299999999</v>
      </c>
      <c r="AR12" s="16" t="s">
        <v>13747</v>
      </c>
      <c r="AS12" s="23">
        <f>IF(B6L276C20=0,0,B6L265C20/B6L276C20)</f>
        <v>2.6747698228688877E-2</v>
      </c>
      <c r="AT12" s="16" t="s">
        <v>13748</v>
      </c>
      <c r="AU12" s="17">
        <f>A1L240C24</f>
        <v>21184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105.92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26.48</v>
      </c>
      <c r="BD12" s="16" t="s">
        <v>13751</v>
      </c>
      <c r="BE12" s="23">
        <f>IF(B6L276C26=0,0,B6L265C26/B6L276C26)</f>
        <v>2.3825095189600361E-2</v>
      </c>
      <c r="BF12" s="16" t="s">
        <v>13752</v>
      </c>
      <c r="BG12" s="23">
        <f>B6L265C3+B6L265C10+B6L265C15+B6L265C20+B6L265C26</f>
        <v>82.388859382707125</v>
      </c>
      <c r="BH12" s="16" t="s">
        <v>13753</v>
      </c>
      <c r="BI12" s="17">
        <f>B6L278C3*B6L265C4</f>
        <v>268.35914099514395</v>
      </c>
      <c r="BJ12" s="16" t="s">
        <v>13754</v>
      </c>
      <c r="BK12" s="17">
        <f>B6L278C10*B6L265C11</f>
        <v>115.65541924323654</v>
      </c>
      <c r="BL12" s="16" t="s">
        <v>13755</v>
      </c>
      <c r="BM12" s="17">
        <f>B6L278C15*B6L265C16</f>
        <v>17.276961497267365</v>
      </c>
      <c r="BN12" s="16" t="s">
        <v>13756</v>
      </c>
      <c r="BO12" s="17">
        <f>B6L278C20*B6L265C21</f>
        <v>18.127123255939981</v>
      </c>
      <c r="BP12" s="16" t="s">
        <v>13757</v>
      </c>
      <c r="BQ12" s="17">
        <f>B6L278C26*B6L265C27</f>
        <v>198.64840459994161</v>
      </c>
      <c r="BR12" s="16" t="s">
        <v>13758</v>
      </c>
      <c r="BS12" s="15">
        <f>B6L265C29+B6L265C30+B6L265C31+B6L265C32+B6L265C33</f>
        <v>618.06704959152944</v>
      </c>
      <c r="BT12" s="16" t="s">
        <v>13759</v>
      </c>
      <c r="BU12" s="23">
        <f>IF(B6L265C3=0,0,B6L265C29/B6L265C3)</f>
        <v>7.5018279682757409</v>
      </c>
      <c r="BV12" s="16" t="s">
        <v>13760</v>
      </c>
      <c r="BW12" s="23">
        <f>IF(B6L265C8=0,0,B6L265C30/B6L265C8)</f>
        <v>4.1260053825516581</v>
      </c>
      <c r="BX12" s="16" t="s">
        <v>13761</v>
      </c>
      <c r="BY12" s="23">
        <f>IF(B6L265C13=0,0,B6L265C31/B6L265C13)</f>
        <v>11.25274195241361</v>
      </c>
      <c r="BZ12" s="16" t="s">
        <v>13762</v>
      </c>
      <c r="CA12" s="23">
        <f>IF(B6L265C18=0,0,B6L265C32/B6L265C18)</f>
        <v>9.0021935619308877</v>
      </c>
      <c r="CB12" s="16" t="s">
        <v>13763</v>
      </c>
      <c r="CC12" s="23">
        <f>IF(B6L265C24=0,0,B6L265C33/B6L265C24)</f>
        <v>1.8754569920689352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305.428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610.85599999999999</v>
      </c>
      <c r="J13" s="16" t="s">
        <v>13766</v>
      </c>
      <c r="K13" s="23">
        <f>IF(B6L276C3=0,0,B6L266C3/B6L276C3)</f>
        <v>0.45674727651642949</v>
      </c>
      <c r="L13" s="16" t="s">
        <v>13767</v>
      </c>
      <c r="M13" s="23">
        <f>A1L546C72</f>
        <v>1.4556204992652917</v>
      </c>
      <c r="N13" s="16" t="s">
        <v>13768</v>
      </c>
      <c r="O13" s="23">
        <f>B6L266C1*B6L266C5</f>
        <v>444.5872578495995</v>
      </c>
      <c r="P13" s="16" t="s">
        <v>13769</v>
      </c>
      <c r="Q13" s="23">
        <f>B3L840C21</f>
        <v>1.9820778134726316</v>
      </c>
      <c r="R13" s="16" t="s">
        <v>13770</v>
      </c>
      <c r="S13" s="17">
        <f>B6L266C6*B6L266C7</f>
        <v>881.2065399363272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484.66359696498</v>
      </c>
      <c r="X13" s="16" t="s">
        <v>13772</v>
      </c>
      <c r="Y13" s="23">
        <f>IF(B6L276C10=0,0,B6L266C10/B6L276C10)</f>
        <v>0.43390882598498959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26.217939519999998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39.326909279999995</v>
      </c>
      <c r="AH13" s="16" t="s">
        <v>13775</v>
      </c>
      <c r="AI13" s="23">
        <f>IF(B6L276C15=0,0,B6L266C15/B6L276C15)</f>
        <v>0.45693939806729644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34.385084239999998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41.262101087999994</v>
      </c>
      <c r="AR13" s="16" t="s">
        <v>13778</v>
      </c>
      <c r="AS13" s="23">
        <f>IF(B6L276C20=0,0,B6L266C20/B6L276C20)</f>
        <v>0.45674727651642943</v>
      </c>
      <c r="AT13" s="16" t="s">
        <v>13779</v>
      </c>
      <c r="AU13" s="17">
        <f>A1L241C24</f>
        <v>336563.75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1682.8187499999999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420.70468749999998</v>
      </c>
      <c r="BD13" s="16" t="s">
        <v>13782</v>
      </c>
      <c r="BE13" s="23">
        <f>IF(B6L276C26=0,0,B6L266C26/B6L276C26)</f>
        <v>0.37852451761323913</v>
      </c>
      <c r="BF13" s="16" t="s">
        <v>13783</v>
      </c>
      <c r="BG13" s="17">
        <f>B6L266C3+B6L266C10+B6L266C15+B6L266C20+B6L266C26</f>
        <v>1596.8132948329799</v>
      </c>
      <c r="BH13" s="16" t="s">
        <v>13784</v>
      </c>
      <c r="BI13" s="17">
        <f>B6L278C3*B6L266C4</f>
        <v>4582.5366253890461</v>
      </c>
      <c r="BJ13" s="16" t="s">
        <v>13785</v>
      </c>
      <c r="BK13" s="17">
        <f>B6L278C10*B6L266C11</f>
        <v>3635.8629269170087</v>
      </c>
      <c r="BL13" s="16" t="s">
        <v>13786</v>
      </c>
      <c r="BM13" s="17">
        <f>B6L278C15*B6L266C16</f>
        <v>295.02370794254671</v>
      </c>
      <c r="BN13" s="16" t="s">
        <v>13787</v>
      </c>
      <c r="BO13" s="17">
        <f>B6L278C20*B6L266C21</f>
        <v>309.54118397177922</v>
      </c>
      <c r="BP13" s="16" t="s">
        <v>13788</v>
      </c>
      <c r="BQ13" s="17">
        <f>B6L278C26*B6L266C27</f>
        <v>3156.054191072205</v>
      </c>
      <c r="BR13" s="16" t="s">
        <v>13789</v>
      </c>
      <c r="BS13" s="15">
        <f>B6L266C29+B6L266C30+B6L266C31+B6L266C32+B6L266C33</f>
        <v>11979.018635292585</v>
      </c>
      <c r="BT13" s="16" t="s">
        <v>13790</v>
      </c>
      <c r="BU13" s="23">
        <f>IF(B6L266C3=0,0,B6L266C29/B6L266C3)</f>
        <v>7.5018279682757409</v>
      </c>
      <c r="BV13" s="16" t="s">
        <v>13791</v>
      </c>
      <c r="BW13" s="23">
        <f>IF(B6L266C8=0,0,B6L266C30/B6L266C8)</f>
        <v>4.1260053825516581</v>
      </c>
      <c r="BX13" s="16" t="s">
        <v>13792</v>
      </c>
      <c r="BY13" s="23">
        <f>IF(B6L266C13=0,0,B6L266C31/B6L266C13)</f>
        <v>11.25274195241361</v>
      </c>
      <c r="BZ13" s="16" t="s">
        <v>13793</v>
      </c>
      <c r="CA13" s="23">
        <f>IF(B6L266C18=0,0,B6L266C32/B6L266C18)</f>
        <v>9.0021935619308877</v>
      </c>
      <c r="CB13" s="16" t="s">
        <v>13794</v>
      </c>
      <c r="CC13" s="23">
        <f>IF(B6L266C24=0,0,B6L266C33/B6L266C24)</f>
        <v>1.875456992068935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5.2547499999999996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10.509499999999999</v>
      </c>
      <c r="J14" s="16" t="s">
        <v>13797</v>
      </c>
      <c r="K14" s="23">
        <f>IF(B6L276C3=0,0,B6L267C3/B6L276C3)</f>
        <v>7.8581294160152571E-3</v>
      </c>
      <c r="L14" s="16" t="s">
        <v>13798</v>
      </c>
      <c r="M14" s="23">
        <f>A1L547C72</f>
        <v>1.1518404907975461</v>
      </c>
      <c r="N14" s="16" t="s">
        <v>13799</v>
      </c>
      <c r="O14" s="23">
        <f>B6L267C1*B6L267C5</f>
        <v>6.0526338190184052</v>
      </c>
      <c r="P14" s="16" t="s">
        <v>13800</v>
      </c>
      <c r="Q14" s="23">
        <f>B3L841C21</f>
        <v>2.0974764967837705</v>
      </c>
      <c r="R14" s="16" t="s">
        <v>13801</v>
      </c>
      <c r="S14" s="23">
        <f>B6L267C6*B6L267C7</f>
        <v>12.695257179029698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6.9823914484663341</v>
      </c>
      <c r="X14" s="16" t="s">
        <v>13803</v>
      </c>
      <c r="Y14" s="23">
        <f>IF(B6L276C10=0,0,B6L267C10/B6L276C10)</f>
        <v>6.2511839035242715E-3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0.45106773999999994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0.67660160999999985</v>
      </c>
      <c r="AH14" s="16" t="s">
        <v>13806</v>
      </c>
      <c r="AI14" s="23">
        <f>IF(B6L276C15=0,0,B6L267C15/B6L276C15)</f>
        <v>7.8614347800271284E-3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0.59157975499999993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0.70989570599999985</v>
      </c>
      <c r="AR14" s="16" t="s">
        <v>13809</v>
      </c>
      <c r="AS14" s="23">
        <f>IF(B6L276C20=0,0,B6L267C20/B6L276C20)</f>
        <v>7.8581294160152554E-3</v>
      </c>
      <c r="AT14" s="16" t="s">
        <v>13810</v>
      </c>
      <c r="AU14" s="17">
        <f>A1L242C24</f>
        <v>5298.75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26.493749999999999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6.6234374999999996</v>
      </c>
      <c r="BD14" s="16" t="s">
        <v>13813</v>
      </c>
      <c r="BE14" s="23">
        <f>IF(B6L276C26=0,0,B6L267C26/B6L276C26)</f>
        <v>5.9593666510524401E-3</v>
      </c>
      <c r="BF14" s="16" t="s">
        <v>13814</v>
      </c>
      <c r="BG14" s="23">
        <f>B6L267C3+B6L267C10+B6L267C15+B6L267C20+B6L267C26</f>
        <v>25.501826264466331</v>
      </c>
      <c r="BH14" s="16" t="s">
        <v>13815</v>
      </c>
      <c r="BI14" s="17">
        <f>B6L278C3*B6L267C4</f>
        <v>78.840461032593907</v>
      </c>
      <c r="BJ14" s="16" t="s">
        <v>13816</v>
      </c>
      <c r="BK14" s="17">
        <f>B6L278C10*B6L267C11</f>
        <v>52.380699453554115</v>
      </c>
      <c r="BL14" s="16" t="s">
        <v>13817</v>
      </c>
      <c r="BM14" s="17">
        <f>B6L278C15*B6L267C16</f>
        <v>5.0757488812783942</v>
      </c>
      <c r="BN14" s="16" t="s">
        <v>13818</v>
      </c>
      <c r="BO14" s="17">
        <f>B6L278C20*B6L267C21</f>
        <v>5.3255154618296521</v>
      </c>
      <c r="BP14" s="16" t="s">
        <v>13819</v>
      </c>
      <c r="BQ14" s="17">
        <f>B6L278C26*B6L267C27</f>
        <v>49.68788868362634</v>
      </c>
      <c r="BR14" s="16" t="s">
        <v>13820</v>
      </c>
      <c r="BS14" s="15">
        <f>B6L267C29+B6L267C30+B6L267C31+B6L267C32+B6L267C33</f>
        <v>191.3103135128824</v>
      </c>
      <c r="BT14" s="16" t="s">
        <v>13821</v>
      </c>
      <c r="BU14" s="23">
        <f>IF(B6L267C3=0,0,B6L267C29/B6L267C3)</f>
        <v>7.5018279682757427</v>
      </c>
      <c r="BV14" s="16" t="s">
        <v>13822</v>
      </c>
      <c r="BW14" s="23">
        <f>IF(B6L267C8=0,0,B6L267C30/B6L267C8)</f>
        <v>4.1260053825516581</v>
      </c>
      <c r="BX14" s="16" t="s">
        <v>13823</v>
      </c>
      <c r="BY14" s="23">
        <f>IF(B6L267C13=0,0,B6L267C31/B6L267C13)</f>
        <v>11.252741952413611</v>
      </c>
      <c r="BZ14" s="16" t="s">
        <v>13824</v>
      </c>
      <c r="CA14" s="23">
        <f>IF(B6L267C18=0,0,B6L267C32/B6L267C18)</f>
        <v>9.0021935619308895</v>
      </c>
      <c r="CB14" s="16" t="s">
        <v>13825</v>
      </c>
      <c r="CC14" s="23">
        <f>IF(B6L267C24=0,0,B6L267C33/B6L267C24)</f>
        <v>1.8754569920689348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IF(B6L276C3=0,0,B6L268C3/B6L276C3)</f>
        <v>0</v>
      </c>
      <c r="L15" s="16" t="s">
        <v>13829</v>
      </c>
      <c r="M15" s="23">
        <f>A1L548C72</f>
        <v>0.16681604546945022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2.1762530813475758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IF(B6L276C10=0,0,B6L268C10/B6L276C10)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IF(B6L276C15=0,0,B6L268C15/B6L276C15)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IF(B6L276C20=0,0,B6L268C20/B6L276C20)</f>
        <v>0</v>
      </c>
      <c r="AT15" s="16" t="s">
        <v>13841</v>
      </c>
      <c r="AU15" s="17">
        <f>A1L243C24</f>
        <v>7945.5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39.727499999999999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9.9318749999999998</v>
      </c>
      <c r="BD15" s="16" t="s">
        <v>13844</v>
      </c>
      <c r="BE15" s="23">
        <f>IF(B6L276C26=0,0,B6L268C26/B6L276C26)</f>
        <v>8.9360977071832343E-3</v>
      </c>
      <c r="BF15" s="16" t="s">
        <v>13845</v>
      </c>
      <c r="BG15" s="23">
        <f>B6L268C3+B6L268C10+B6L268C15+B6L268C20+B6L268C26</f>
        <v>9.9318749999999998</v>
      </c>
      <c r="BH15" s="16" t="s">
        <v>13846</v>
      </c>
      <c r="BI15" s="17">
        <f>B6L278C3*B6L268C4</f>
        <v>0</v>
      </c>
      <c r="BJ15" s="16" t="s">
        <v>13847</v>
      </c>
      <c r="BK15" s="17">
        <f>B6L278C10*B6L268C11</f>
        <v>0</v>
      </c>
      <c r="BL15" s="16" t="s">
        <v>13848</v>
      </c>
      <c r="BM15" s="17">
        <f>B6L278C15*B6L268C16</f>
        <v>0</v>
      </c>
      <c r="BN15" s="16" t="s">
        <v>13849</v>
      </c>
      <c r="BO15" s="17">
        <f>B6L278C20*B6L268C21</f>
        <v>0</v>
      </c>
      <c r="BP15" s="16" t="s">
        <v>13850</v>
      </c>
      <c r="BQ15" s="17">
        <f>B6L278C26*B6L268C27</f>
        <v>74.507217652418603</v>
      </c>
      <c r="BR15" s="16" t="s">
        <v>13851</v>
      </c>
      <c r="BS15" s="15">
        <f>B6L268C29+B6L268C30+B6L268C31+B6L268C32+B6L268C33</f>
        <v>74.507217652418603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1.8754569920689348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3.2294999999999998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6.4589999999999996</v>
      </c>
      <c r="J16" s="16" t="s">
        <v>13859</v>
      </c>
      <c r="K16" s="23">
        <f>IF(B6L276C3=0,0,B6L269C3/B6L276C3)</f>
        <v>4.8295026307666909E-3</v>
      </c>
      <c r="L16" s="16" t="s">
        <v>13860</v>
      </c>
      <c r="M16" s="23">
        <f>A1L549C72</f>
        <v>4.2223433242506809</v>
      </c>
      <c r="N16" s="16" t="s">
        <v>13861</v>
      </c>
      <c r="O16" s="23">
        <f>B6L269C1*B6L269C5</f>
        <v>13.636057765667573</v>
      </c>
      <c r="P16" s="16" t="s">
        <v>13862</v>
      </c>
      <c r="Q16" s="23">
        <f>B3L843C21</f>
        <v>2.1191658391261172</v>
      </c>
      <c r="R16" s="16" t="s">
        <v>13863</v>
      </c>
      <c r="S16" s="23">
        <f>B6L269C6*B6L269C7</f>
        <v>28.897067797353131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15.893387288544224</v>
      </c>
      <c r="X16" s="16" t="s">
        <v>13865</v>
      </c>
      <c r="Y16" s="23">
        <f>IF(B6L276C10=0,0,B6L269C10/B6L276C10)</f>
        <v>1.4229005566917542E-2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0.27722027999999999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0.41583041999999998</v>
      </c>
      <c r="AH16" s="16" t="s">
        <v>13868</v>
      </c>
      <c r="AI16" s="23">
        <f>IF(B6L276C15=0,0,B6L269C15/B6L276C15)</f>
        <v>4.8315340638655719E-3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0.36357710999999998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0.43629253199999996</v>
      </c>
      <c r="AR16" s="16" t="s">
        <v>13871</v>
      </c>
      <c r="AS16" s="23">
        <f>IF(B6L276C20=0,0,B6L269C20/B6L276C20)</f>
        <v>4.8295026307666909E-3</v>
      </c>
      <c r="AT16" s="16" t="s">
        <v>13872</v>
      </c>
      <c r="AU16" s="17">
        <f>A1L244C24</f>
        <v>4268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21.34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5.335</v>
      </c>
      <c r="BD16" s="16" t="s">
        <v>13875</v>
      </c>
      <c r="BE16" s="23">
        <f>IF(B6L276C26=0,0,B6L269C26/B6L276C26)</f>
        <v>4.8001088684485613E-3</v>
      </c>
      <c r="BF16" s="16" t="s">
        <v>13876</v>
      </c>
      <c r="BG16" s="23">
        <f>B6L269C3+B6L269C10+B6L269C15+B6L269C20+B6L269C26</f>
        <v>28.539510240544221</v>
      </c>
      <c r="BH16" s="16" t="s">
        <v>13877</v>
      </c>
      <c r="BI16" s="17">
        <f>B6L278C3*B6L269C4</f>
        <v>48.454306847093008</v>
      </c>
      <c r="BJ16" s="16" t="s">
        <v>13878</v>
      </c>
      <c r="BK16" s="17">
        <f>B6L278C10*B6L269C11</f>
        <v>119.22945727183919</v>
      </c>
      <c r="BL16" s="16" t="s">
        <v>13879</v>
      </c>
      <c r="BM16" s="17">
        <f>B6L278C15*B6L269C16</f>
        <v>3.1194882748158475</v>
      </c>
      <c r="BN16" s="16" t="s">
        <v>13880</v>
      </c>
      <c r="BO16" s="17">
        <f>B6L278C20*B6L269C21</f>
        <v>3.2729915189074381</v>
      </c>
      <c r="BP16" s="16" t="s">
        <v>13881</v>
      </c>
      <c r="BQ16" s="17">
        <f>B6L278C26*B6L269C27</f>
        <v>40.02225221075107</v>
      </c>
      <c r="BR16" s="16" t="s">
        <v>13882</v>
      </c>
      <c r="BS16" s="15">
        <f>B6L269C29+B6L269C30+B6L269C31+B6L269C32+B6L269C33</f>
        <v>214.09849612340656</v>
      </c>
      <c r="BT16" s="16" t="s">
        <v>13883</v>
      </c>
      <c r="BU16" s="23">
        <f>IF(B6L269C3=0,0,B6L269C29/B6L269C3)</f>
        <v>7.5018279682757409</v>
      </c>
      <c r="BV16" s="16" t="s">
        <v>13884</v>
      </c>
      <c r="BW16" s="23">
        <f>IF(B6L269C8=0,0,B6L269C30/B6L269C8)</f>
        <v>4.1260053825516581</v>
      </c>
      <c r="BX16" s="16" t="s">
        <v>13885</v>
      </c>
      <c r="BY16" s="23">
        <f>IF(B6L269C13=0,0,B6L269C31/B6L269C13)</f>
        <v>11.25274195241361</v>
      </c>
      <c r="BZ16" s="16" t="s">
        <v>13886</v>
      </c>
      <c r="CA16" s="23">
        <f>IF(B6L269C18=0,0,B6L269C32/B6L269C18)</f>
        <v>9.0021935619308877</v>
      </c>
      <c r="CB16" s="16" t="s">
        <v>13887</v>
      </c>
      <c r="CC16" s="23">
        <f>IF(B6L269C24=0,0,B6L269C33/B6L269C24)</f>
        <v>1.8754569920689348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0.56974999999999998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1.1395</v>
      </c>
      <c r="J17" s="16" t="s">
        <v>13890</v>
      </c>
      <c r="K17" s="23">
        <f>IF(B6L276C3=0,0,B6L270C3/B6L276C3)</f>
        <v>8.5202326176786578E-4</v>
      </c>
      <c r="L17" s="16" t="s">
        <v>13891</v>
      </c>
      <c r="M17" s="23">
        <f>A1L550C72</f>
        <v>2.8887171561051002</v>
      </c>
      <c r="N17" s="16" t="s">
        <v>13892</v>
      </c>
      <c r="O17" s="23">
        <f>B6L270C1*B6L270C5</f>
        <v>1.6458465996908807</v>
      </c>
      <c r="P17" s="16" t="s">
        <v>13893</v>
      </c>
      <c r="Q17" s="23">
        <f>B3L844C21</f>
        <v>2.0717043574186431</v>
      </c>
      <c r="R17" s="16" t="s">
        <v>13894</v>
      </c>
      <c r="S17" s="23">
        <f>B6L270C6*B6L270C7</f>
        <v>3.4097075722222545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1.8753391647222402</v>
      </c>
      <c r="X17" s="16" t="s">
        <v>13896</v>
      </c>
      <c r="Y17" s="23">
        <f>IF(B6L276C10=0,0,B6L270C10/B6L276C10)</f>
        <v>1.6789505553624136E-3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4.8907340000000001E-2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7.3361010000000004E-2</v>
      </c>
      <c r="AH17" s="16" t="s">
        <v>13899</v>
      </c>
      <c r="AI17" s="23">
        <f>IF(B6L276C15=0,0,B6L270C15/B6L276C15)</f>
        <v>8.5238164820789907E-4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6.4142455000000001E-2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7.6970945999999998E-2</v>
      </c>
      <c r="AR17" s="16" t="s">
        <v>13902</v>
      </c>
      <c r="AS17" s="23">
        <f>IF(B6L276C20=0,0,B6L270C20/B6L276C20)</f>
        <v>8.5202326176786578E-4</v>
      </c>
      <c r="AT17" s="16" t="s">
        <v>13903</v>
      </c>
      <c r="AU17" s="17">
        <f>A1L245C24</f>
        <v>939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4.6950000000000003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1.1737500000000001</v>
      </c>
      <c r="BD17" s="16" t="s">
        <v>13906</v>
      </c>
      <c r="BE17" s="23">
        <f>IF(B6L276C26=0,0,B6L270C26/B6L276C26)</f>
        <v>1.0560689380208997E-3</v>
      </c>
      <c r="BF17" s="16" t="s">
        <v>13907</v>
      </c>
      <c r="BG17" s="23">
        <f>B6L270C3+B6L270C10+B6L270C15+B6L270C20+B6L270C26</f>
        <v>4.3389211207222402</v>
      </c>
      <c r="BH17" s="16" t="s">
        <v>13908</v>
      </c>
      <c r="BI17" s="17">
        <f>B6L278C3*B6L270C4</f>
        <v>8.5483329698502075</v>
      </c>
      <c r="BJ17" s="16" t="s">
        <v>13909</v>
      </c>
      <c r="BK17" s="17">
        <f>B6L278C10*B6L270C11</f>
        <v>14.068471795916169</v>
      </c>
      <c r="BL17" s="16" t="s">
        <v>13910</v>
      </c>
      <c r="BM17" s="17">
        <f>B6L278C15*B6L270C16</f>
        <v>0.55034167659895628</v>
      </c>
      <c r="BN17" s="16" t="s">
        <v>13911</v>
      </c>
      <c r="BO17" s="17">
        <f>B6L278C20*B6L270C21</f>
        <v>0.57742279544744179</v>
      </c>
      <c r="BP17" s="16" t="s">
        <v>13912</v>
      </c>
      <c r="BQ17" s="17">
        <f>B6L278C26*B6L270C27</f>
        <v>8.8052705777636504</v>
      </c>
      <c r="BR17" s="16" t="s">
        <v>13913</v>
      </c>
      <c r="BS17" s="15">
        <f>B6L270C29+B6L270C30+B6L270C31+B6L270C32+B6L270C33</f>
        <v>32.549839815576426</v>
      </c>
      <c r="BT17" s="16" t="s">
        <v>13914</v>
      </c>
      <c r="BU17" s="23">
        <f>IF(B6L270C3=0,0,B6L270C29/B6L270C3)</f>
        <v>7.5018279682757418</v>
      </c>
      <c r="BV17" s="16" t="s">
        <v>13915</v>
      </c>
      <c r="BW17" s="23">
        <f>IF(B6L270C8=0,0,B6L270C30/B6L270C8)</f>
        <v>4.1260053825516581</v>
      </c>
      <c r="BX17" s="16" t="s">
        <v>13916</v>
      </c>
      <c r="BY17" s="23">
        <f>IF(B6L270C13=0,0,B6L270C31/B6L270C13)</f>
        <v>11.25274195241361</v>
      </c>
      <c r="BZ17" s="16" t="s">
        <v>13917</v>
      </c>
      <c r="CA17" s="23">
        <f>IF(B6L270C18=0,0,B6L270C32/B6L270C18)</f>
        <v>9.0021935619308895</v>
      </c>
      <c r="CB17" s="16" t="s">
        <v>13918</v>
      </c>
      <c r="CC17" s="23">
        <f>IF(B6L270C24=0,0,B6L270C33/B6L270C24)</f>
        <v>1.875456992068935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6.0000000000000001E-3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6.0000000000000001E-3</v>
      </c>
      <c r="J18" s="16" t="s">
        <v>13921</v>
      </c>
      <c r="K18" s="23">
        <f>IF(B6L276C3=0,0,B6L271C3/B6L276C3)</f>
        <v>4.4863006323889375E-6</v>
      </c>
      <c r="L18" s="16" t="s">
        <v>13922</v>
      </c>
      <c r="M18" s="23">
        <f>A1L551C72</f>
        <v>1.1151662075601829</v>
      </c>
      <c r="N18" s="16" t="s">
        <v>13923</v>
      </c>
      <c r="O18" s="23">
        <f>B6L271C1*B6L271C5</f>
        <v>6.6909972453610975E-3</v>
      </c>
      <c r="P18" s="16" t="s">
        <v>13924</v>
      </c>
      <c r="Q18" s="23">
        <f>B3L845C21</f>
        <v>1.0626875811597567</v>
      </c>
      <c r="R18" s="16" t="s">
        <v>13925</v>
      </c>
      <c r="S18" s="23">
        <f>B6L271C6*B6L271C7</f>
        <v>7.1104396782193796E-3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3.9107418230206591E-3</v>
      </c>
      <c r="X18" s="16" t="s">
        <v>13927</v>
      </c>
      <c r="Y18" s="23">
        <f>IF(B6L276C10=0,0,B6L271C10/B6L276C10)</f>
        <v>3.5012024913435043E-6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1.9596000000000001E-4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2.9394000000000002E-4</v>
      </c>
      <c r="AH18" s="16" t="s">
        <v>13930</v>
      </c>
      <c r="AI18" s="23">
        <f>IF(B6L276C15=0,0,B6L271C15/B6L276C15)</f>
        <v>3.4152891525652367E-6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3.3774E-4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4.0528800000000001E-4</v>
      </c>
      <c r="AR18" s="16" t="s">
        <v>13933</v>
      </c>
      <c r="AS18" s="23">
        <f>IF(B6L276C20=0,0,B6L271C20/B6L276C20)</f>
        <v>4.4863006323889384E-6</v>
      </c>
      <c r="AT18" s="16" t="s">
        <v>13934</v>
      </c>
      <c r="AU18" s="17">
        <f>A1L246C24</f>
        <v>61786.25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308.93124999999998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77.232812499999994</v>
      </c>
      <c r="BD18" s="16" t="s">
        <v>13937</v>
      </c>
      <c r="BE18" s="23">
        <f>IF(B6L276C26=0,0,B6L271C26/B6L276C26)</f>
        <v>6.9489392355477964E-2</v>
      </c>
      <c r="BF18" s="16" t="s">
        <v>13938</v>
      </c>
      <c r="BG18" s="23">
        <f>B6L271C3+B6L271C10+B6L271C15+B6L271C20+B6L271C26</f>
        <v>77.243422469823017</v>
      </c>
      <c r="BH18" s="16" t="s">
        <v>13939</v>
      </c>
      <c r="BI18" s="17">
        <f>B6L278C3*B6L271C4</f>
        <v>4.5010967809654447E-2</v>
      </c>
      <c r="BJ18" s="16" t="s">
        <v>13940</v>
      </c>
      <c r="BK18" s="17">
        <f>B6L278C10*B6L271C11</f>
        <v>2.9337712384642042E-2</v>
      </c>
      <c r="BL18" s="16" t="s">
        <v>13941</v>
      </c>
      <c r="BM18" s="17">
        <f>B6L278C15*B6L271C16</f>
        <v>2.2050873129949712E-3</v>
      </c>
      <c r="BN18" s="16" t="s">
        <v>13942</v>
      </c>
      <c r="BO18" s="17">
        <f>B6L278C20*B6L271C21</f>
        <v>3.0404008536065391E-3</v>
      </c>
      <c r="BP18" s="16" t="s">
        <v>13943</v>
      </c>
      <c r="BQ18" s="17">
        <f>B6L278C26*B6L271C27</f>
        <v>579.38727288109624</v>
      </c>
      <c r="BR18" s="16" t="s">
        <v>13944</v>
      </c>
      <c r="BS18" s="15">
        <f>B6L271C29+B6L271C30+B6L271C31+B6L271C32+B6L271C33</f>
        <v>579.46686704945716</v>
      </c>
      <c r="BT18" s="16" t="s">
        <v>13945</v>
      </c>
      <c r="BU18" s="23">
        <f>IF(B6L271C3=0,0,B6L271C29/B6L271C3)</f>
        <v>7.5018279682757409</v>
      </c>
      <c r="BV18" s="16" t="s">
        <v>13946</v>
      </c>
      <c r="BW18" s="23">
        <f>IF(B6L271C8=0,0,B6L271C30/B6L271C8)</f>
        <v>4.1260053825516581</v>
      </c>
      <c r="BX18" s="16" t="s">
        <v>13947</v>
      </c>
      <c r="BY18" s="23">
        <f>IF(B6L271C13=0,0,B6L271C31/B6L271C13)</f>
        <v>11.25274195241361</v>
      </c>
      <c r="BZ18" s="16" t="s">
        <v>13948</v>
      </c>
      <c r="CA18" s="23">
        <f>IF(B6L271C18=0,0,B6L271C32/B6L271C18)</f>
        <v>9.0021935619308913</v>
      </c>
      <c r="CB18" s="16" t="s">
        <v>13949</v>
      </c>
      <c r="CC18" s="23">
        <f>IF(B6L271C24=0,0,B6L271C33/B6L271C24)</f>
        <v>1.8754569920689352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40.658500000000004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81.317000000000007</v>
      </c>
      <c r="J19" s="16" t="s">
        <v>13952</v>
      </c>
      <c r="K19" s="23">
        <f>IF(B6L276C3=0,0,B6L272C3/B6L276C3)</f>
        <v>6.0802084753995213E-2</v>
      </c>
      <c r="L19" s="16" t="s">
        <v>13953</v>
      </c>
      <c r="M19" s="23">
        <f>A1L552C72</f>
        <v>1.0419929403172801</v>
      </c>
      <c r="N19" s="16" t="s">
        <v>13954</v>
      </c>
      <c r="O19" s="23">
        <f>B6L272C1*B6L272C5</f>
        <v>42.365869963890134</v>
      </c>
      <c r="P19" s="16" t="s">
        <v>13955</v>
      </c>
      <c r="Q19" s="23">
        <f>B3L846C21</f>
        <v>1.5173204935111555</v>
      </c>
      <c r="R19" s="16" t="s">
        <v>13956</v>
      </c>
      <c r="S19" s="23">
        <f>B6L272C6*B6L272C7</f>
        <v>64.282602721639222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35.355431496901573</v>
      </c>
      <c r="X19" s="16" t="s">
        <v>13958</v>
      </c>
      <c r="Y19" s="23">
        <f>IF(B6L276C10=0,0,B6L272C10/B6L276C10)</f>
        <v>3.1652952417059232E-2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3.4901256400000005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5.2351884600000007</v>
      </c>
      <c r="AH19" s="16" t="s">
        <v>13961</v>
      </c>
      <c r="AI19" s="23">
        <f>IF(B6L276C15=0,0,B6L272C15/B6L276C15)</f>
        <v>6.0827659927443378E-2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4.57733393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5.4928007159999996</v>
      </c>
      <c r="AR19" s="16" t="s">
        <v>13964</v>
      </c>
      <c r="AS19" s="23">
        <f>IF(B6L276C20=0,0,B6L272C20/B6L276C20)</f>
        <v>6.0802084753995206E-2</v>
      </c>
      <c r="AT19" s="16" t="s">
        <v>13965</v>
      </c>
      <c r="AU19" s="17">
        <f>A1L247C24</f>
        <v>48608.5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243.04249999999999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60.760624999999997</v>
      </c>
      <c r="BD19" s="16" t="s">
        <v>13968</v>
      </c>
      <c r="BE19" s="23">
        <f>IF(B6L276C26=0,0,B6L272C26/B6L276C26)</f>
        <v>5.4668718821926407E-2</v>
      </c>
      <c r="BF19" s="16" t="s">
        <v>13969</v>
      </c>
      <c r="BG19" s="23">
        <f>B6L272C3+B6L272C10+B6L272C15+B6L272C20+B6L272C26</f>
        <v>188.16104567290159</v>
      </c>
      <c r="BH19" s="16" t="s">
        <v>13970</v>
      </c>
      <c r="BI19" s="17">
        <f>B6L278C3*B6L272C4</f>
        <v>610.02614489627854</v>
      </c>
      <c r="BJ19" s="16" t="s">
        <v>13971</v>
      </c>
      <c r="BK19" s="17">
        <f>B6L278C10*B6L272C11</f>
        <v>265.23036483391331</v>
      </c>
      <c r="BL19" s="16" t="s">
        <v>13972</v>
      </c>
      <c r="BM19" s="17">
        <f>B6L278C15*B6L272C16</f>
        <v>39.273483208422405</v>
      </c>
      <c r="BN19" s="16" t="s">
        <v>13973</v>
      </c>
      <c r="BO19" s="17">
        <f>B6L278C20*B6L272C21</f>
        <v>41.206046035453817</v>
      </c>
      <c r="BP19" s="16" t="s">
        <v>13974</v>
      </c>
      <c r="BQ19" s="17">
        <f>B6L278C26*B6L272C27</f>
        <v>455.81575599491413</v>
      </c>
      <c r="BR19" s="16" t="s">
        <v>13975</v>
      </c>
      <c r="BS19" s="15">
        <f>B6L272C29+B6L272C30+B6L272C31+B6L272C32+B6L272C33</f>
        <v>1411.5517949689822</v>
      </c>
      <c r="BT19" s="16" t="s">
        <v>13976</v>
      </c>
      <c r="BU19" s="23">
        <f>IF(B6L272C3=0,0,B6L272C29/B6L272C3)</f>
        <v>7.5018279682757418</v>
      </c>
      <c r="BV19" s="16" t="s">
        <v>13977</v>
      </c>
      <c r="BW19" s="23">
        <f>IF(B6L272C8=0,0,B6L272C30/B6L272C8)</f>
        <v>4.1260053825516581</v>
      </c>
      <c r="BX19" s="16" t="s">
        <v>13978</v>
      </c>
      <c r="BY19" s="23">
        <f>IF(B6L272C13=0,0,B6L272C31/B6L272C13)</f>
        <v>11.25274195241361</v>
      </c>
      <c r="BZ19" s="16" t="s">
        <v>13979</v>
      </c>
      <c r="CA19" s="23">
        <f>IF(B6L272C18=0,0,B6L272C32/B6L272C18)</f>
        <v>9.0021935619308895</v>
      </c>
      <c r="CB19" s="16" t="s">
        <v>13980</v>
      </c>
      <c r="CC19" s="23">
        <f>IF(B6L272C24=0,0,B6L272C33/B6L272C24)</f>
        <v>1.875456992068935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0.14425000000000002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0.28850000000000003</v>
      </c>
      <c r="J20" s="16" t="s">
        <v>13983</v>
      </c>
      <c r="K20" s="23">
        <f>IF(B6L276C3=0,0,B6L273C3/B6L276C3)</f>
        <v>2.1571628874070145E-4</v>
      </c>
      <c r="L20" s="16" t="s">
        <v>13984</v>
      </c>
      <c r="M20" s="23">
        <f>A1L553C72</f>
        <v>0.92828685258964139</v>
      </c>
      <c r="N20" s="16" t="s">
        <v>13985</v>
      </c>
      <c r="O20" s="23">
        <f>B6L273C1*B6L273C5</f>
        <v>0.1339053784860558</v>
      </c>
      <c r="P20" s="16" t="s">
        <v>13986</v>
      </c>
      <c r="Q20" s="23">
        <f>B3L847C21</f>
        <v>2.71</v>
      </c>
      <c r="R20" s="16" t="s">
        <v>13987</v>
      </c>
      <c r="S20" s="23">
        <f>B6L273C6*B6L273C7</f>
        <v>0.36288357569721119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0.19958596663346617</v>
      </c>
      <c r="X20" s="16" t="s">
        <v>13989</v>
      </c>
      <c r="Y20" s="23">
        <f>IF(B6L276C10=0,0,B6L273C10/B6L276C10)</f>
        <v>1.7868499513336495E-4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1.2382420000000002E-2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1.8573630000000001E-2</v>
      </c>
      <c r="AH20" s="16" t="s">
        <v>13992</v>
      </c>
      <c r="AI20" s="23">
        <f>IF(B6L276C15=0,0,B6L273C15/B6L276C15)</f>
        <v>2.1580702545676074E-4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1.6239665E-2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1.9487597999999998E-2</v>
      </c>
      <c r="AR20" s="16" t="s">
        <v>13995</v>
      </c>
      <c r="AS20" s="23">
        <f>IF(B6L276C20=0,0,B6L273C20/B6L276C20)</f>
        <v>2.157162887407014E-4</v>
      </c>
      <c r="AT20" s="16" t="s">
        <v>13996</v>
      </c>
      <c r="AU20" s="17">
        <f>A1L248C24</f>
        <v>203.25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1.0162500000000001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0.25406250000000002</v>
      </c>
      <c r="BD20" s="16" t="s">
        <v>13999</v>
      </c>
      <c r="BE20" s="23">
        <f>IF(B6L276C26=0,0,B6L273C26/B6L276C26)</f>
        <v>2.2859000176011487E-4</v>
      </c>
      <c r="BF20" s="16" t="s">
        <v>14000</v>
      </c>
      <c r="BG20" s="23">
        <f>B6L273C3+B6L273C10+B6L273C15+B6L273C20+B6L273C26</f>
        <v>0.78020969463346623</v>
      </c>
      <c r="BH20" s="16" t="s">
        <v>14001</v>
      </c>
      <c r="BI20" s="17">
        <f>B6L278C3*B6L273C4</f>
        <v>2.1642773688475518</v>
      </c>
      <c r="BJ20" s="16" t="s">
        <v>14002</v>
      </c>
      <c r="BK20" s="17">
        <f>B6L278C10*B6L273C11</f>
        <v>1.4972595865662854</v>
      </c>
      <c r="BL20" s="16" t="s">
        <v>14003</v>
      </c>
      <c r="BM20" s="17">
        <f>B6L278C15*B6L273C16</f>
        <v>0.13933617700640535</v>
      </c>
      <c r="BN20" s="16" t="s">
        <v>14004</v>
      </c>
      <c r="BO20" s="17">
        <f>B6L278C20*B6L273C21</f>
        <v>0.14619260771091439</v>
      </c>
      <c r="BP20" s="16" t="s">
        <v>14005</v>
      </c>
      <c r="BQ20" s="17">
        <f>B6L278C26*B6L273C27</f>
        <v>1.9059331681900555</v>
      </c>
      <c r="BR20" s="16" t="s">
        <v>14006</v>
      </c>
      <c r="BS20" s="15">
        <f>B6L273C29+B6L273C30+B6L273C31+B6L273C32+B6L273C33</f>
        <v>5.8529989083212124</v>
      </c>
      <c r="BT20" s="16" t="s">
        <v>14007</v>
      </c>
      <c r="BU20" s="23">
        <f>IF(B6L273C3=0,0,B6L273C29/B6L273C3)</f>
        <v>7.5018279682757418</v>
      </c>
      <c r="BV20" s="16" t="s">
        <v>14008</v>
      </c>
      <c r="BW20" s="23">
        <f>IF(B6L273C8=0,0,B6L273C30/B6L273C8)</f>
        <v>4.1260053825516581</v>
      </c>
      <c r="BX20" s="16" t="s">
        <v>14009</v>
      </c>
      <c r="BY20" s="23">
        <f>IF(B6L273C13=0,0,B6L273C31/B6L273C13)</f>
        <v>11.25274195241361</v>
      </c>
      <c r="BZ20" s="16" t="s">
        <v>14010</v>
      </c>
      <c r="CA20" s="23">
        <f>IF(B6L273C18=0,0,B6L273C32/B6L273C18)</f>
        <v>9.0021935619308877</v>
      </c>
      <c r="CB20" s="16" t="s">
        <v>14011</v>
      </c>
      <c r="CC20" s="23">
        <f>IF(B6L273C24=0,0,B6L273C33/B6L273C24)</f>
        <v>1.8754569920689352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19.25675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38.513500000000001</v>
      </c>
      <c r="J21" s="16" t="s">
        <v>14014</v>
      </c>
      <c r="K21" s="23">
        <f>IF(B6L276C3=0,0,B6L274C3/B6L276C3)</f>
        <v>2.8797189900918559E-2</v>
      </c>
      <c r="L21" s="16" t="s">
        <v>14015</v>
      </c>
      <c r="M21" s="23">
        <f>A1L554C72</f>
        <v>2.0348517878882251</v>
      </c>
      <c r="N21" s="16" t="s">
        <v>14016</v>
      </c>
      <c r="O21" s="23">
        <f>B6L274C1*B6L274C5</f>
        <v>39.184632166416577</v>
      </c>
      <c r="P21" s="16" t="s">
        <v>14017</v>
      </c>
      <c r="Q21" s="23">
        <f>B3L848C21</f>
        <v>1.9791827046445984</v>
      </c>
      <c r="R21" s="16" t="s">
        <v>14018</v>
      </c>
      <c r="S21" s="23">
        <f>B6L274C6*B6L274C7</f>
        <v>77.553546271632086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42.65445044939765</v>
      </c>
      <c r="X21" s="16" t="s">
        <v>14020</v>
      </c>
      <c r="Y21" s="23">
        <f>IF(B6L276C10=0,0,B6L274C10/B6L276C10)</f>
        <v>3.8187606070340732E-2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1.65299942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2.4794991299999998</v>
      </c>
      <c r="AH21" s="16" t="s">
        <v>14023</v>
      </c>
      <c r="AI21" s="23">
        <f>IF(B6L276C15=0,0,B6L274C15/B6L276C15)</f>
        <v>2.8809302859372457E-2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2.167924915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2.6015098979999998</v>
      </c>
      <c r="AR21" s="16" t="s">
        <v>14026</v>
      </c>
      <c r="AS21" s="23">
        <f>IF(B6L276C20=0,0,B6L274C20/B6L276C20)</f>
        <v>2.8797189900918556E-2</v>
      </c>
      <c r="AT21" s="16" t="s">
        <v>14027</v>
      </c>
      <c r="AU21" s="17">
        <f>A1L249C24</f>
        <v>30851.5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154.25749999999999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38.564374999999998</v>
      </c>
      <c r="BD21" s="16" t="s">
        <v>14030</v>
      </c>
      <c r="BE21" s="23">
        <f>IF(B6L276C26=0,0,B6L274C26/B6L276C26)</f>
        <v>3.469788162018294E-2</v>
      </c>
      <c r="BF21" s="16" t="s">
        <v>14031</v>
      </c>
      <c r="BG21" s="23">
        <f>B6L274C3+B6L274C10+B6L274C15+B6L274C20+B6L274C26</f>
        <v>124.81333447739765</v>
      </c>
      <c r="BH21" s="16" t="s">
        <v>14032</v>
      </c>
      <c r="BI21" s="17">
        <f>B6L278C3*B6L274C4</f>
        <v>288.92165145618776</v>
      </c>
      <c r="BJ21" s="16" t="s">
        <v>14033</v>
      </c>
      <c r="BK21" s="17">
        <f>B6L278C10*B6L274C11</f>
        <v>319.98634935272304</v>
      </c>
      <c r="BL21" s="16" t="s">
        <v>14034</v>
      </c>
      <c r="BM21" s="17">
        <f>B6L278C15*B6L274C16</f>
        <v>18.600775920749363</v>
      </c>
      <c r="BN21" s="16" t="s">
        <v>14035</v>
      </c>
      <c r="BO21" s="17">
        <f>B6L278C20*B6L274C21</f>
        <v>19.516079712562568</v>
      </c>
      <c r="BP21" s="16" t="s">
        <v>14036</v>
      </c>
      <c r="BQ21" s="17">
        <f>B6L278C26*B6L274C27</f>
        <v>289.30330695407372</v>
      </c>
      <c r="BR21" s="16" t="s">
        <v>14037</v>
      </c>
      <c r="BS21" s="15">
        <f>B6L274C29+B6L274C30+B6L274C31+B6L274C32+B6L274C33</f>
        <v>936.32816339629653</v>
      </c>
      <c r="BT21" s="16" t="s">
        <v>14038</v>
      </c>
      <c r="BU21" s="23">
        <f>IF(B6L274C3=0,0,B6L274C29/B6L274C3)</f>
        <v>7.5018279682757409</v>
      </c>
      <c r="BV21" s="16" t="s">
        <v>14039</v>
      </c>
      <c r="BW21" s="23">
        <f>IF(B6L274C8=0,0,B6L274C30/B6L274C8)</f>
        <v>4.1260053825516581</v>
      </c>
      <c r="BX21" s="16" t="s">
        <v>14040</v>
      </c>
      <c r="BY21" s="23">
        <f>IF(B6L274C13=0,0,B6L274C31/B6L274C13)</f>
        <v>11.25274195241361</v>
      </c>
      <c r="BZ21" s="16" t="s">
        <v>14041</v>
      </c>
      <c r="CA21" s="23">
        <f>IF(B6L274C18=0,0,B6L274C32/B6L274C18)</f>
        <v>9.0021935619308877</v>
      </c>
      <c r="CB21" s="16" t="s">
        <v>14042</v>
      </c>
      <c r="CC21" s="23">
        <f>IF(B6L274C24=0,0,B6L274C33/B6L274C24)</f>
        <v>1.875456992068935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194.48525000000001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388.97050000000002</v>
      </c>
      <c r="J22" s="16" t="s">
        <v>14045</v>
      </c>
      <c r="K22" s="23">
        <f>IF(B6L276C3=0,0,B6L275C3/B6L276C3)</f>
        <v>0.29083976668844025</v>
      </c>
      <c r="L22" s="16" t="s">
        <v>14046</v>
      </c>
      <c r="M22" s="23">
        <f>A1L555C72</f>
        <v>1.721575858617947</v>
      </c>
      <c r="N22" s="16" t="s">
        <v>14047</v>
      </c>
      <c r="O22" s="23">
        <f>B6L275C1*B6L275C5</f>
        <v>334.82111125727607</v>
      </c>
      <c r="P22" s="16" t="s">
        <v>14048</v>
      </c>
      <c r="Q22" s="23">
        <f>B3L852C21</f>
        <v>2.061481503226553</v>
      </c>
      <c r="R22" s="16" t="s">
        <v>14049</v>
      </c>
      <c r="S22" s="17">
        <f>B6L275C6*B6L275C7</f>
        <v>690.22752774663445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379.625140260649</v>
      </c>
      <c r="X22" s="16" t="s">
        <v>14051</v>
      </c>
      <c r="Y22" s="23">
        <f>IF(B6L276C10=0,0,B6L275C10/B6L276C10)</f>
        <v>0.33987016965251354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16.69461386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25.041920789999999</v>
      </c>
      <c r="AH22" s="16" t="s">
        <v>14054</v>
      </c>
      <c r="AI22" s="23">
        <f>IF(B6L276C15=0,0,B6L275C15/B6L276C15)</f>
        <v>0.29096210258380917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21.895149445000001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26.274179333999999</v>
      </c>
      <c r="AR22" s="16" t="s">
        <v>14057</v>
      </c>
      <c r="AS22" s="23">
        <f>IF(B6L276C20=0,0,B6L275C20/B6L276C20)</f>
        <v>0.29083976668844019</v>
      </c>
      <c r="AT22" s="16" t="s">
        <v>14058</v>
      </c>
      <c r="AU22" s="17">
        <f>A1L253C24</f>
        <v>298451.5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1492.2574999999999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373.06437499999998</v>
      </c>
      <c r="BD22" s="16" t="s">
        <v>14061</v>
      </c>
      <c r="BE22" s="23">
        <f>IF(B6L276C26=0,0,B6L275C26/B6L276C26)</f>
        <v>0.33566065884530832</v>
      </c>
      <c r="BF22" s="16" t="s">
        <v>14062</v>
      </c>
      <c r="BG22" s="17">
        <f>B6L275C3+B6L275C10+B6L275C15+B6L275C20+B6L275C26</f>
        <v>1192.9761153846489</v>
      </c>
      <c r="BH22" s="16" t="s">
        <v>14063</v>
      </c>
      <c r="BI22" s="17">
        <f>B6L278C3*B6L275C4</f>
        <v>2917.9897757341996</v>
      </c>
      <c r="BJ22" s="16" t="s">
        <v>14064</v>
      </c>
      <c r="BK22" s="17">
        <f>B6L278C10*B6L275C11</f>
        <v>2847.8824946679379</v>
      </c>
      <c r="BL22" s="16" t="s">
        <v>14065</v>
      </c>
      <c r="BM22" s="17">
        <f>B6L278C15*B6L275C16</f>
        <v>187.86018176176771</v>
      </c>
      <c r="BN22" s="16" t="s">
        <v>14066</v>
      </c>
      <c r="BO22" s="17">
        <f>B6L278C20*B6L275C21</f>
        <v>197.10437337129366</v>
      </c>
      <c r="BP22" s="16" t="s">
        <v>14067</v>
      </c>
      <c r="BQ22" s="17">
        <f>B6L278C26*B6L275C27</f>
        <v>2798.6647623423087</v>
      </c>
      <c r="BR22" s="16" t="s">
        <v>14068</v>
      </c>
      <c r="BS22" s="15">
        <f>B6L275C29+B6L275C30+B6L275C31+B6L275C32+B6L275C33</f>
        <v>8949.5015878775084</v>
      </c>
      <c r="BT22" s="16" t="s">
        <v>14069</v>
      </c>
      <c r="BU22" s="23">
        <f>IF(B6L275C3=0,0,B6L275C29/B6L275C3)</f>
        <v>7.5018279682757418</v>
      </c>
      <c r="BV22" s="16" t="s">
        <v>14070</v>
      </c>
      <c r="BW22" s="23">
        <f>IF(B6L275C8=0,0,B6L275C30/B6L275C8)</f>
        <v>4.1260053825516581</v>
      </c>
      <c r="BX22" s="16" t="s">
        <v>14071</v>
      </c>
      <c r="BY22" s="23">
        <f>IF(B6L275C13=0,0,B6L275C31/B6L275C13)</f>
        <v>11.25274195241361</v>
      </c>
      <c r="BZ22" s="16" t="s">
        <v>14072</v>
      </c>
      <c r="CA22" s="23">
        <f>IF(B6L275C18=0,0,B6L275C32/B6L275C18)</f>
        <v>9.0021935619308877</v>
      </c>
      <c r="CB22" s="16" t="s">
        <v>14073</v>
      </c>
      <c r="CC22" s="23">
        <f>IF(B6L275C24=0,0,B6L275C33/B6L275C24)</f>
        <v>1.875456992068935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668.83574999999996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1337.4047999999998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2030.856454546539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1116.9710500005967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57.377279418000001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86.065919127000001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75.282516192000003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90.339019430399986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4445.732500000001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1111.4331250000002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3742.2139135579973</v>
      </c>
      <c r="BH23" s="16" t="s">
        <v>14090</v>
      </c>
      <c r="BI23" s="17">
        <f>SUM(B6L261C29:B6L275C29)</f>
        <v>10032.980733546225</v>
      </c>
      <c r="BJ23" s="16" t="s">
        <v>14091</v>
      </c>
      <c r="BK23" s="17">
        <f>SUM(B6L261C30:B6L275C30)</f>
        <v>8379.3246626487962</v>
      </c>
      <c r="BL23" s="16" t="s">
        <v>14092</v>
      </c>
      <c r="BM23" s="17">
        <f>SUM(B6L261C31:B6L275C31)</f>
        <v>645.65171922228649</v>
      </c>
      <c r="BN23" s="16" t="s">
        <v>14093</v>
      </c>
      <c r="BO23" s="17">
        <f>SUM(B6L261C32:B6L275C32)</f>
        <v>677.70778258958012</v>
      </c>
      <c r="BP23" s="16" t="s">
        <v>14094</v>
      </c>
      <c r="BQ23" s="17">
        <f>SUM(B6L261C33:B6L275C33)</f>
        <v>8337.7801019931067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0.35738331129457829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0.29847867487046204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2.2998663656073795E-2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2.4140527911326173E-2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0.29699882226755958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10032.980733546223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8379.324662648798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645.6517192222866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677.70778258958023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8337.7801019931085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1.3532913501289745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2.4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1.2E-2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3.0000000000000001E-3</v>
      </c>
      <c r="BD8" s="16" t="s">
        <v>14125</v>
      </c>
      <c r="BE8" s="23">
        <f>IF(B6L296C26=0,0,B6L281C26/B6L296C26)</f>
        <v>2.7494476474236647E-6</v>
      </c>
      <c r="BF8" s="16" t="s">
        <v>14126</v>
      </c>
      <c r="BG8" s="17">
        <f>B6L281C3+B6L281C10+B6L281C15+B6L281C20+B6L281C26</f>
        <v>3.0000000000000001E-3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2.3747301814019281E-2</v>
      </c>
      <c r="BR8" s="16" t="s">
        <v>14132</v>
      </c>
      <c r="BS8" s="15">
        <f>B6L281C29+B6L281C30+B6L281C31+B6L281C32+B6L281C33</f>
        <v>2.3747301814019281E-2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1.9789418178349401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1.4082000000000001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2.5347600000000003</v>
      </c>
      <c r="J9" s="16" t="s">
        <v>14140</v>
      </c>
      <c r="K9" s="23">
        <f>IF(B6L296C3=0,0,B6L282C3/B6L296C3)</f>
        <v>1.9074750723960979E-3</v>
      </c>
      <c r="L9" s="16" t="s">
        <v>14141</v>
      </c>
      <c r="M9" s="23">
        <f>A1L542C81</f>
        <v>2.0791392495109378</v>
      </c>
      <c r="N9" s="16" t="s">
        <v>14142</v>
      </c>
      <c r="O9" s="23">
        <f>B6L282C1*B6L282C5</f>
        <v>2.9278438911613027</v>
      </c>
      <c r="P9" s="16" t="s">
        <v>14143</v>
      </c>
      <c r="Q9" s="23">
        <f>B3L836C27</f>
        <v>1.9552330022918258</v>
      </c>
      <c r="R9" s="16" t="s">
        <v>14144</v>
      </c>
      <c r="S9" s="17">
        <f>B6L282C6*B6L282C7</f>
        <v>5.7246170015570961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3.148539350856403</v>
      </c>
      <c r="X9" s="16" t="s">
        <v>14146</v>
      </c>
      <c r="Y9" s="23">
        <f>IF(B6L296C10=0,0,B6L282C10/B6L296C10)</f>
        <v>2.8666038605925093E-3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8.2785261600000021E-2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0.12417789240000003</v>
      </c>
      <c r="AH9" s="16" t="s">
        <v>14149</v>
      </c>
      <c r="AI9" s="23">
        <f>IF(B6L296C15=0,0,B6L282C15/B6L296C15)</f>
        <v>1.4521585057835483E-3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0.14268164040000003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0.17121796848000004</v>
      </c>
      <c r="AR9" s="16" t="s">
        <v>14152</v>
      </c>
      <c r="AS9" s="23">
        <f>IF(B6L296C20=0,0,B6L282C20/B6L296C20)</f>
        <v>1.9074750723960976E-3</v>
      </c>
      <c r="AT9" s="16" t="s">
        <v>14153</v>
      </c>
      <c r="AU9" s="17">
        <f>A1L237C27</f>
        <v>2559.4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12.797000000000001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3.1992500000000001</v>
      </c>
      <c r="BD9" s="16" t="s">
        <v>14156</v>
      </c>
      <c r="BE9" s="23">
        <f>IF(B6L296C26=0,0,B6L282C26/B6L296C26)</f>
        <v>2.9320567953400531E-3</v>
      </c>
      <c r="BF9" s="16" t="s">
        <v>14157</v>
      </c>
      <c r="BG9" s="17">
        <f>B6L282C3+B6L282C10+B6L282C15+B6L282C20+B6L282C26</f>
        <v>9.1779452117364038</v>
      </c>
      <c r="BH9" s="16" t="s">
        <v>14158</v>
      </c>
      <c r="BI9" s="17">
        <f>B6L298C3*B6L282C4</f>
        <v>20.06457024870117</v>
      </c>
      <c r="BJ9" s="16" t="s">
        <v>14159</v>
      </c>
      <c r="BK9" s="17">
        <f>B6L298C10*B6L282C11</f>
        <v>24.923104746034447</v>
      </c>
      <c r="BL9" s="16" t="s">
        <v>14160</v>
      </c>
      <c r="BM9" s="17">
        <f>B6L298C15*B6L282C16</f>
        <v>0.98296329648387037</v>
      </c>
      <c r="BN9" s="16" t="s">
        <v>14161</v>
      </c>
      <c r="BO9" s="17">
        <f>B6L298C20*B6L282C21</f>
        <v>1.3553215911592669</v>
      </c>
      <c r="BP9" s="16" t="s">
        <v>14162</v>
      </c>
      <c r="BQ9" s="17">
        <f>B6L298C26*B6L282C27</f>
        <v>25.324518442833728</v>
      </c>
      <c r="BR9" s="16" t="s">
        <v>14163</v>
      </c>
      <c r="BS9" s="15">
        <f>B6L282C29+B6L282C30+B6L282C31+B6L282C32+B6L282C33</f>
        <v>72.650478325212475</v>
      </c>
      <c r="BT9" s="16" t="s">
        <v>14164</v>
      </c>
      <c r="BU9" s="23">
        <f>IF(B6L282C3=0,0,B6L282C29/B6L282C3)</f>
        <v>7.9157672713397584</v>
      </c>
      <c r="BV9" s="16" t="s">
        <v>14165</v>
      </c>
      <c r="BW9" s="23">
        <f>IF(B6L282C8=0,0,B6L282C30/B6L282C8)</f>
        <v>4.3536719992368678</v>
      </c>
      <c r="BX9" s="16" t="s">
        <v>14166</v>
      </c>
      <c r="BY9" s="23">
        <f>IF(B6L282C13=0,0,B6L282C31/B6L282C13)</f>
        <v>11.873650907009639</v>
      </c>
      <c r="BZ9" s="16" t="s">
        <v>14167</v>
      </c>
      <c r="CA9" s="23">
        <f>IF(B6L282C18=0,0,B6L282C32/B6L282C18)</f>
        <v>9.4989207256077108</v>
      </c>
      <c r="CB9" s="16" t="s">
        <v>14168</v>
      </c>
      <c r="CC9" s="23">
        <f>IF(B6L282C24=0,0,B6L282C33/B6L282C24)</f>
        <v>1.9789418178349401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18.355399999999996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36.710799999999992</v>
      </c>
      <c r="J10" s="16" t="s">
        <v>14171</v>
      </c>
      <c r="K10" s="23">
        <f>IF(B6L296C3=0,0,B6L283C3/B6L296C3)</f>
        <v>2.7625864337341068E-2</v>
      </c>
      <c r="L10" s="16" t="s">
        <v>14172</v>
      </c>
      <c r="M10" s="23">
        <f>A1L543C81</f>
        <v>2.3855730501647749</v>
      </c>
      <c r="N10" s="16" t="s">
        <v>14173</v>
      </c>
      <c r="O10" s="23">
        <f>B6L283C1*B6L283C5</f>
        <v>43.788147564994503</v>
      </c>
      <c r="P10" s="16" t="s">
        <v>14174</v>
      </c>
      <c r="Q10" s="23">
        <f>B3L837C27</f>
        <v>1.9602133282990373</v>
      </c>
      <c r="R10" s="16" t="s">
        <v>14175</v>
      </c>
      <c r="S10" s="23">
        <f>B6L283C6*B6L283C7</f>
        <v>85.834110478427263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47.208760763134997</v>
      </c>
      <c r="X10" s="16" t="s">
        <v>14177</v>
      </c>
      <c r="Y10" s="23">
        <f>IF(B6L296C10=0,0,B6L283C10/B6L296C10)</f>
        <v>4.2981459266367913E-2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1.5756275359999996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2.3634413039999993</v>
      </c>
      <c r="AH10" s="16" t="s">
        <v>14180</v>
      </c>
      <c r="AI10" s="23">
        <f>IF(B6L296C15=0,0,B6L283C15/B6L296C15)</f>
        <v>2.7638505745196228E-2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2.0664509319999995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2.4797411183999993</v>
      </c>
      <c r="AR10" s="16" t="s">
        <v>14183</v>
      </c>
      <c r="AS10" s="23">
        <f>IF(B6L296C20=0,0,B6L283C20/B6L296C20)</f>
        <v>2.7625864337341061E-2</v>
      </c>
      <c r="AT10" s="16" t="s">
        <v>14184</v>
      </c>
      <c r="AU10" s="17">
        <f>A1L238C27</f>
        <v>33226.400000000001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166.13200000000001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41.533000000000001</v>
      </c>
      <c r="BD10" s="16" t="s">
        <v>14187</v>
      </c>
      <c r="BE10" s="23">
        <f>IF(B6L296C26=0,0,B6L283C26/B6L296C26)</f>
        <v>3.8064269713482354E-2</v>
      </c>
      <c r="BF10" s="16" t="s">
        <v>14188</v>
      </c>
      <c r="BG10" s="23">
        <f>B6L283C3+B6L283C10+B6L283C15+B6L283C20+B6L283C26</f>
        <v>130.295743185535</v>
      </c>
      <c r="BH10" s="16" t="s">
        <v>14189</v>
      </c>
      <c r="BI10" s="17">
        <f>B6L298C3*B6L283C4</f>
        <v>290.59414914469954</v>
      </c>
      <c r="BJ10" s="16" t="s">
        <v>14190</v>
      </c>
      <c r="BK10" s="17">
        <f>B6L298C10*B6L283C11</f>
        <v>373.69356336933259</v>
      </c>
      <c r="BL10" s="16" t="s">
        <v>14191</v>
      </c>
      <c r="BM10" s="17">
        <f>B6L298C15*B6L283C16</f>
        <v>18.708451321935755</v>
      </c>
      <c r="BN10" s="16" t="s">
        <v>14192</v>
      </c>
      <c r="BO10" s="17">
        <f>B6L298C20*B6L283C21</f>
        <v>19.629053586426167</v>
      </c>
      <c r="BP10" s="16" t="s">
        <v>14193</v>
      </c>
      <c r="BQ10" s="17">
        <f>B6L298C26*B6L283C27</f>
        <v>328.76556208055428</v>
      </c>
      <c r="BR10" s="16" t="s">
        <v>14194</v>
      </c>
      <c r="BS10" s="15">
        <f>B6L283C29+B6L283C30+B6L283C31+B6L283C32+B6L283C33</f>
        <v>1031.3907795029484</v>
      </c>
      <c r="BT10" s="16" t="s">
        <v>14195</v>
      </c>
      <c r="BU10" s="23">
        <f>IF(B6L283C3=0,0,B6L283C29/B6L283C3)</f>
        <v>7.9157672713397584</v>
      </c>
      <c r="BV10" s="16" t="s">
        <v>14196</v>
      </c>
      <c r="BW10" s="23">
        <f>IF(B6L283C8=0,0,B6L283C30/B6L283C8)</f>
        <v>4.3536719992368678</v>
      </c>
      <c r="BX10" s="16" t="s">
        <v>14197</v>
      </c>
      <c r="BY10" s="23">
        <f>IF(B6L283C13=0,0,B6L283C31/B6L283C13)</f>
        <v>11.873650907009637</v>
      </c>
      <c r="BZ10" s="16" t="s">
        <v>14198</v>
      </c>
      <c r="CA10" s="23">
        <f>IF(B6L283C18=0,0,B6L283C32/B6L283C18)</f>
        <v>9.4989207256077108</v>
      </c>
      <c r="CB10" s="16" t="s">
        <v>14199</v>
      </c>
      <c r="CC10" s="23">
        <f>IF(B6L283C24=0,0,B6L283C33/B6L283C24)</f>
        <v>1.9789418178349401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65.203400000000002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130.4068</v>
      </c>
      <c r="J11" s="16" t="s">
        <v>14202</v>
      </c>
      <c r="K11" s="23">
        <f>IF(B6L296C3=0,0,B6L284C3/B6L296C3)</f>
        <v>9.8134624292218364E-2</v>
      </c>
      <c r="L11" s="16" t="s">
        <v>14203</v>
      </c>
      <c r="M11" s="23">
        <f>A1L544C81</f>
        <v>1.1383970301524984</v>
      </c>
      <c r="N11" s="16" t="s">
        <v>14204</v>
      </c>
      <c r="O11" s="23">
        <f>B6L284C1*B6L284C5</f>
        <v>74.227356915845419</v>
      </c>
      <c r="P11" s="16" t="s">
        <v>14205</v>
      </c>
      <c r="Q11" s="23">
        <f>B3L838C27</f>
        <v>1.994056903666555</v>
      </c>
      <c r="R11" s="16" t="s">
        <v>14206</v>
      </c>
      <c r="S11" s="17">
        <f>B6L284C6*B6L284C7</f>
        <v>148.01357349896296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81.407465424429631</v>
      </c>
      <c r="X11" s="16" t="s">
        <v>14208</v>
      </c>
      <c r="Y11" s="23">
        <f>IF(B6L296C10=0,0,B6L284C10/B6L296C10)</f>
        <v>7.4117845979357527E-2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5.5970598560000004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8.3955897840000002</v>
      </c>
      <c r="AH11" s="16" t="s">
        <v>14211</v>
      </c>
      <c r="AI11" s="23">
        <f>IF(B6L296C15=0,0,B6L284C15/B6L296C15)</f>
        <v>9.8179530029654946E-2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7.3405987719999999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8.8087185263999999</v>
      </c>
      <c r="AR11" s="16" t="s">
        <v>14214</v>
      </c>
      <c r="AS11" s="23">
        <f>IF(B6L296C20=0,0,B6L284C20/B6L296C20)</f>
        <v>9.8134624292218336E-2</v>
      </c>
      <c r="AT11" s="16" t="s">
        <v>14215</v>
      </c>
      <c r="AU11" s="17">
        <f>A1L239C27</f>
        <v>40397.199999999997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201.98599999999999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50.496499999999997</v>
      </c>
      <c r="BD11" s="16" t="s">
        <v>14218</v>
      </c>
      <c r="BE11" s="23">
        <f>IF(B6L296C26=0,0,B6L284C26/B6L296C26)</f>
        <v>4.6279161042709689E-2</v>
      </c>
      <c r="BF11" s="16" t="s">
        <v>14219</v>
      </c>
      <c r="BG11" s="17">
        <f>B6L284C3+B6L284C10+B6L284C15+B6L284C20+B6L284C26</f>
        <v>279.51507373482968</v>
      </c>
      <c r="BH11" s="16" t="s">
        <v>14220</v>
      </c>
      <c r="BI11" s="17">
        <f>B6L298C3*B6L284C4</f>
        <v>1032.2698794001496</v>
      </c>
      <c r="BJ11" s="16" t="s">
        <v>14221</v>
      </c>
      <c r="BK11" s="17">
        <f>B6L298C10*B6L284C11</f>
        <v>644.40255044942319</v>
      </c>
      <c r="BL11" s="16" t="s">
        <v>14222</v>
      </c>
      <c r="BM11" s="17">
        <f>B6L298C15*B6L284C16</f>
        <v>66.45753483578163</v>
      </c>
      <c r="BN11" s="16" t="s">
        <v>14223</v>
      </c>
      <c r="BO11" s="17">
        <f>B6L298C20*B6L284C21</f>
        <v>69.727765813721319</v>
      </c>
      <c r="BP11" s="16" t="s">
        <v>14224</v>
      </c>
      <c r="BQ11" s="17">
        <f>B6L298C26*B6L284C27</f>
        <v>399.71854201720816</v>
      </c>
      <c r="BR11" s="16" t="s">
        <v>14225</v>
      </c>
      <c r="BS11" s="15">
        <f>B6L284C29+B6L284C30+B6L284C31+B6L284C32+B6L284C33</f>
        <v>2212.576272516284</v>
      </c>
      <c r="BT11" s="16" t="s">
        <v>14226</v>
      </c>
      <c r="BU11" s="23">
        <f>IF(B6L284C3=0,0,B6L284C29/B6L284C3)</f>
        <v>7.9157672713397584</v>
      </c>
      <c r="BV11" s="16" t="s">
        <v>14227</v>
      </c>
      <c r="BW11" s="23">
        <f>IF(B6L284C8=0,0,B6L284C30/B6L284C8)</f>
        <v>4.3536719992368687</v>
      </c>
      <c r="BX11" s="16" t="s">
        <v>14228</v>
      </c>
      <c r="BY11" s="23">
        <f>IF(B6L284C13=0,0,B6L284C31/B6L284C13)</f>
        <v>11.873650907009637</v>
      </c>
      <c r="BZ11" s="16" t="s">
        <v>14229</v>
      </c>
      <c r="CA11" s="23">
        <f>IF(B6L284C18=0,0,B6L284C32/B6L284C18)</f>
        <v>9.4989207256077126</v>
      </c>
      <c r="CB11" s="16" t="s">
        <v>14230</v>
      </c>
      <c r="CC11" s="23">
        <f>IF(B6L284C24=0,0,B6L284C33/B6L284C24)</f>
        <v>1.9789418178349401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18.926200000000001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37.852400000000003</v>
      </c>
      <c r="J12" s="16" t="s">
        <v>14233</v>
      </c>
      <c r="K12" s="23">
        <f>IF(B6L296C3=0,0,B6L285C3/B6L296C3)</f>
        <v>2.8484949040684739E-2</v>
      </c>
      <c r="L12" s="16" t="s">
        <v>14234</v>
      </c>
      <c r="M12" s="23">
        <f>A1L545C81</f>
        <v>0.80421292884144435</v>
      </c>
      <c r="N12" s="16" t="s">
        <v>14235</v>
      </c>
      <c r="O12" s="23">
        <f>B6L285C1*B6L285C5</f>
        <v>15.220694733838945</v>
      </c>
      <c r="P12" s="16" t="s">
        <v>14236</v>
      </c>
      <c r="Q12" s="23">
        <f>B3L839C27</f>
        <v>2.039782354934669</v>
      </c>
      <c r="R12" s="16" t="s">
        <v>14237</v>
      </c>
      <c r="S12" s="23">
        <f>B6L285C6*B6L285C7</f>
        <v>31.046904547931717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17.075797501362445</v>
      </c>
      <c r="X12" s="16" t="s">
        <v>14239</v>
      </c>
      <c r="Y12" s="23">
        <f>IF(B6L296C10=0,0,B6L285C10/B6L296C10)</f>
        <v>1.5546747740912695E-2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1.6246250080000002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2.4369375120000001</v>
      </c>
      <c r="AH12" s="16" t="s">
        <v>14242</v>
      </c>
      <c r="AI12" s="23">
        <f>IF(B6L296C15=0,0,B6L285C15/B6L296C15)</f>
        <v>2.8497983559864295E-2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2.1307115960000003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2.5568539152</v>
      </c>
      <c r="AR12" s="16" t="s">
        <v>14245</v>
      </c>
      <c r="AS12" s="23">
        <f>IF(B6L296C20=0,0,B6L285C20/B6L296C20)</f>
        <v>2.8484949040684732E-2</v>
      </c>
      <c r="AT12" s="16" t="s">
        <v>14246</v>
      </c>
      <c r="AU12" s="17">
        <f>A1L240C27</f>
        <v>21668.199999999997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108.34099999999998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27.085249999999995</v>
      </c>
      <c r="BD12" s="16" t="s">
        <v>14249</v>
      </c>
      <c r="BE12" s="23">
        <f>IF(B6L296C26=0,0,B6L285C26/B6L296C26)</f>
        <v>2.4823158964127266E-2</v>
      </c>
      <c r="BF12" s="16" t="s">
        <v>14250</v>
      </c>
      <c r="BG12" s="23">
        <f>B6L285C3+B6L285C10+B6L285C15+B6L285C20+B6L285C26</f>
        <v>87.007238928562444</v>
      </c>
      <c r="BH12" s="16" t="s">
        <v>14251</v>
      </c>
      <c r="BI12" s="17">
        <f>B6L298C3*B6L285C4</f>
        <v>299.63078906166112</v>
      </c>
      <c r="BJ12" s="16" t="s">
        <v>14252</v>
      </c>
      <c r="BK12" s="17">
        <f>B6L298C10*B6L285C11</f>
        <v>135.16803899331009</v>
      </c>
      <c r="BL12" s="16" t="s">
        <v>14253</v>
      </c>
      <c r="BM12" s="17">
        <f>B6L298C15*B6L285C16</f>
        <v>19.290230199789743</v>
      </c>
      <c r="BN12" s="16" t="s">
        <v>14254</v>
      </c>
      <c r="BO12" s="17">
        <f>B6L298C20*B6L285C21</f>
        <v>20.239460539537085</v>
      </c>
      <c r="BP12" s="16" t="s">
        <v>14255</v>
      </c>
      <c r="BQ12" s="17">
        <f>B6L298C26*B6L285C27</f>
        <v>214.40053548605519</v>
      </c>
      <c r="BR12" s="16" t="s">
        <v>14256</v>
      </c>
      <c r="BS12" s="15">
        <f>B6L285C29+B6L285C30+B6L285C31+B6L285C32+B6L285C33</f>
        <v>688.72905428035324</v>
      </c>
      <c r="BT12" s="16" t="s">
        <v>14257</v>
      </c>
      <c r="BU12" s="23">
        <f>IF(B6L285C3=0,0,B6L285C29/B6L285C3)</f>
        <v>7.9157672713397593</v>
      </c>
      <c r="BV12" s="16" t="s">
        <v>14258</v>
      </c>
      <c r="BW12" s="23">
        <f>IF(B6L285C8=0,0,B6L285C30/B6L285C8)</f>
        <v>4.3536719992368678</v>
      </c>
      <c r="BX12" s="16" t="s">
        <v>14259</v>
      </c>
      <c r="BY12" s="23">
        <f>IF(B6L285C13=0,0,B6L285C31/B6L285C13)</f>
        <v>11.873650907009639</v>
      </c>
      <c r="BZ12" s="16" t="s">
        <v>14260</v>
      </c>
      <c r="CA12" s="23">
        <f>IF(B6L285C18=0,0,B6L285C32/B6L285C18)</f>
        <v>9.4989207256077108</v>
      </c>
      <c r="CB12" s="16" t="s">
        <v>14261</v>
      </c>
      <c r="CC12" s="23">
        <f>IF(B6L285C24=0,0,B6L285C33/B6L285C24)</f>
        <v>1.9789418178349401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307.00720000000001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614.01440000000002</v>
      </c>
      <c r="J13" s="16" t="s">
        <v>14264</v>
      </c>
      <c r="K13" s="23">
        <f>IF(B6L296C3=0,0,B6L286C3/B6L296C3)</f>
        <v>0.46206234992356143</v>
      </c>
      <c r="L13" s="16" t="s">
        <v>14265</v>
      </c>
      <c r="M13" s="23">
        <f>A1L546C81</f>
        <v>1.4924585152196603</v>
      </c>
      <c r="N13" s="16" t="s">
        <v>14266</v>
      </c>
      <c r="O13" s="23">
        <f>B6L286C1*B6L286C5</f>
        <v>458.19550987374532</v>
      </c>
      <c r="P13" s="16" t="s">
        <v>14267</v>
      </c>
      <c r="Q13" s="23">
        <f>B3L840C27</f>
        <v>1.9817285108156231</v>
      </c>
      <c r="R13" s="16" t="s">
        <v>14268</v>
      </c>
      <c r="S13" s="17">
        <f>B6L286C6*B6L286C7</f>
        <v>908.01910544450243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499.4105079944764</v>
      </c>
      <c r="X13" s="16" t="s">
        <v>14270</v>
      </c>
      <c r="Y13" s="23">
        <f>IF(B6L296C10=0,0,B6L286C10/B6L296C10)</f>
        <v>0.45469086795692537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26.353498048000002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39.530247072000002</v>
      </c>
      <c r="AH13" s="16" t="s">
        <v>14273</v>
      </c>
      <c r="AI13" s="23">
        <f>IF(B6L296C15=0,0,B6L286C15/B6L296C15)</f>
        <v>0.46227378651604489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34.562870576000002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41.475444691200003</v>
      </c>
      <c r="AR13" s="16" t="s">
        <v>14276</v>
      </c>
      <c r="AS13" s="23">
        <f>IF(B6L296C20=0,0,B6L286C20/B6L296C20)</f>
        <v>0.46206234992356132</v>
      </c>
      <c r="AT13" s="16" t="s">
        <v>14277</v>
      </c>
      <c r="AU13" s="17">
        <f>A1L241C27</f>
        <v>334794.8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1673.9739999999999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418.49349999999998</v>
      </c>
      <c r="BD13" s="16" t="s">
        <v>14280</v>
      </c>
      <c r="BE13" s="23">
        <f>IF(B6L296C26=0,0,B6L286C26/B6L296C26)</f>
        <v>0.38354198967903175</v>
      </c>
      <c r="BF13" s="16" t="s">
        <v>14281</v>
      </c>
      <c r="BG13" s="17">
        <f>B6L286C3+B6L286C10+B6L286C15+B6L286C20+B6L286C26</f>
        <v>1612.9240997576765</v>
      </c>
      <c r="BH13" s="16" t="s">
        <v>14282</v>
      </c>
      <c r="BI13" s="17">
        <f>B6L298C3*B6L286C4</f>
        <v>4860.3950916513195</v>
      </c>
      <c r="BJ13" s="16" t="s">
        <v>14283</v>
      </c>
      <c r="BK13" s="17">
        <f>B6L298C10*B6L286C11</f>
        <v>3953.2173541458396</v>
      </c>
      <c r="BL13" s="16" t="s">
        <v>14284</v>
      </c>
      <c r="BM13" s="17">
        <f>B6L298C15*B6L286C16</f>
        <v>312.91223600051194</v>
      </c>
      <c r="BN13" s="16" t="s">
        <v>14285</v>
      </c>
      <c r="BO13" s="17">
        <f>B6L298C20*B6L286C21</f>
        <v>328.30996765086337</v>
      </c>
      <c r="BP13" s="16" t="s">
        <v>14286</v>
      </c>
      <c r="BQ13" s="17">
        <f>B6L298C26*B6L286C27</f>
        <v>3312.6971505684255</v>
      </c>
      <c r="BR13" s="16" t="s">
        <v>14287</v>
      </c>
      <c r="BS13" s="15">
        <f>B6L286C29+B6L286C30+B6L286C31+B6L286C32+B6L286C33</f>
        <v>12767.531800016959</v>
      </c>
      <c r="BT13" s="16" t="s">
        <v>14288</v>
      </c>
      <c r="BU13" s="23">
        <f>IF(B6L286C3=0,0,B6L286C29/B6L286C3)</f>
        <v>7.9157672713397593</v>
      </c>
      <c r="BV13" s="16" t="s">
        <v>14289</v>
      </c>
      <c r="BW13" s="23">
        <f>IF(B6L286C8=0,0,B6L286C30/B6L286C8)</f>
        <v>4.3536719992368687</v>
      </c>
      <c r="BX13" s="16" t="s">
        <v>14290</v>
      </c>
      <c r="BY13" s="23">
        <f>IF(B6L286C13=0,0,B6L286C31/B6L286C13)</f>
        <v>11.873650907009637</v>
      </c>
      <c r="BZ13" s="16" t="s">
        <v>14291</v>
      </c>
      <c r="CA13" s="23">
        <f>IF(B6L286C18=0,0,B6L286C32/B6L286C18)</f>
        <v>9.4989207256077126</v>
      </c>
      <c r="CB13" s="16" t="s">
        <v>14292</v>
      </c>
      <c r="CC13" s="23">
        <f>IF(B6L286C24=0,0,B6L286C33/B6L286C24)</f>
        <v>1.9789418178349398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5.6109999999999998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11.222</v>
      </c>
      <c r="J14" s="16" t="s">
        <v>14295</v>
      </c>
      <c r="K14" s="23">
        <f>IF(B6L296C3=0,0,B6L287C3/B6L296C3)</f>
        <v>8.4448568158046553E-3</v>
      </c>
      <c r="L14" s="16" t="s">
        <v>14296</v>
      </c>
      <c r="M14" s="23">
        <f>A1L547C81</f>
        <v>1.0943778227690391</v>
      </c>
      <c r="N14" s="16" t="s">
        <v>14297</v>
      </c>
      <c r="O14" s="23">
        <f>B6L287C1*B6L287C5</f>
        <v>6.1405539635570783</v>
      </c>
      <c r="P14" s="16" t="s">
        <v>14298</v>
      </c>
      <c r="Q14" s="23">
        <f>B3L841C27</f>
        <v>2.0986851716581443</v>
      </c>
      <c r="R14" s="16" t="s">
        <v>14299</v>
      </c>
      <c r="S14" s="23">
        <f>B6L287C6*B6L287C7</f>
        <v>12.887089549083885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7.0878992519961379</v>
      </c>
      <c r="X14" s="16" t="s">
        <v>14301</v>
      </c>
      <c r="Y14" s="23">
        <f>IF(B6L296C10=0,0,B6L287C10/B6L296C10)</f>
        <v>6.4532143623157621E-3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0.48164824000000001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0.72247236000000004</v>
      </c>
      <c r="AH14" s="16" t="s">
        <v>14304</v>
      </c>
      <c r="AI14" s="23">
        <f>IF(B6L296C15=0,0,B6L287C15/B6L296C15)</f>
        <v>8.4487211249167048E-3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0.63168637999999999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0.75802365599999999</v>
      </c>
      <c r="AR14" s="16" t="s">
        <v>14307</v>
      </c>
      <c r="AS14" s="23">
        <f>IF(B6L296C20=0,0,B6L287C20/B6L296C20)</f>
        <v>8.4448568158046536E-3</v>
      </c>
      <c r="AT14" s="16" t="s">
        <v>14308</v>
      </c>
      <c r="AU14" s="17">
        <f>A1L242C27</f>
        <v>5746.2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28.730999999999998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7.1827499999999995</v>
      </c>
      <c r="BD14" s="16" t="s">
        <v>14311</v>
      </c>
      <c r="BE14" s="23">
        <f>IF(B6L296C26=0,0,B6L287C26/B6L296C26)</f>
        <v>6.5828650298441083E-3</v>
      </c>
      <c r="BF14" s="16" t="s">
        <v>14312</v>
      </c>
      <c r="BG14" s="23">
        <f>B6L287C3+B6L287C10+B6L287C15+B6L287C20+B6L287C26</f>
        <v>26.973145267996134</v>
      </c>
      <c r="BH14" s="16" t="s">
        <v>14313</v>
      </c>
      <c r="BI14" s="17">
        <f>B6L298C3*B6L287C4</f>
        <v>88.830740318974776</v>
      </c>
      <c r="BJ14" s="16" t="s">
        <v>14314</v>
      </c>
      <c r="BK14" s="17">
        <f>B6L298C10*B6L287C11</f>
        <v>56.106160921504582</v>
      </c>
      <c r="BL14" s="16" t="s">
        <v>14315</v>
      </c>
      <c r="BM14" s="17">
        <f>B6L298C15*B6L287C16</f>
        <v>5.7189230617355955</v>
      </c>
      <c r="BN14" s="16" t="s">
        <v>14316</v>
      </c>
      <c r="BO14" s="17">
        <f>B6L298C20*B6L287C21</f>
        <v>6.000338847066109</v>
      </c>
      <c r="BP14" s="16" t="s">
        <v>14317</v>
      </c>
      <c r="BQ14" s="17">
        <f>B6L298C26*B6L287C27</f>
        <v>56.856977368215659</v>
      </c>
      <c r="BR14" s="16" t="s">
        <v>14318</v>
      </c>
      <c r="BS14" s="15">
        <f>B6L287C29+B6L287C30+B6L287C31+B6L287C32+B6L287C33</f>
        <v>213.51314051749674</v>
      </c>
      <c r="BT14" s="16" t="s">
        <v>14319</v>
      </c>
      <c r="BU14" s="23">
        <f>IF(B6L287C3=0,0,B6L287C29/B6L287C3)</f>
        <v>7.9157672713397593</v>
      </c>
      <c r="BV14" s="16" t="s">
        <v>14320</v>
      </c>
      <c r="BW14" s="23">
        <f>IF(B6L287C8=0,0,B6L287C30/B6L287C8)</f>
        <v>4.3536719992368678</v>
      </c>
      <c r="BX14" s="16" t="s">
        <v>14321</v>
      </c>
      <c r="BY14" s="23">
        <f>IF(B6L287C13=0,0,B6L287C31/B6L287C13)</f>
        <v>11.873650907009637</v>
      </c>
      <c r="BZ14" s="16" t="s">
        <v>14322</v>
      </c>
      <c r="CA14" s="23">
        <f>IF(B6L287C18=0,0,B6L287C32/B6L287C18)</f>
        <v>9.4989207256077126</v>
      </c>
      <c r="CB14" s="16" t="s">
        <v>14323</v>
      </c>
      <c r="CC14" s="23">
        <f>IF(B6L287C24=0,0,B6L287C33/B6L287C24)</f>
        <v>1.9789418178349401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IF(B6L296C3=0,0,B6L288C3/B6L296C3)</f>
        <v>0</v>
      </c>
      <c r="L15" s="16" t="s">
        <v>14327</v>
      </c>
      <c r="M15" s="23">
        <f>A1L548C81</f>
        <v>0.18429623020298908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2.1289457709429378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IF(B6L296C10=0,0,B6L288C10/B6L296C10)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IF(B6L296C15=0,0,B6L288C15/B6L296C15)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IF(B6L296C20=0,0,B6L288C20/B6L296C20)</f>
        <v>0</v>
      </c>
      <c r="AT15" s="16" t="s">
        <v>14339</v>
      </c>
      <c r="AU15" s="17">
        <f>A1L243C27</f>
        <v>8417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42.085000000000001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10.52125</v>
      </c>
      <c r="BD15" s="16" t="s">
        <v>14342</v>
      </c>
      <c r="BE15" s="23">
        <f>IF(B6L296C26=0,0,B6L288C26/B6L296C26)</f>
        <v>9.6425420201520767E-3</v>
      </c>
      <c r="BF15" s="16" t="s">
        <v>14343</v>
      </c>
      <c r="BG15" s="23">
        <f>B6L288C3+B6L288C10+B6L288C15+B6L288C20+B6L288C26</f>
        <v>10.52125</v>
      </c>
      <c r="BH15" s="16" t="s">
        <v>14344</v>
      </c>
      <c r="BI15" s="17">
        <f>B6L298C3*B6L288C4</f>
        <v>0</v>
      </c>
      <c r="BJ15" s="16" t="s">
        <v>14345</v>
      </c>
      <c r="BK15" s="17">
        <f>B6L298C10*B6L288C11</f>
        <v>0</v>
      </c>
      <c r="BL15" s="16" t="s">
        <v>14346</v>
      </c>
      <c r="BM15" s="17">
        <f>B6L298C15*B6L288C16</f>
        <v>0</v>
      </c>
      <c r="BN15" s="16" t="s">
        <v>14347</v>
      </c>
      <c r="BO15" s="17">
        <f>B6L298C20*B6L288C21</f>
        <v>0</v>
      </c>
      <c r="BP15" s="16" t="s">
        <v>14348</v>
      </c>
      <c r="BQ15" s="17">
        <f>B6L298C26*B6L288C27</f>
        <v>83.283766403583456</v>
      </c>
      <c r="BR15" s="16" t="s">
        <v>14349</v>
      </c>
      <c r="BS15" s="15">
        <f>B6L288C29+B6L288C30+B6L288C31+B6L288C32+B6L288C33</f>
        <v>83.283766403583456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1.9789418178349401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3.1776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6.3552</v>
      </c>
      <c r="J16" s="16" t="s">
        <v>14357</v>
      </c>
      <c r="K16" s="23">
        <f>IF(B6L296C3=0,0,B6L289C3/B6L296C3)</f>
        <v>4.7824589231689309E-3</v>
      </c>
      <c r="L16" s="16" t="s">
        <v>14358</v>
      </c>
      <c r="M16" s="23">
        <f>A1L549C81</f>
        <v>3.9954989570754198</v>
      </c>
      <c r="N16" s="16" t="s">
        <v>14359</v>
      </c>
      <c r="O16" s="23">
        <f>B6L289C1*B6L289C5</f>
        <v>12.696097486002854</v>
      </c>
      <c r="P16" s="16" t="s">
        <v>14360</v>
      </c>
      <c r="Q16" s="23">
        <f>B3L843C27</f>
        <v>2.1141248720573182</v>
      </c>
      <c r="R16" s="16" t="s">
        <v>14361</v>
      </c>
      <c r="S16" s="23">
        <f>B6L289C6*B6L289C7</f>
        <v>26.841135473223023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14.762624510272664</v>
      </c>
      <c r="X16" s="16" t="s">
        <v>14363</v>
      </c>
      <c r="Y16" s="23">
        <f>IF(B6L296C10=0,0,B6L289C10/B6L296C10)</f>
        <v>1.3440707483015754E-2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0.27276518399999999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0.40914777599999996</v>
      </c>
      <c r="AH16" s="16" t="s">
        <v>14366</v>
      </c>
      <c r="AI16" s="23">
        <f>IF(B6L296C15=0,0,B6L289C15/B6L296C15)</f>
        <v>4.784647343884391E-3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0.357734208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0.42928104959999996</v>
      </c>
      <c r="AR16" s="16" t="s">
        <v>14369</v>
      </c>
      <c r="AS16" s="23">
        <f>IF(B6L296C20=0,0,B6L289C20/B6L296C20)</f>
        <v>4.7824589231689292E-3</v>
      </c>
      <c r="AT16" s="16" t="s">
        <v>14370</v>
      </c>
      <c r="AU16" s="17">
        <f>A1L244C27</f>
        <v>4131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20.655000000000001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5.1637500000000003</v>
      </c>
      <c r="BD16" s="16" t="s">
        <v>14373</v>
      </c>
      <c r="BE16" s="23">
        <f>IF(B6L296C26=0,0,B6L289C26/B6L296C26)</f>
        <v>4.7324867631279828E-3</v>
      </c>
      <c r="BF16" s="16" t="s">
        <v>14374</v>
      </c>
      <c r="BG16" s="23">
        <f>B6L289C3+B6L289C10+B6L289C15+B6L289C20+B6L289C26</f>
        <v>27.120003335872664</v>
      </c>
      <c r="BH16" s="16" t="s">
        <v>14375</v>
      </c>
      <c r="BI16" s="17">
        <f>B6L298C3*B6L289C4</f>
        <v>50.306284162818436</v>
      </c>
      <c r="BJ16" s="16" t="s">
        <v>14376</v>
      </c>
      <c r="BK16" s="17">
        <f>B6L298C10*B6L289C11</f>
        <v>116.8574999374945</v>
      </c>
      <c r="BL16" s="16" t="s">
        <v>14377</v>
      </c>
      <c r="BM16" s="17">
        <f>B6L298C15*B6L289C16</f>
        <v>3.2387185744022502</v>
      </c>
      <c r="BN16" s="16" t="s">
        <v>14378</v>
      </c>
      <c r="BO16" s="17">
        <f>B6L298C20*B6L289C21</f>
        <v>3.3980888826300597</v>
      </c>
      <c r="BP16" s="16" t="s">
        <v>14379</v>
      </c>
      <c r="BQ16" s="17">
        <f>B6L298C26*B6L289C27</f>
        <v>40.875043247380688</v>
      </c>
      <c r="BR16" s="16" t="s">
        <v>14380</v>
      </c>
      <c r="BS16" s="15">
        <f>B6L289C29+B6L289C30+B6L289C31+B6L289C32+B6L289C33</f>
        <v>214.67563480472592</v>
      </c>
      <c r="BT16" s="16" t="s">
        <v>14381</v>
      </c>
      <c r="BU16" s="23">
        <f>IF(B6L289C3=0,0,B6L289C29/B6L289C3)</f>
        <v>7.9157672713397593</v>
      </c>
      <c r="BV16" s="16" t="s">
        <v>14382</v>
      </c>
      <c r="BW16" s="23">
        <f>IF(B6L289C8=0,0,B6L289C30/B6L289C8)</f>
        <v>4.3536719992368678</v>
      </c>
      <c r="BX16" s="16" t="s">
        <v>14383</v>
      </c>
      <c r="BY16" s="23">
        <f>IF(B6L289C13=0,0,B6L289C31/B6L289C13)</f>
        <v>11.873650907009637</v>
      </c>
      <c r="BZ16" s="16" t="s">
        <v>14384</v>
      </c>
      <c r="CA16" s="23">
        <f>IF(B6L289C18=0,0,B6L289C32/B6L289C18)</f>
        <v>9.4989207256077108</v>
      </c>
      <c r="CB16" s="16" t="s">
        <v>14385</v>
      </c>
      <c r="CC16" s="23">
        <f>IF(B6L289C24=0,0,B6L289C33/B6L289C24)</f>
        <v>1.9789418178349401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0.85039999999999993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1.7007999999999999</v>
      </c>
      <c r="J17" s="16" t="s">
        <v>14388</v>
      </c>
      <c r="K17" s="23">
        <f>IF(B6L296C3=0,0,B6L290C3/B6L296C3)</f>
        <v>1.2798977430333769E-3</v>
      </c>
      <c r="L17" s="16" t="s">
        <v>14389</v>
      </c>
      <c r="M17" s="23">
        <f>A1L550C81</f>
        <v>1.7954945441745862</v>
      </c>
      <c r="N17" s="16" t="s">
        <v>14390</v>
      </c>
      <c r="O17" s="23">
        <f>B6L290C1*B6L290C5</f>
        <v>1.526888560366068</v>
      </c>
      <c r="P17" s="16" t="s">
        <v>14391</v>
      </c>
      <c r="Q17" s="23">
        <f>B3L844C27</f>
        <v>2.0817428880086424</v>
      </c>
      <c r="R17" s="16" t="s">
        <v>14392</v>
      </c>
      <c r="S17" s="23">
        <f>B6L290C6*B6L290C7</f>
        <v>3.1785894013238165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1.7482241707280992</v>
      </c>
      <c r="X17" s="16" t="s">
        <v>14394</v>
      </c>
      <c r="Y17" s="23">
        <f>IF(B6L296C10=0,0,B6L290C10/B6L296C10)</f>
        <v>1.5916796960556291E-3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7.2998335999999997E-2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0.109497504</v>
      </c>
      <c r="AH17" s="16" t="s">
        <v>14397</v>
      </c>
      <c r="AI17" s="23">
        <f>IF(B6L296C15=0,0,B6L290C15/B6L296C15)</f>
        <v>1.2804834155460997E-3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9.5738031999999987E-2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0.11488563839999998</v>
      </c>
      <c r="AR17" s="16" t="s">
        <v>14400</v>
      </c>
      <c r="AS17" s="23">
        <f>IF(B6L296C20=0,0,B6L290C20/B6L296C20)</f>
        <v>1.2798977430333765E-3</v>
      </c>
      <c r="AT17" s="16" t="s">
        <v>14401</v>
      </c>
      <c r="AU17" s="17">
        <f>A1L245C27</f>
        <v>1156.1999999999998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5.7809999999999988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1.4452499999999997</v>
      </c>
      <c r="BD17" s="16" t="s">
        <v>14404</v>
      </c>
      <c r="BE17" s="23">
        <f>IF(B6L296C26=0,0,B6L290C26/B6L296C26)</f>
        <v>1.3245464041463501E-3</v>
      </c>
      <c r="BF17" s="16" t="s">
        <v>14405</v>
      </c>
      <c r="BG17" s="23">
        <f>B6L290C3+B6L290C10+B6L290C15+B6L290C20+B6L290C26</f>
        <v>5.1186573131280984</v>
      </c>
      <c r="BH17" s="16" t="s">
        <v>14406</v>
      </c>
      <c r="BI17" s="17">
        <f>B6L298C3*B6L290C4</f>
        <v>13.46313697509466</v>
      </c>
      <c r="BJ17" s="16" t="s">
        <v>14407</v>
      </c>
      <c r="BK17" s="17">
        <f>B6L298C10*B6L290C11</f>
        <v>13.838535673614579</v>
      </c>
      <c r="BL17" s="16" t="s">
        <v>14408</v>
      </c>
      <c r="BM17" s="17">
        <f>B6L298C15*B6L290C16</f>
        <v>0.86675675845659428</v>
      </c>
      <c r="BN17" s="16" t="s">
        <v>14409</v>
      </c>
      <c r="BO17" s="17">
        <f>B6L298C20*B6L290C21</f>
        <v>0.90940797639369408</v>
      </c>
      <c r="BP17" s="16" t="s">
        <v>14410</v>
      </c>
      <c r="BQ17" s="17">
        <f>B6L298C26*B6L290C27</f>
        <v>11.440262648903786</v>
      </c>
      <c r="BR17" s="16" t="s">
        <v>14411</v>
      </c>
      <c r="BS17" s="15">
        <f>B6L290C29+B6L290C30+B6L290C31+B6L290C32+B6L290C33</f>
        <v>40.518100032463316</v>
      </c>
      <c r="BT17" s="16" t="s">
        <v>14412</v>
      </c>
      <c r="BU17" s="23">
        <f>IF(B6L290C3=0,0,B6L290C29/B6L290C3)</f>
        <v>7.9157672713397584</v>
      </c>
      <c r="BV17" s="16" t="s">
        <v>14413</v>
      </c>
      <c r="BW17" s="23">
        <f>IF(B6L290C8=0,0,B6L290C30/B6L290C8)</f>
        <v>4.3536719992368678</v>
      </c>
      <c r="BX17" s="16" t="s">
        <v>14414</v>
      </c>
      <c r="BY17" s="23">
        <f>IF(B6L290C13=0,0,B6L290C31/B6L290C13)</f>
        <v>11.873650907009639</v>
      </c>
      <c r="BZ17" s="16" t="s">
        <v>14415</v>
      </c>
      <c r="CA17" s="23">
        <f>IF(B6L290C18=0,0,B6L290C32/B6L290C18)</f>
        <v>9.4989207256077108</v>
      </c>
      <c r="CB17" s="16" t="s">
        <v>14416</v>
      </c>
      <c r="CC17" s="23">
        <f>IF(B6L290C24=0,0,B6L290C33/B6L290C24)</f>
        <v>1.9789418178349401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7.7999999999999996E-3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7.7999999999999996E-3</v>
      </c>
      <c r="J18" s="16" t="s">
        <v>14419</v>
      </c>
      <c r="K18" s="23">
        <f>IF(B6L296C3=0,0,B6L291C3/B6L296C3)</f>
        <v>5.8697097810796928E-6</v>
      </c>
      <c r="L18" s="16" t="s">
        <v>14420</v>
      </c>
      <c r="M18" s="23">
        <f>A1L551C81</f>
        <v>1.1064527077261397</v>
      </c>
      <c r="N18" s="16" t="s">
        <v>14421</v>
      </c>
      <c r="O18" s="23">
        <f>B6L291C1*B6L291C5</f>
        <v>8.6303311202638889E-3</v>
      </c>
      <c r="P18" s="16" t="s">
        <v>14422</v>
      </c>
      <c r="Q18" s="23">
        <f>B3L845C27</f>
        <v>1.0651156633683025</v>
      </c>
      <c r="R18" s="16" t="s">
        <v>14423</v>
      </c>
      <c r="S18" s="23">
        <f>B6L291C6*B6L291C7</f>
        <v>9.1923008562479775E-3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5.0557654709363882E-3</v>
      </c>
      <c r="X18" s="16" t="s">
        <v>14425</v>
      </c>
      <c r="Y18" s="23">
        <f>IF(B6L296C10=0,0,B6L291C10/B6L296C10)</f>
        <v>4.6030476999737967E-6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2.5474800000000001E-4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3.8212200000000004E-4</v>
      </c>
      <c r="AH18" s="16" t="s">
        <v>14428</v>
      </c>
      <c r="AI18" s="23">
        <f>IF(B6L296C15=0,0,B6L291C15/B6L296C15)</f>
        <v>4.4686030808091003E-6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4.3906199999999999E-4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5.2687440000000001E-4</v>
      </c>
      <c r="AR18" s="16" t="s">
        <v>14431</v>
      </c>
      <c r="AS18" s="23">
        <f>IF(B6L296C20=0,0,B6L291C20/B6L296C20)</f>
        <v>5.8697097810796911E-6</v>
      </c>
      <c r="AT18" s="16" t="s">
        <v>14432</v>
      </c>
      <c r="AU18" s="17">
        <f>A1L246C27</f>
        <v>64369.2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321.846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80.461500000000001</v>
      </c>
      <c r="BD18" s="16" t="s">
        <v>14435</v>
      </c>
      <c r="BE18" s="23">
        <f>IF(B6L296C26=0,0,B6L291C26/B6L296C26)</f>
        <v>7.3741560627726396E-2</v>
      </c>
      <c r="BF18" s="16" t="s">
        <v>14436</v>
      </c>
      <c r="BG18" s="23">
        <f>B6L291C3+B6L291C10+B6L291C15+B6L291C20+B6L291C26</f>
        <v>80.475264761870932</v>
      </c>
      <c r="BH18" s="16" t="s">
        <v>14437</v>
      </c>
      <c r="BI18" s="17">
        <f>B6L298C3*B6L291C4</f>
        <v>6.1742984716450122E-2</v>
      </c>
      <c r="BJ18" s="16" t="s">
        <v>14438</v>
      </c>
      <c r="BK18" s="17">
        <f>B6L298C10*B6L291C11</f>
        <v>4.002026284640791E-2</v>
      </c>
      <c r="BL18" s="16" t="s">
        <v>14439</v>
      </c>
      <c r="BM18" s="17">
        <f>B6L298C15*B6L291C16</f>
        <v>3.0247888212588917E-3</v>
      </c>
      <c r="BN18" s="16" t="s">
        <v>14440</v>
      </c>
      <c r="BO18" s="17">
        <f>B6L298C20*B6L291C21</f>
        <v>4.1706151316267728E-3</v>
      </c>
      <c r="BP18" s="16" t="s">
        <v>14441</v>
      </c>
      <c r="BQ18" s="17">
        <f>B6L298C26*B6L291C27</f>
        <v>636.9145083029041</v>
      </c>
      <c r="BR18" s="16" t="s">
        <v>14442</v>
      </c>
      <c r="BS18" s="15">
        <f>B6L291C29+B6L291C30+B6L291C31+B6L291C32+B6L291C33</f>
        <v>637.02346695441986</v>
      </c>
      <c r="BT18" s="16" t="s">
        <v>14443</v>
      </c>
      <c r="BU18" s="23">
        <f>IF(B6L291C3=0,0,B6L291C29/B6L291C3)</f>
        <v>7.9157672713397593</v>
      </c>
      <c r="BV18" s="16" t="s">
        <v>14444</v>
      </c>
      <c r="BW18" s="23">
        <f>IF(B6L291C8=0,0,B6L291C30/B6L291C8)</f>
        <v>4.3536719992368687</v>
      </c>
      <c r="BX18" s="16" t="s">
        <v>14445</v>
      </c>
      <c r="BY18" s="23">
        <f>IF(B6L291C13=0,0,B6L291C31/B6L291C13)</f>
        <v>11.873650907009639</v>
      </c>
      <c r="BZ18" s="16" t="s">
        <v>14446</v>
      </c>
      <c r="CA18" s="23">
        <f>IF(B6L291C18=0,0,B6L291C32/B6L291C18)</f>
        <v>9.4989207256077108</v>
      </c>
      <c r="CB18" s="16" t="s">
        <v>14447</v>
      </c>
      <c r="CC18" s="23">
        <f>IF(B6L291C24=0,0,B6L291C33/B6L291C24)</f>
        <v>1.9789418178349401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42.171400000000006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84.342800000000011</v>
      </c>
      <c r="J19" s="16" t="s">
        <v>14450</v>
      </c>
      <c r="K19" s="23">
        <f>IF(B6L296C3=0,0,B6L292C3/B6L296C3)</f>
        <v>6.3470225400467734E-2</v>
      </c>
      <c r="L19" s="16" t="s">
        <v>14451</v>
      </c>
      <c r="M19" s="23">
        <f>A1L552C81</f>
        <v>1.027488201787542</v>
      </c>
      <c r="N19" s="16" t="s">
        <v>14452</v>
      </c>
      <c r="O19" s="23">
        <f>B6L292C1*B6L292C5</f>
        <v>43.330615952863155</v>
      </c>
      <c r="P19" s="16" t="s">
        <v>14453</v>
      </c>
      <c r="Q19" s="23">
        <f>B3L846C27</f>
        <v>1.4934807273433282</v>
      </c>
      <c r="R19" s="16" t="s">
        <v>14454</v>
      </c>
      <c r="S19" s="23">
        <f>B6L292C6*B6L292C7</f>
        <v>64.713439829516489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35.59239190623407</v>
      </c>
      <c r="X19" s="16" t="s">
        <v>14456</v>
      </c>
      <c r="Y19" s="23">
        <f>IF(B6L296C10=0,0,B6L292C10/B6L296C10)</f>
        <v>3.2405276439813335E-2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3.6199929760000003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5.4299894640000002</v>
      </c>
      <c r="AH19" s="16" t="s">
        <v>14459</v>
      </c>
      <c r="AI19" s="23">
        <f>IF(B6L296C15=0,0,B6L292C15/B6L296C15)</f>
        <v>6.3499268944450599E-2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4.7476562120000008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5.6971874544000007</v>
      </c>
      <c r="AR19" s="16" t="s">
        <v>14462</v>
      </c>
      <c r="AS19" s="23">
        <f>IF(B6L296C20=0,0,B6L292C20/B6L296C20)</f>
        <v>6.347022540046772E-2</v>
      </c>
      <c r="AT19" s="16" t="s">
        <v>14463</v>
      </c>
      <c r="AU19" s="17">
        <f>A1L247C27</f>
        <v>49230.8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246.15400000000002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61.538500000000006</v>
      </c>
      <c r="BD19" s="16" t="s">
        <v>14466</v>
      </c>
      <c r="BE19" s="23">
        <f>IF(B6L296C26=0,0,B6L292C26/B6L296C26)</f>
        <v>5.6398961350327063E-2</v>
      </c>
      <c r="BF19" s="16" t="s">
        <v>14467</v>
      </c>
      <c r="BG19" s="23">
        <f>B6L292C3+B6L292C10+B6L292C15+B6L292C20+B6L292C26</f>
        <v>192.60086882463409</v>
      </c>
      <c r="BH19" s="16" t="s">
        <v>14468</v>
      </c>
      <c r="BI19" s="17">
        <f>B6L298C3*B6L292C4</f>
        <v>667.63797581315509</v>
      </c>
      <c r="BJ19" s="16" t="s">
        <v>14469</v>
      </c>
      <c r="BK19" s="17">
        <f>B6L298C10*B6L292C11</f>
        <v>281.74109096006578</v>
      </c>
      <c r="BL19" s="16" t="s">
        <v>14470</v>
      </c>
      <c r="BM19" s="17">
        <f>B6L298C15*B6L292C16</f>
        <v>42.982532882850919</v>
      </c>
      <c r="BN19" s="16" t="s">
        <v>14471</v>
      </c>
      <c r="BO19" s="17">
        <f>B6L298C20*B6L292C21</f>
        <v>45.097609990227006</v>
      </c>
      <c r="BP19" s="16" t="s">
        <v>14472</v>
      </c>
      <c r="BQ19" s="17">
        <f>B6L298C26*B6L292C27</f>
        <v>487.12444422734188</v>
      </c>
      <c r="BR19" s="16" t="s">
        <v>14473</v>
      </c>
      <c r="BS19" s="15">
        <f>B6L292C29+B6L292C30+B6L292C31+B6L292C32+B6L292C33</f>
        <v>1524.5836538736407</v>
      </c>
      <c r="BT19" s="16" t="s">
        <v>14474</v>
      </c>
      <c r="BU19" s="23">
        <f>IF(B6L292C3=0,0,B6L292C29/B6L292C3)</f>
        <v>7.9157672713397584</v>
      </c>
      <c r="BV19" s="16" t="s">
        <v>14475</v>
      </c>
      <c r="BW19" s="23">
        <f>IF(B6L292C8=0,0,B6L292C30/B6L292C8)</f>
        <v>4.3536719992368678</v>
      </c>
      <c r="BX19" s="16" t="s">
        <v>14476</v>
      </c>
      <c r="BY19" s="23">
        <f>IF(B6L292C13=0,0,B6L292C31/B6L292C13)</f>
        <v>11.873650907009637</v>
      </c>
      <c r="BZ19" s="16" t="s">
        <v>14477</v>
      </c>
      <c r="CA19" s="23">
        <f>IF(B6L292C18=0,0,B6L292C32/B6L292C18)</f>
        <v>9.4989207256077108</v>
      </c>
      <c r="CB19" s="16" t="s">
        <v>14478</v>
      </c>
      <c r="CC19" s="23">
        <f>IF(B6L292C24=0,0,B6L292C33/B6L292C24)</f>
        <v>1.9789418178349401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0.11680000000000001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0.23360000000000003</v>
      </c>
      <c r="J20" s="16" t="s">
        <v>14481</v>
      </c>
      <c r="K20" s="23">
        <f>IF(B6L296C3=0,0,B6L293C3/B6L296C3)</f>
        <v>1.7579028267438671E-4</v>
      </c>
      <c r="L20" s="16" t="s">
        <v>14482</v>
      </c>
      <c r="M20" s="23">
        <f>A1L553C81</f>
        <v>0.92828685258964128</v>
      </c>
      <c r="N20" s="16" t="s">
        <v>14483</v>
      </c>
      <c r="O20" s="23">
        <f>B6L293C1*B6L293C5</f>
        <v>0.10842390438247011</v>
      </c>
      <c r="P20" s="16" t="s">
        <v>14484</v>
      </c>
      <c r="Q20" s="23">
        <f>B3L847C27</f>
        <v>2.7904191616766467</v>
      </c>
      <c r="R20" s="16" t="s">
        <v>14485</v>
      </c>
      <c r="S20" s="23">
        <f>B6L293C6*B6L293C7</f>
        <v>0.30254814037264116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0.16640147720495266</v>
      </c>
      <c r="X20" s="16" t="s">
        <v>14487</v>
      </c>
      <c r="Y20" s="23">
        <f>IF(B6L296C10=0,0,B6L293C10/B6L296C10)</f>
        <v>1.5150108155207516E-4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1.0026112000000002E-2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1.5039168000000002E-2</v>
      </c>
      <c r="AH20" s="16" t="s">
        <v>14490</v>
      </c>
      <c r="AI20" s="23">
        <f>IF(B6L296C15=0,0,B6L293C15/B6L296C15)</f>
        <v>1.7587072311357535E-4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1.3149344000000002E-2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1.5779212800000001E-2</v>
      </c>
      <c r="AR20" s="16" t="s">
        <v>14493</v>
      </c>
      <c r="AS20" s="23">
        <f>IF(B6L296C20=0,0,B6L293C20/B6L296C20)</f>
        <v>1.7579028267438666E-4</v>
      </c>
      <c r="AT20" s="16" t="s">
        <v>14494</v>
      </c>
      <c r="AU20" s="17">
        <f>A1L248C27</f>
        <v>186.39999999999998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0.93199999999999994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0.23299999999999998</v>
      </c>
      <c r="BD20" s="16" t="s">
        <v>14497</v>
      </c>
      <c r="BE20" s="23">
        <f>IF(B6L296C26=0,0,B6L293C26/B6L296C26)</f>
        <v>2.1354043394990459E-4</v>
      </c>
      <c r="BF20" s="16" t="s">
        <v>14498</v>
      </c>
      <c r="BG20" s="23">
        <f>B6L293C3+B6L293C10+B6L293C15+B6L293C20+B6L293C26</f>
        <v>0.66381985800495269</v>
      </c>
      <c r="BH20" s="16" t="s">
        <v>14499</v>
      </c>
      <c r="BI20" s="17">
        <f>B6L298C3*B6L293C4</f>
        <v>1.849123234584968</v>
      </c>
      <c r="BJ20" s="16" t="s">
        <v>14500</v>
      </c>
      <c r="BK20" s="17">
        <f>B6L298C10*B6L293C11</f>
        <v>1.3171953671615533</v>
      </c>
      <c r="BL20" s="16" t="s">
        <v>14501</v>
      </c>
      <c r="BM20" s="17">
        <f>B6L298C15*B6L293C16</f>
        <v>0.11904655384258023</v>
      </c>
      <c r="BN20" s="16" t="s">
        <v>14502</v>
      </c>
      <c r="BO20" s="17">
        <f>B6L298C20*B6L293C21</f>
        <v>0.12490457624974542</v>
      </c>
      <c r="BP20" s="16" t="s">
        <v>14503</v>
      </c>
      <c r="BQ20" s="17">
        <f>B6L298C26*B6L293C27</f>
        <v>1.844373774222164</v>
      </c>
      <c r="BR20" s="16" t="s">
        <v>14504</v>
      </c>
      <c r="BS20" s="15">
        <f>B6L293C29+B6L293C30+B6L293C31+B6L293C32+B6L293C33</f>
        <v>5.2546435060610115</v>
      </c>
      <c r="BT20" s="16" t="s">
        <v>14505</v>
      </c>
      <c r="BU20" s="23">
        <f>IF(B6L293C3=0,0,B6L293C29/B6L293C3)</f>
        <v>7.9157672713397593</v>
      </c>
      <c r="BV20" s="16" t="s">
        <v>14506</v>
      </c>
      <c r="BW20" s="23">
        <f>IF(B6L293C8=0,0,B6L293C30/B6L293C8)</f>
        <v>4.3536719992368678</v>
      </c>
      <c r="BX20" s="16" t="s">
        <v>14507</v>
      </c>
      <c r="BY20" s="23">
        <f>IF(B6L293C13=0,0,B6L293C31/B6L293C13)</f>
        <v>11.873650907009637</v>
      </c>
      <c r="BZ20" s="16" t="s">
        <v>14508</v>
      </c>
      <c r="CA20" s="23">
        <f>IF(B6L293C18=0,0,B6L293C32/B6L293C18)</f>
        <v>9.4989207256077108</v>
      </c>
      <c r="CB20" s="16" t="s">
        <v>14509</v>
      </c>
      <c r="CC20" s="23">
        <f>IF(B6L293C24=0,0,B6L293C33/B6L293C24)</f>
        <v>1.9789418178349401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19.2254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38.450800000000001</v>
      </c>
      <c r="J21" s="16" t="s">
        <v>14512</v>
      </c>
      <c r="K21" s="23">
        <f>IF(B6L296C3=0,0,B6L294C3/B6L296C3)</f>
        <v>2.8935261134658854E-2</v>
      </c>
      <c r="L21" s="16" t="s">
        <v>14513</v>
      </c>
      <c r="M21" s="23">
        <f>A1L554C81</f>
        <v>1.9991304838800741</v>
      </c>
      <c r="N21" s="16" t="s">
        <v>14514</v>
      </c>
      <c r="O21" s="23">
        <f>B6L294C1*B6L294C5</f>
        <v>38.434083204787974</v>
      </c>
      <c r="P21" s="16" t="s">
        <v>14515</v>
      </c>
      <c r="Q21" s="23">
        <f>B3L848C27</f>
        <v>1.9741199351701781</v>
      </c>
      <c r="R21" s="16" t="s">
        <v>14516</v>
      </c>
      <c r="S21" s="23">
        <f>B6L294C6*B6L294C7</f>
        <v>75.873489844561263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41.730419414508695</v>
      </c>
      <c r="X21" s="16" t="s">
        <v>14518</v>
      </c>
      <c r="Y21" s="23">
        <f>IF(B6L296C10=0,0,B6L294C10/B6L296C10)</f>
        <v>3.799367518314082E-2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1.6503083359999999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2.4754625039999998</v>
      </c>
      <c r="AH21" s="16" t="s">
        <v>14521</v>
      </c>
      <c r="AI21" s="23">
        <f>IF(B6L296C15=0,0,B6L294C15/B6L296C15)</f>
        <v>2.8948501713593585E-2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2.1643955319999999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2.5972746383999996</v>
      </c>
      <c r="AR21" s="16" t="s">
        <v>14524</v>
      </c>
      <c r="AS21" s="23">
        <f>IF(B6L296C20=0,0,B6L294C20/B6L296C20)</f>
        <v>2.893526113465884E-2</v>
      </c>
      <c r="AT21" s="16" t="s">
        <v>14525</v>
      </c>
      <c r="AU21" s="17">
        <f>A1L249C27</f>
        <v>30450.799999999999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152.25399999999999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38.063499999999998</v>
      </c>
      <c r="BD21" s="16" t="s">
        <v>14528</v>
      </c>
      <c r="BE21" s="23">
        <f>IF(B6L296C26=0,0,B6L294C26/B6L296C26)</f>
        <v>3.4884533509236884E-2</v>
      </c>
      <c r="BF21" s="16" t="s">
        <v>14529</v>
      </c>
      <c r="BG21" s="23">
        <f>B6L294C3+B6L294C10+B6L294C15+B6L294C20+B6L294C26</f>
        <v>123.3174565569087</v>
      </c>
      <c r="BH21" s="16" t="s">
        <v>14530</v>
      </c>
      <c r="BI21" s="17">
        <f>B6L298C3*B6L294C4</f>
        <v>304.36758419683082</v>
      </c>
      <c r="BJ21" s="16" t="s">
        <v>14531</v>
      </c>
      <c r="BK21" s="17">
        <f>B6L298C10*B6L294C11</f>
        <v>330.3282882206492</v>
      </c>
      <c r="BL21" s="16" t="s">
        <v>14532</v>
      </c>
      <c r="BM21" s="17">
        <f>B6L298C15*B6L294C16</f>
        <v>19.595185070591963</v>
      </c>
      <c r="BN21" s="16" t="s">
        <v>14533</v>
      </c>
      <c r="BO21" s="17">
        <f>B6L298C20*B6L294C21</f>
        <v>20.559421577327527</v>
      </c>
      <c r="BP21" s="16" t="s">
        <v>14534</v>
      </c>
      <c r="BQ21" s="17">
        <f>B6L298C26*B6L294C27</f>
        <v>301.30180753264096</v>
      </c>
      <c r="BR21" s="16" t="s">
        <v>14535</v>
      </c>
      <c r="BS21" s="15">
        <f>B6L294C29+B6L294C30+B6L294C31+B6L294C32+B6L294C33</f>
        <v>976.1522865980404</v>
      </c>
      <c r="BT21" s="16" t="s">
        <v>14536</v>
      </c>
      <c r="BU21" s="23">
        <f>IF(B6L294C3=0,0,B6L294C29/B6L294C3)</f>
        <v>7.9157672713397593</v>
      </c>
      <c r="BV21" s="16" t="s">
        <v>14537</v>
      </c>
      <c r="BW21" s="23">
        <f>IF(B6L294C8=0,0,B6L294C30/B6L294C8)</f>
        <v>4.3536719992368678</v>
      </c>
      <c r="BX21" s="16" t="s">
        <v>14538</v>
      </c>
      <c r="BY21" s="23">
        <f>IF(B6L294C13=0,0,B6L294C31/B6L294C13)</f>
        <v>11.873650907009637</v>
      </c>
      <c r="BZ21" s="16" t="s">
        <v>14539</v>
      </c>
      <c r="CA21" s="23">
        <f>IF(B6L294C18=0,0,B6L294C32/B6L294C18)</f>
        <v>9.4989207256077108</v>
      </c>
      <c r="CB21" s="16" t="s">
        <v>14540</v>
      </c>
      <c r="CC21" s="23">
        <f>IF(B6L294C24=0,0,B6L294C33/B6L294C24)</f>
        <v>1.9789418178349403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182.512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365.024</v>
      </c>
      <c r="J22" s="16" t="s">
        <v>14543</v>
      </c>
      <c r="K22" s="23">
        <f>IF(B6L296C3=0,0,B6L295C3/B6L296C3)</f>
        <v>0.27469037732420948</v>
      </c>
      <c r="L22" s="16" t="s">
        <v>14544</v>
      </c>
      <c r="M22" s="23">
        <f>A1L555C81</f>
        <v>1.691147658811146</v>
      </c>
      <c r="N22" s="16" t="s">
        <v>14545</v>
      </c>
      <c r="O22" s="23">
        <f>B6L295C1*B6L295C5</f>
        <v>308.65474150493986</v>
      </c>
      <c r="P22" s="16" t="s">
        <v>14546</v>
      </c>
      <c r="Q22" s="23">
        <f>B3L852C27</f>
        <v>2.0558873422031128</v>
      </c>
      <c r="R22" s="16" t="s">
        <v>14547</v>
      </c>
      <c r="S22" s="17">
        <f>B6L295C6*B6L295C7</f>
        <v>634.55937617097959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349.0076568940388</v>
      </c>
      <c r="X22" s="16" t="s">
        <v>14549</v>
      </c>
      <c r="Y22" s="23">
        <f>IF(B6L296C10=0,0,B6L295C10/B6L296C10)</f>
        <v>0.3177558179022506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15.66683008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23.500245120000002</v>
      </c>
      <c r="AH22" s="16" t="s">
        <v>14552</v>
      </c>
      <c r="AI22" s="23">
        <f>IF(B6L296C15=0,0,B6L295C15/B6L296C15)</f>
        <v>0.27481607377487038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20.547200960000001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24.656641152000002</v>
      </c>
      <c r="AR22" s="16" t="s">
        <v>14555</v>
      </c>
      <c r="AS22" s="23">
        <f>IF(B6L296C20=0,0,B6L295C20/B6L296C20)</f>
        <v>0.27469037732420942</v>
      </c>
      <c r="AT22" s="16" t="s">
        <v>14556</v>
      </c>
      <c r="AU22" s="17">
        <f>A1L253C27</f>
        <v>276566.59999999998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1382.8329999999999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345.70824999999996</v>
      </c>
      <c r="BD22" s="16" t="s">
        <v>14559</v>
      </c>
      <c r="BE22" s="23">
        <f>IF(B6L296C26=0,0,B6L295C26/B6L296C26)</f>
        <v>0.31683557821915065</v>
      </c>
      <c r="BF22" s="16" t="s">
        <v>14560</v>
      </c>
      <c r="BG22" s="17">
        <f>B6L295C3+B6L295C10+B6L295C15+B6L295C20+B6L295C26</f>
        <v>1107.8967931660388</v>
      </c>
      <c r="BH22" s="16" t="s">
        <v>14561</v>
      </c>
      <c r="BI22" s="17">
        <f>B6L298C3*B6L295C4</f>
        <v>2889.4450324535246</v>
      </c>
      <c r="BJ22" s="16" t="s">
        <v>14562</v>
      </c>
      <c r="BK22" s="17">
        <f>B6L298C10*B6L295C11</f>
        <v>2762.6633878888083</v>
      </c>
      <c r="BL22" s="16" t="s">
        <v>14563</v>
      </c>
      <c r="BM22" s="17">
        <f>B6L298C15*B6L295C16</f>
        <v>186.02247118935787</v>
      </c>
      <c r="BN22" s="16" t="s">
        <v>14564</v>
      </c>
      <c r="BO22" s="17">
        <f>B6L298C20*B6L295C21</f>
        <v>195.17623305217069</v>
      </c>
      <c r="BP22" s="16" t="s">
        <v>14565</v>
      </c>
      <c r="BQ22" s="17">
        <f>B6L298C26*B6L295C27</f>
        <v>2736.5460507821431</v>
      </c>
      <c r="BR22" s="16" t="s">
        <v>14566</v>
      </c>
      <c r="BS22" s="15">
        <f>B6L295C29+B6L295C30+B6L295C31+B6L295C32+B6L295C33</f>
        <v>8769.8531753660045</v>
      </c>
      <c r="BT22" s="16" t="s">
        <v>14567</v>
      </c>
      <c r="BU22" s="23">
        <f>IF(B6L295C3=0,0,B6L295C29/B6L295C3)</f>
        <v>7.9157672713397602</v>
      </c>
      <c r="BV22" s="16" t="s">
        <v>14568</v>
      </c>
      <c r="BW22" s="23">
        <f>IF(B6L295C8=0,0,B6L295C30/B6L295C8)</f>
        <v>4.3536719992368678</v>
      </c>
      <c r="BX22" s="16" t="s">
        <v>14569</v>
      </c>
      <c r="BY22" s="23">
        <f>IF(B6L295C13=0,0,B6L295C31/B6L295C13)</f>
        <v>11.873650907009637</v>
      </c>
      <c r="BZ22" s="16" t="s">
        <v>14570</v>
      </c>
      <c r="CA22" s="23">
        <f>IF(B6L295C18=0,0,B6L295C32/B6L295C18)</f>
        <v>9.4989207256077126</v>
      </c>
      <c r="CB22" s="16" t="s">
        <v>14571</v>
      </c>
      <c r="CC22" s="23">
        <f>IF(B6L295C24=0,0,B6L295C33/B6L295C24)</f>
        <v>1.9789418178349398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664.57279999999992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1328.8561599999998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1997.0031716812982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1098.3517444247143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57.008419721600006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85.512629582399995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74.801313246399999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89.761575895680011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4364.5129999999999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1091.12825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3693.6103599027938</v>
      </c>
      <c r="BH23" s="16" t="s">
        <v>14588</v>
      </c>
      <c r="BI23" s="17">
        <f>SUM(B6L281C29:B6L295C29)</f>
        <v>10518.916099646231</v>
      </c>
      <c r="BJ23" s="16" t="s">
        <v>14589</v>
      </c>
      <c r="BK23" s="17">
        <f>SUM(B6L281C30:B6L295C30)</f>
        <v>8694.296790936085</v>
      </c>
      <c r="BL23" s="16" t="s">
        <v>14590</v>
      </c>
      <c r="BM23" s="17">
        <f>SUM(B6L281C31:B6L295C31)</f>
        <v>676.89807453456206</v>
      </c>
      <c r="BN23" s="16" t="s">
        <v>14591</v>
      </c>
      <c r="BO23" s="17">
        <f>SUM(B6L281C32:B6L295C32)</f>
        <v>710.53174469890371</v>
      </c>
      <c r="BP23" s="16" t="s">
        <v>14592</v>
      </c>
      <c r="BQ23" s="17">
        <f>SUM(B6L281C33:B6L295C33)</f>
        <v>8637.1172901842256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0.35977161381878187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0.29736535189207669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2.3151502527367415E-2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2.4301852970231085E-2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0.29540967879154306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10518.916099646229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8694.296790936085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676.89807453456194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710.53174469890371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8637.1172901842274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12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1806</v>
      </c>
      <c r="F9" s="16" t="s">
        <v>14613</v>
      </c>
      <c r="G9" s="15">
        <f>B6L202C8</f>
        <v>4.4334988774135606</v>
      </c>
      <c r="H9" s="16" t="s">
        <v>14614</v>
      </c>
      <c r="I9" s="15">
        <f>IF(B6L302C2=0,0,B6L302C1/B6L302C2)</f>
        <v>407.35321017011159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27800</v>
      </c>
      <c r="F10" s="16" t="s">
        <v>14615</v>
      </c>
      <c r="G10" s="21">
        <f>B6L203C8</f>
        <v>70.86444956573169</v>
      </c>
      <c r="H10" s="16" t="s">
        <v>14616</v>
      </c>
      <c r="I10" s="21">
        <f>IF(B6L303C2=0,0,B6L303C1/B6L303C2)</f>
        <v>392.29825632404822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38689</v>
      </c>
      <c r="F11" s="16" t="s">
        <v>14617</v>
      </c>
      <c r="G11" s="15">
        <f>B6L204C8</f>
        <v>99.629491676996608</v>
      </c>
      <c r="H11" s="16" t="s">
        <v>14618</v>
      </c>
      <c r="I11" s="15">
        <f>IF(B6L304C2=0,0,B6L304C1/B6L304C2)</f>
        <v>388.32879048938156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16417</v>
      </c>
      <c r="F12" s="16" t="s">
        <v>14619</v>
      </c>
      <c r="G12" s="21">
        <f>B6L205C8</f>
        <v>24.089525857987535</v>
      </c>
      <c r="H12" s="16" t="s">
        <v>14620</v>
      </c>
      <c r="I12" s="21">
        <f>IF(B6L305C2=0,0,B6L305C1/B6L305C2)</f>
        <v>681.49950716263265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294212</v>
      </c>
      <c r="F13" s="16" t="s">
        <v>14621</v>
      </c>
      <c r="G13" s="15">
        <f>B6L206C8</f>
        <v>974.84905428625518</v>
      </c>
      <c r="H13" s="16" t="s">
        <v>14622</v>
      </c>
      <c r="I13" s="15">
        <f>IF(B6L306C2=0,0,B6L306C1/B6L306C2)</f>
        <v>301.8026213457324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4085</v>
      </c>
      <c r="F14" s="16" t="s">
        <v>14623</v>
      </c>
      <c r="G14" s="21">
        <f>B6L207C8</f>
        <v>12.462302362047524</v>
      </c>
      <c r="H14" s="16" t="s">
        <v>14624</v>
      </c>
      <c r="I14" s="21">
        <f>IF(B6L307C2=0,0,B6L307C1/B6L307C2)</f>
        <v>327.78854832156753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7431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4107</v>
      </c>
      <c r="F16" s="16" t="s">
        <v>14627</v>
      </c>
      <c r="G16" s="21">
        <f>B6L209C8</f>
        <v>25.324482957468707</v>
      </c>
      <c r="H16" s="16" t="s">
        <v>14628</v>
      </c>
      <c r="I16" s="21">
        <f>IF(B6L309C2=0,0,B6L309C1/B6L309C2)</f>
        <v>162.17507804196893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387</v>
      </c>
      <c r="F17" s="16" t="s">
        <v>14629</v>
      </c>
      <c r="G17" s="21">
        <f>B6L210C8</f>
        <v>1.183264314789688</v>
      </c>
      <c r="H17" s="16" t="s">
        <v>14630</v>
      </c>
      <c r="I17" s="21">
        <f>IF(B6L310C2=0,0,B6L310C1/B6L310C2)</f>
        <v>327.06132954646313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52265</v>
      </c>
      <c r="F18" s="16" t="s">
        <v>14631</v>
      </c>
      <c r="G18" s="21">
        <f>B6L211C8</f>
        <v>4.8787419093544709E-3</v>
      </c>
      <c r="H18" s="16" t="s">
        <v>14632</v>
      </c>
      <c r="I18" s="15">
        <f>IF(B6L311C2=0,0,B6L311C1/B6L311C2)</f>
        <v>10712802.802662587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46389</v>
      </c>
      <c r="F19" s="16" t="s">
        <v>14633</v>
      </c>
      <c r="G19" s="21">
        <f>B6L212C8</f>
        <v>64.237634794511806</v>
      </c>
      <c r="H19" s="16" t="s">
        <v>14634</v>
      </c>
      <c r="I19" s="21">
        <f>IF(B6L312C2=0,0,B6L312C1/B6L312C2)</f>
        <v>722.14676253869925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268</v>
      </c>
      <c r="F20" s="16" t="s">
        <v>14635</v>
      </c>
      <c r="G20" s="21">
        <f>B6L213C8</f>
        <v>0.55539137960879359</v>
      </c>
      <c r="H20" s="16" t="s">
        <v>14636</v>
      </c>
      <c r="I20" s="21">
        <f>IF(B6L313C2=0,0,B6L313C1/B6L313C2)</f>
        <v>482.54259939859662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27897</v>
      </c>
      <c r="F21" s="16" t="s">
        <v>14637</v>
      </c>
      <c r="G21" s="21">
        <f>B6L214C8</f>
        <v>77.474251720491864</v>
      </c>
      <c r="H21" s="16" t="s">
        <v>14638</v>
      </c>
      <c r="I21" s="21">
        <f>IF(B6L314C2=0,0,B6L314C1/B6L314C2)</f>
        <v>360.08092211907444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337832</v>
      </c>
      <c r="F22" s="16" t="s">
        <v>14639</v>
      </c>
      <c r="G22" s="15">
        <f>B6L215C8</f>
        <v>612.87447730121869</v>
      </c>
      <c r="H22" s="16" t="s">
        <v>14640</v>
      </c>
      <c r="I22" s="15">
        <f>IF(B6L315C2=0,0,B6L315C1/B6L315C2)</f>
        <v>551.22543442767744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859597</v>
      </c>
      <c r="F23" s="16" t="s">
        <v>14642</v>
      </c>
      <c r="G23" s="15">
        <f>B6L216C8</f>
        <v>1967.982703836431</v>
      </c>
      <c r="H23" s="16" t="s">
        <v>14643</v>
      </c>
      <c r="I23" s="15">
        <f>IF(B6L316C2=0,0,B6L316C1/B6L316C2)</f>
        <v>436.79093232083886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9894.0300000000007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10361.8675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10911.220666666666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11169.351500000001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11291.3374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512.5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604.77949999999998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607.30666666666673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613.19650000000001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631.4860000000001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163.066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170.82600000000002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180.16800000000001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184.08725000000001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185.82020000000003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349.43399999999997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433.95349999999996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427.13866666666672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429.10924999999997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445.6658000000001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12</v>
      </c>
      <c r="F8" s="16" t="s">
        <v>14718</v>
      </c>
      <c r="G8" s="21">
        <f>IF(B7L101C1=0,0,B7L201C1/B7L101C1)</f>
        <v>1.212852598991513E-3</v>
      </c>
      <c r="H8" s="16" t="s">
        <v>14719</v>
      </c>
      <c r="I8" s="21">
        <f>B7L201C2</f>
        <v>1.212852598991513E-3</v>
      </c>
      <c r="J8" s="16" t="s">
        <v>14720</v>
      </c>
      <c r="K8" s="17">
        <f>B7L201C3*B7L116C1</f>
        <v>0.42381193507600035</v>
      </c>
      <c r="L8" s="16" t="s">
        <v>14721</v>
      </c>
      <c r="M8" s="23">
        <f>B7L201C4</f>
        <v>0.42381193507600035</v>
      </c>
      <c r="N8" s="16" t="s">
        <v>14722</v>
      </c>
      <c r="O8" s="23">
        <f>B7L201C5/24</f>
        <v>1.7658830628166682E-2</v>
      </c>
      <c r="P8" s="16" t="s">
        <v>14723</v>
      </c>
      <c r="Q8" s="23">
        <f>B7L201C6</f>
        <v>1.7658830628166682E-2</v>
      </c>
      <c r="R8" s="16" t="s">
        <v>14724</v>
      </c>
      <c r="S8" s="25">
        <f>IF(B7L201C7=0,0,B7L201C1/B7L201C7)</f>
        <v>679.54669551331585</v>
      </c>
      <c r="T8" s="16" t="s">
        <v>14725</v>
      </c>
      <c r="U8" s="17">
        <f>A1L201C18</f>
        <v>6</v>
      </c>
      <c r="V8" s="16" t="s">
        <v>14726</v>
      </c>
      <c r="W8" s="23">
        <f>IF(B7L102C1=0,0,B7L201C9/B7L102C1)</f>
        <v>5.7904619992486871E-4</v>
      </c>
      <c r="X8" s="16" t="s">
        <v>14727</v>
      </c>
      <c r="Y8" s="23">
        <f>B7L201C10</f>
        <v>5.7904619992486871E-4</v>
      </c>
      <c r="Z8" s="16" t="s">
        <v>14728</v>
      </c>
      <c r="AA8" s="23">
        <f>B7L201C11*B7L117C1</f>
        <v>0.2512791251190965</v>
      </c>
      <c r="AB8" s="16" t="s">
        <v>14729</v>
      </c>
      <c r="AC8" s="23">
        <f>B7L201C12</f>
        <v>0.2512791251190965</v>
      </c>
      <c r="AD8" s="16" t="s">
        <v>14730</v>
      </c>
      <c r="AE8" s="23">
        <f>B7L201C13/24</f>
        <v>1.046996354662902E-2</v>
      </c>
      <c r="AF8" s="16" t="s">
        <v>14731</v>
      </c>
      <c r="AG8" s="23">
        <f>B7L201C14</f>
        <v>1.046996354662902E-2</v>
      </c>
      <c r="AH8" s="16" t="s">
        <v>14732</v>
      </c>
      <c r="AI8" s="26">
        <f>IF(B7L201C15=0,0,B7L201C9/B7L201C15)</f>
        <v>573.06789782776275</v>
      </c>
      <c r="AJ8" s="16" t="s">
        <v>14733</v>
      </c>
      <c r="AK8" s="17">
        <f>A1L201C21</f>
        <v>4</v>
      </c>
      <c r="AL8" s="16" t="s">
        <v>14734</v>
      </c>
      <c r="AM8" s="23">
        <f>IF(B7L103C1=0,0,B7L201C17/B7L103C1)</f>
        <v>3.6659509712051161E-4</v>
      </c>
      <c r="AN8" s="16" t="s">
        <v>14735</v>
      </c>
      <c r="AO8" s="23">
        <f>B7L201C18</f>
        <v>3.6659509712051161E-4</v>
      </c>
      <c r="AP8" s="16" t="s">
        <v>14736</v>
      </c>
      <c r="AQ8" s="23">
        <f>B7L201C19*B7L118C1</f>
        <v>0.15658694099059253</v>
      </c>
      <c r="AR8" s="16" t="s">
        <v>14737</v>
      </c>
      <c r="AS8" s="23">
        <f>B7L201C20</f>
        <v>0.15658694099059253</v>
      </c>
      <c r="AT8" s="16" t="s">
        <v>14738</v>
      </c>
      <c r="AU8" s="17">
        <f>B7L201C21/24</f>
        <v>6.5244558746080225E-3</v>
      </c>
      <c r="AV8" s="16" t="s">
        <v>14739</v>
      </c>
      <c r="AW8" s="23">
        <f>B7L201C22</f>
        <v>6.5244558746080225E-3</v>
      </c>
      <c r="AX8" s="16" t="s">
        <v>14740</v>
      </c>
      <c r="AY8" s="26">
        <f>IF(B7L201C23=0,0,B7L201C17/B7L201C23)</f>
        <v>613.07794502331774</v>
      </c>
      <c r="AZ8" s="16" t="s">
        <v>14741</v>
      </c>
      <c r="BA8" s="17">
        <f>A1L201C24</f>
        <v>3</v>
      </c>
      <c r="BB8" s="16" t="s">
        <v>14742</v>
      </c>
      <c r="BC8" s="23">
        <f>IF(B7L104C1=0,0,B7L201C25/B7L104C1)</f>
        <v>2.6859213804848026E-4</v>
      </c>
      <c r="BD8" s="16" t="s">
        <v>14743</v>
      </c>
      <c r="BE8" s="23">
        <f>B7L201C26</f>
        <v>2.6859213804848026E-4</v>
      </c>
      <c r="BF8" s="16" t="s">
        <v>14744</v>
      </c>
      <c r="BG8" s="23">
        <f>B7L201C27*B7L119C1</f>
        <v>0.11525537091387981</v>
      </c>
      <c r="BH8" s="16" t="s">
        <v>14745</v>
      </c>
      <c r="BI8" s="23">
        <f>B7L201C28</f>
        <v>0.11525537091387981</v>
      </c>
      <c r="BJ8" s="16" t="s">
        <v>14746</v>
      </c>
      <c r="BK8" s="23">
        <f>B7L201C29/24</f>
        <v>4.802307121411659E-3</v>
      </c>
      <c r="BL8" s="16" t="s">
        <v>14747</v>
      </c>
      <c r="BM8" s="23">
        <f>B7L201C30</f>
        <v>4.802307121411659E-3</v>
      </c>
      <c r="BN8" s="16" t="s">
        <v>14748</v>
      </c>
      <c r="BO8" s="26">
        <f>IF(B7L201C31=0,0,B7L201C25/B7L201C31)</f>
        <v>624.69973788726304</v>
      </c>
      <c r="BP8" s="16" t="s">
        <v>14749</v>
      </c>
      <c r="BQ8" s="23">
        <f>A1L201C27</f>
        <v>2.4</v>
      </c>
      <c r="BR8" s="16" t="s">
        <v>14750</v>
      </c>
      <c r="BS8" s="21">
        <f>IF(B7L105C1=0,0,B7L201C33/B7L105C1)</f>
        <v>2.1255232351838143E-4</v>
      </c>
      <c r="BT8" s="16" t="s">
        <v>14751</v>
      </c>
      <c r="BU8" s="23">
        <f>B7L201C34</f>
        <v>2.1255232351838143E-4</v>
      </c>
      <c r="BV8" s="16" t="s">
        <v>14752</v>
      </c>
      <c r="BW8" s="23">
        <f>B7L201C35*B7L120C1</f>
        <v>9.4727301302678299E-2</v>
      </c>
      <c r="BX8" s="16" t="s">
        <v>14753</v>
      </c>
      <c r="BY8" s="23">
        <f>B7L201C36</f>
        <v>9.4727301302678299E-2</v>
      </c>
      <c r="BZ8" s="16" t="s">
        <v>14754</v>
      </c>
      <c r="CA8" s="23">
        <f>B7L201C37/24</f>
        <v>3.9469708876115955E-3</v>
      </c>
      <c r="CB8" s="16" t="s">
        <v>14755</v>
      </c>
      <c r="CC8" s="23">
        <f>B7L201C38</f>
        <v>3.9469708876115955E-3</v>
      </c>
      <c r="CD8" s="16" t="s">
        <v>14756</v>
      </c>
      <c r="CE8" s="26">
        <f>IF(B7L201C39=0,0,B7L201C33/B7L201C39)</f>
        <v>608.06123691788775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949</v>
      </c>
      <c r="F9" s="16" t="s">
        <v>14758</v>
      </c>
      <c r="G9" s="21">
        <f>IF(B7L101C1=0,0,B7L202C1/B7L101C1)</f>
        <v>9.5916426370245486E-2</v>
      </c>
      <c r="H9" s="16" t="s">
        <v>14759</v>
      </c>
      <c r="I9" s="21">
        <f>B7L202C2</f>
        <v>9.5916426370245486E-2</v>
      </c>
      <c r="J9" s="16" t="s">
        <v>14760</v>
      </c>
      <c r="K9" s="17">
        <f>B7L202C3*B7L116C1</f>
        <v>33.516460532260361</v>
      </c>
      <c r="L9" s="16" t="s">
        <v>14761</v>
      </c>
      <c r="M9" s="23">
        <f>B7L202C4</f>
        <v>33.516460532260361</v>
      </c>
      <c r="N9" s="16" t="s">
        <v>14762</v>
      </c>
      <c r="O9" s="23">
        <f>B7L202C5/24</f>
        <v>1.3965191888441817</v>
      </c>
      <c r="P9" s="16" t="s">
        <v>14763</v>
      </c>
      <c r="Q9" s="23">
        <f>B7L202C6</f>
        <v>1.3965191888441817</v>
      </c>
      <c r="R9" s="16" t="s">
        <v>14764</v>
      </c>
      <c r="S9" s="25">
        <f>IF(B7L202C7=0,0,B7L202C1/B7L202C7)</f>
        <v>679.54669551331585</v>
      </c>
      <c r="T9" s="16" t="s">
        <v>14765</v>
      </c>
      <c r="U9" s="17">
        <f>A1L202C18</f>
        <v>1014.5</v>
      </c>
      <c r="V9" s="16" t="s">
        <v>14766</v>
      </c>
      <c r="W9" s="23">
        <f>IF(B7L102C1=0,0,B7L202C9/B7L102C1)</f>
        <v>9.7907061637296552E-2</v>
      </c>
      <c r="X9" s="16" t="s">
        <v>14767</v>
      </c>
      <c r="Y9" s="23">
        <f>B7L202C10</f>
        <v>9.7907061637296552E-2</v>
      </c>
      <c r="Z9" s="16" t="s">
        <v>14768</v>
      </c>
      <c r="AA9" s="23">
        <f>B7L202C11*B7L117C1</f>
        <v>42.487112072220569</v>
      </c>
      <c r="AB9" s="16" t="s">
        <v>14769</v>
      </c>
      <c r="AC9" s="23">
        <f>B7L202C12</f>
        <v>42.487112072220569</v>
      </c>
      <c r="AD9" s="16" t="s">
        <v>14770</v>
      </c>
      <c r="AE9" s="23">
        <f>B7L202C13/24</f>
        <v>1.7702963363425237</v>
      </c>
      <c r="AF9" s="16" t="s">
        <v>14771</v>
      </c>
      <c r="AG9" s="23">
        <f>B7L202C14</f>
        <v>1.7702963363425237</v>
      </c>
      <c r="AH9" s="16" t="s">
        <v>14772</v>
      </c>
      <c r="AI9" s="26">
        <f>IF(B7L202C15=0,0,B7L202C9/B7L202C15)</f>
        <v>573.06789782776275</v>
      </c>
      <c r="AJ9" s="16" t="s">
        <v>14773</v>
      </c>
      <c r="AK9" s="17">
        <f>A1L202C21</f>
        <v>1160</v>
      </c>
      <c r="AL9" s="16" t="s">
        <v>14774</v>
      </c>
      <c r="AM9" s="23">
        <f>IF(B7L103C1=0,0,B7L202C17/B7L103C1)</f>
        <v>0.10631257816494837</v>
      </c>
      <c r="AN9" s="16" t="s">
        <v>14775</v>
      </c>
      <c r="AO9" s="23">
        <f>B7L202C18</f>
        <v>0.10631257816494837</v>
      </c>
      <c r="AP9" s="16" t="s">
        <v>14776</v>
      </c>
      <c r="AQ9" s="23">
        <f>B7L202C19*B7L118C1</f>
        <v>45.410212887271832</v>
      </c>
      <c r="AR9" s="16" t="s">
        <v>14777</v>
      </c>
      <c r="AS9" s="23">
        <f>B7L202C20</f>
        <v>45.410212887271832</v>
      </c>
      <c r="AT9" s="16" t="s">
        <v>14778</v>
      </c>
      <c r="AU9" s="17">
        <f>B7L202C21/24</f>
        <v>1.8920922036363264</v>
      </c>
      <c r="AV9" s="16" t="s">
        <v>14779</v>
      </c>
      <c r="AW9" s="23">
        <f>B7L202C22</f>
        <v>1.8920922036363264</v>
      </c>
      <c r="AX9" s="16" t="s">
        <v>14780</v>
      </c>
      <c r="AY9" s="26">
        <f>IF(B7L202C23=0,0,B7L202C17/B7L202C23)</f>
        <v>613.07794502331785</v>
      </c>
      <c r="AZ9" s="16" t="s">
        <v>14781</v>
      </c>
      <c r="BA9" s="17">
        <f>A1L202C24</f>
        <v>1214.5</v>
      </c>
      <c r="BB9" s="16" t="s">
        <v>14782</v>
      </c>
      <c r="BC9" s="23">
        <f>IF(B7L104C1=0,0,B7L202C25/B7L104C1)</f>
        <v>0.10873505055329308</v>
      </c>
      <c r="BD9" s="16" t="s">
        <v>14783</v>
      </c>
      <c r="BE9" s="23">
        <f>B7L202C26</f>
        <v>0.10873505055329308</v>
      </c>
      <c r="BF9" s="16" t="s">
        <v>14784</v>
      </c>
      <c r="BG9" s="23">
        <f>B7L202C27*B7L119C1</f>
        <v>46.659215991635676</v>
      </c>
      <c r="BH9" s="16" t="s">
        <v>14785</v>
      </c>
      <c r="BI9" s="23">
        <f>B7L202C28</f>
        <v>46.659215991635676</v>
      </c>
      <c r="BJ9" s="16" t="s">
        <v>14786</v>
      </c>
      <c r="BK9" s="23">
        <f>B7L202C29/24</f>
        <v>1.9441339996514866</v>
      </c>
      <c r="BL9" s="16" t="s">
        <v>14787</v>
      </c>
      <c r="BM9" s="23">
        <f>B7L202C30</f>
        <v>1.9441339996514866</v>
      </c>
      <c r="BN9" s="16" t="s">
        <v>14788</v>
      </c>
      <c r="BO9" s="26">
        <f>IF(B7L202C31=0,0,B7L202C25/B7L202C31)</f>
        <v>624.69973788726304</v>
      </c>
      <c r="BP9" s="16" t="s">
        <v>14789</v>
      </c>
      <c r="BQ9" s="17">
        <f>A1L202C27</f>
        <v>1236.5999999999999</v>
      </c>
      <c r="BR9" s="16" t="s">
        <v>14790</v>
      </c>
      <c r="BS9" s="21">
        <f>IF(B7L105C1=0,0,B7L202C33/B7L105C1)</f>
        <v>0.10951758469284603</v>
      </c>
      <c r="BT9" s="16" t="s">
        <v>14791</v>
      </c>
      <c r="BU9" s="23">
        <f>B7L202C34</f>
        <v>0.10951758469284603</v>
      </c>
      <c r="BV9" s="16" t="s">
        <v>14792</v>
      </c>
      <c r="BW9" s="23">
        <f>B7L202C35*B7L120C1</f>
        <v>48.808241996204991</v>
      </c>
      <c r="BX9" s="16" t="s">
        <v>14793</v>
      </c>
      <c r="BY9" s="23">
        <f>B7L202C36</f>
        <v>48.808241996204991</v>
      </c>
      <c r="BZ9" s="16" t="s">
        <v>14794</v>
      </c>
      <c r="CA9" s="23">
        <f>B7L202C37/24</f>
        <v>2.0336767498418746</v>
      </c>
      <c r="CB9" s="16" t="s">
        <v>14795</v>
      </c>
      <c r="CC9" s="23">
        <f>B7L202C38</f>
        <v>2.0336767498418746</v>
      </c>
      <c r="CD9" s="16" t="s">
        <v>14796</v>
      </c>
      <c r="CE9" s="26">
        <f>IF(B7L202C39=0,0,B7L202C33/B7L202C39)</f>
        <v>608.06123691788764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22706</v>
      </c>
      <c r="F10" s="16" t="s">
        <v>14798</v>
      </c>
      <c r="G10" s="21">
        <f>IF(B7L101C1=0,0,B7L203C1/B7L101C1)</f>
        <v>2.2949192593917744</v>
      </c>
      <c r="H10" s="16" t="s">
        <v>14799</v>
      </c>
      <c r="I10" s="21">
        <f>B7L203C2</f>
        <v>2.2949192593917744</v>
      </c>
      <c r="J10" s="16" t="s">
        <v>14800</v>
      </c>
      <c r="K10" s="17">
        <f>B7L203C3*B7L116C1</f>
        <v>801.92281648630524</v>
      </c>
      <c r="L10" s="16" t="s">
        <v>14801</v>
      </c>
      <c r="M10" s="23">
        <f>B7L203C4</f>
        <v>801.92281648630524</v>
      </c>
      <c r="N10" s="16" t="s">
        <v>14802</v>
      </c>
      <c r="O10" s="23">
        <f>B7L203C5/24</f>
        <v>33.413450686929387</v>
      </c>
      <c r="P10" s="16" t="s">
        <v>14803</v>
      </c>
      <c r="Q10" s="23">
        <f>B7L203C6</f>
        <v>33.413450686929387</v>
      </c>
      <c r="R10" s="16" t="s">
        <v>14804</v>
      </c>
      <c r="S10" s="25">
        <f>IF(B7L203C7=0,0,B7L203C1/B7L203C7)</f>
        <v>679.54669551331585</v>
      </c>
      <c r="T10" s="16" t="s">
        <v>14805</v>
      </c>
      <c r="U10" s="17">
        <f>A1L203C18</f>
        <v>24570.5</v>
      </c>
      <c r="V10" s="16" t="s">
        <v>14806</v>
      </c>
      <c r="W10" s="23">
        <f>IF(B7L102C1=0,0,B7L203C9/B7L102C1)</f>
        <v>2.3712424425423313</v>
      </c>
      <c r="X10" s="16" t="s">
        <v>14807</v>
      </c>
      <c r="Y10" s="23">
        <f>B7L203C10</f>
        <v>2.3712424425423313</v>
      </c>
      <c r="Z10" s="16" t="s">
        <v>14808</v>
      </c>
      <c r="AA10" s="17">
        <f>B7L203C11*B7L117C1</f>
        <v>1029.0089572897934</v>
      </c>
      <c r="AB10" s="16" t="s">
        <v>14809</v>
      </c>
      <c r="AC10" s="17">
        <f>B7L203C12</f>
        <v>1029.0089572897934</v>
      </c>
      <c r="AD10" s="16" t="s">
        <v>14810</v>
      </c>
      <c r="AE10" s="23">
        <f>B7L203C13/24</f>
        <v>42.875373220408058</v>
      </c>
      <c r="AF10" s="16" t="s">
        <v>14811</v>
      </c>
      <c r="AG10" s="23">
        <f>B7L203C14</f>
        <v>42.875373220408058</v>
      </c>
      <c r="AH10" s="16" t="s">
        <v>14812</v>
      </c>
      <c r="AI10" s="26">
        <f>IF(B7L203C15=0,0,B7L203C9/B7L203C15)</f>
        <v>573.06789782776275</v>
      </c>
      <c r="AJ10" s="16" t="s">
        <v>14813</v>
      </c>
      <c r="AK10" s="17">
        <f>A1L203C21</f>
        <v>25613</v>
      </c>
      <c r="AL10" s="16" t="s">
        <v>14814</v>
      </c>
      <c r="AM10" s="23">
        <f>IF(B7L103C1=0,0,B7L203C17/B7L103C1)</f>
        <v>2.3474000556369159</v>
      </c>
      <c r="AN10" s="16" t="s">
        <v>14815</v>
      </c>
      <c r="AO10" s="23">
        <f>B7L203C18</f>
        <v>2.3474000556369159</v>
      </c>
      <c r="AP10" s="16" t="s">
        <v>14816</v>
      </c>
      <c r="AQ10" s="17">
        <f>B7L203C19*B7L118C1</f>
        <v>1002.6653298980116</v>
      </c>
      <c r="AR10" s="16" t="s">
        <v>14817</v>
      </c>
      <c r="AS10" s="17">
        <f>B7L203C20</f>
        <v>1002.6653298980116</v>
      </c>
      <c r="AT10" s="16" t="s">
        <v>14818</v>
      </c>
      <c r="AU10" s="17">
        <f>B7L203C21/24</f>
        <v>41.777722079083816</v>
      </c>
      <c r="AV10" s="16" t="s">
        <v>14819</v>
      </c>
      <c r="AW10" s="23">
        <f>B7L203C22</f>
        <v>41.777722079083816</v>
      </c>
      <c r="AX10" s="16" t="s">
        <v>14820</v>
      </c>
      <c r="AY10" s="26">
        <f>IF(B7L203C23=0,0,B7L203C17/B7L203C23)</f>
        <v>613.07794502331785</v>
      </c>
      <c r="AZ10" s="16" t="s">
        <v>14821</v>
      </c>
      <c r="BA10" s="17">
        <f>A1L203C24</f>
        <v>25623.75</v>
      </c>
      <c r="BB10" s="16" t="s">
        <v>14822</v>
      </c>
      <c r="BC10" s="23">
        <f>IF(B7L104C1=0,0,B7L203C25/B7L104C1)</f>
        <v>2.2941125991065818</v>
      </c>
      <c r="BD10" s="16" t="s">
        <v>14823</v>
      </c>
      <c r="BE10" s="23">
        <f>B7L203C26</f>
        <v>2.2941125991065818</v>
      </c>
      <c r="BF10" s="16" t="s">
        <v>14824</v>
      </c>
      <c r="BG10" s="23">
        <f>B7L203C27*B7L119C1</f>
        <v>984.42493681817598</v>
      </c>
      <c r="BH10" s="16" t="s">
        <v>14825</v>
      </c>
      <c r="BI10" s="23">
        <f>B7L203C28</f>
        <v>984.42493681817598</v>
      </c>
      <c r="BJ10" s="16" t="s">
        <v>14826</v>
      </c>
      <c r="BK10" s="23">
        <f>B7L203C29/24</f>
        <v>41.017705700757332</v>
      </c>
      <c r="BL10" s="16" t="s">
        <v>14827</v>
      </c>
      <c r="BM10" s="23">
        <f>B7L203C30</f>
        <v>41.017705700757332</v>
      </c>
      <c r="BN10" s="16" t="s">
        <v>14828</v>
      </c>
      <c r="BO10" s="26">
        <f>IF(B7L203C31=0,0,B7L203C25/B7L203C31)</f>
        <v>624.69973788726304</v>
      </c>
      <c r="BP10" s="16" t="s">
        <v>14829</v>
      </c>
      <c r="BQ10" s="17">
        <f>A1L203C27</f>
        <v>26899.8</v>
      </c>
      <c r="BR10" s="16" t="s">
        <v>14830</v>
      </c>
      <c r="BS10" s="21">
        <f>IF(B7L105C1=0,0,B7L203C33/B7L105C1)</f>
        <v>2.3823395800748988</v>
      </c>
      <c r="BT10" s="16" t="s">
        <v>14831</v>
      </c>
      <c r="BU10" s="23">
        <f>B7L203C34</f>
        <v>2.3823395800748988</v>
      </c>
      <c r="BV10" s="16" t="s">
        <v>14832</v>
      </c>
      <c r="BW10" s="17">
        <f>B7L203C35*B7L120C1</f>
        <v>1061.727274825744</v>
      </c>
      <c r="BX10" s="16" t="s">
        <v>14833</v>
      </c>
      <c r="BY10" s="17">
        <f>B7L203C36</f>
        <v>1061.727274825744</v>
      </c>
      <c r="BZ10" s="16" t="s">
        <v>14834</v>
      </c>
      <c r="CA10" s="23">
        <f>B7L203C37/24</f>
        <v>44.238636451072665</v>
      </c>
      <c r="CB10" s="16" t="s">
        <v>14835</v>
      </c>
      <c r="CC10" s="23">
        <f>B7L203C38</f>
        <v>44.238636451072665</v>
      </c>
      <c r="CD10" s="16" t="s">
        <v>14836</v>
      </c>
      <c r="CE10" s="26">
        <f>IF(B7L203C39=0,0,B7L203C33/B7L203C39)</f>
        <v>608.06123691788775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14435</v>
      </c>
      <c r="F11" s="16" t="s">
        <v>14838</v>
      </c>
      <c r="G11" s="21">
        <f>IF(B7L101C1=0,0,B7L204C1/B7L101C1)</f>
        <v>1.4589606055368742</v>
      </c>
      <c r="H11" s="16" t="s">
        <v>14839</v>
      </c>
      <c r="I11" s="21">
        <f>B7L204C2</f>
        <v>1.4589606055368742</v>
      </c>
      <c r="J11" s="16" t="s">
        <v>14840</v>
      </c>
      <c r="K11" s="17">
        <f>B7L204C3*B7L116C1</f>
        <v>509.81044023517205</v>
      </c>
      <c r="L11" s="16" t="s">
        <v>14841</v>
      </c>
      <c r="M11" s="23">
        <f>B7L204C4</f>
        <v>509.81044023517205</v>
      </c>
      <c r="N11" s="16" t="s">
        <v>14842</v>
      </c>
      <c r="O11" s="23">
        <f>B7L204C5/24</f>
        <v>21.242101676465502</v>
      </c>
      <c r="P11" s="16" t="s">
        <v>14843</v>
      </c>
      <c r="Q11" s="23">
        <f>B7L204C6</f>
        <v>21.242101676465502</v>
      </c>
      <c r="R11" s="16" t="s">
        <v>14844</v>
      </c>
      <c r="S11" s="25">
        <f>IF(B7L204C7=0,0,B7L204C1/B7L204C7)</f>
        <v>679.54669551331585</v>
      </c>
      <c r="T11" s="16" t="s">
        <v>14845</v>
      </c>
      <c r="U11" s="17">
        <f>A1L204C18</f>
        <v>10434.5</v>
      </c>
      <c r="V11" s="16" t="s">
        <v>14846</v>
      </c>
      <c r="W11" s="23">
        <f>IF(B7L102C1=0,0,B7L204C9/B7L102C1)</f>
        <v>1.0070095955193406</v>
      </c>
      <c r="X11" s="16" t="s">
        <v>14847</v>
      </c>
      <c r="Y11" s="23">
        <f>B7L204C10</f>
        <v>1.0070095955193406</v>
      </c>
      <c r="Z11" s="16" t="s">
        <v>14848</v>
      </c>
      <c r="AA11" s="23">
        <f>B7L204C11*B7L117C1</f>
        <v>436.9953385092021</v>
      </c>
      <c r="AB11" s="16" t="s">
        <v>14849</v>
      </c>
      <c r="AC11" s="23">
        <f>B7L204C12</f>
        <v>436.9953385092021</v>
      </c>
      <c r="AD11" s="16" t="s">
        <v>14850</v>
      </c>
      <c r="AE11" s="23">
        <f>B7L204C13/24</f>
        <v>18.208139104550089</v>
      </c>
      <c r="AF11" s="16" t="s">
        <v>14851</v>
      </c>
      <c r="AG11" s="23">
        <f>B7L204C14</f>
        <v>18.208139104550089</v>
      </c>
      <c r="AH11" s="16" t="s">
        <v>14852</v>
      </c>
      <c r="AI11" s="26">
        <f>IF(B7L204C15=0,0,B7L204C9/B7L204C15)</f>
        <v>573.06789782776264</v>
      </c>
      <c r="AJ11" s="16" t="s">
        <v>14853</v>
      </c>
      <c r="AK11" s="17">
        <f>A1L204C21</f>
        <v>8678.6666666666679</v>
      </c>
      <c r="AL11" s="16" t="s">
        <v>14854</v>
      </c>
      <c r="AM11" s="23">
        <f>IF(B7L103C1=0,0,B7L204C17/B7L103C1)</f>
        <v>0.79538916238580348</v>
      </c>
      <c r="AN11" s="16" t="s">
        <v>14855</v>
      </c>
      <c r="AO11" s="23">
        <f>B7L204C18</f>
        <v>0.79538916238580348</v>
      </c>
      <c r="AP11" s="16" t="s">
        <v>14856</v>
      </c>
      <c r="AQ11" s="23">
        <f>B7L204C19*B7L118C1</f>
        <v>339.74146630258895</v>
      </c>
      <c r="AR11" s="16" t="s">
        <v>14857</v>
      </c>
      <c r="AS11" s="23">
        <f>B7L204C20</f>
        <v>339.74146630258895</v>
      </c>
      <c r="AT11" s="16" t="s">
        <v>14858</v>
      </c>
      <c r="AU11" s="17">
        <f>B7L204C21/24</f>
        <v>14.155894429274539</v>
      </c>
      <c r="AV11" s="16" t="s">
        <v>14859</v>
      </c>
      <c r="AW11" s="23">
        <f>B7L204C22</f>
        <v>14.155894429274539</v>
      </c>
      <c r="AX11" s="16" t="s">
        <v>14860</v>
      </c>
      <c r="AY11" s="26">
        <f>IF(B7L204C23=0,0,B7L204C17/B7L204C23)</f>
        <v>613.07794502331785</v>
      </c>
      <c r="AZ11" s="16" t="s">
        <v>14861</v>
      </c>
      <c r="BA11" s="17">
        <f>A1L204C24</f>
        <v>7185</v>
      </c>
      <c r="BB11" s="16" t="s">
        <v>14862</v>
      </c>
      <c r="BC11" s="23">
        <f>IF(B7L104C1=0,0,B7L204C25/B7L104C1)</f>
        <v>0.64327817062611015</v>
      </c>
      <c r="BD11" s="16" t="s">
        <v>14863</v>
      </c>
      <c r="BE11" s="23">
        <f>B7L204C26</f>
        <v>0.64327817062611015</v>
      </c>
      <c r="BF11" s="16" t="s">
        <v>14864</v>
      </c>
      <c r="BG11" s="23">
        <f>B7L204C27*B7L119C1</f>
        <v>276.03661333874214</v>
      </c>
      <c r="BH11" s="16" t="s">
        <v>14865</v>
      </c>
      <c r="BI11" s="23">
        <f>B7L204C28</f>
        <v>276.03661333874214</v>
      </c>
      <c r="BJ11" s="16" t="s">
        <v>14866</v>
      </c>
      <c r="BK11" s="23">
        <f>B7L204C29/24</f>
        <v>11.501525555780923</v>
      </c>
      <c r="BL11" s="16" t="s">
        <v>14867</v>
      </c>
      <c r="BM11" s="23">
        <f>B7L204C30</f>
        <v>11.501525555780923</v>
      </c>
      <c r="BN11" s="16" t="s">
        <v>14868</v>
      </c>
      <c r="BO11" s="26">
        <f>IF(B7L204C31=0,0,B7L204C25/B7L204C31)</f>
        <v>624.69973788726304</v>
      </c>
      <c r="BP11" s="16" t="s">
        <v>14869</v>
      </c>
      <c r="BQ11" s="17">
        <f>A1L204C27</f>
        <v>6486.6</v>
      </c>
      <c r="BR11" s="16" t="s">
        <v>14870</v>
      </c>
      <c r="BS11" s="21">
        <f>IF(B7L105C1=0,0,B7L204C33/B7L105C1)</f>
        <v>0.57447579238930546</v>
      </c>
      <c r="BT11" s="16" t="s">
        <v>14871</v>
      </c>
      <c r="BU11" s="23">
        <f>B7L204C34</f>
        <v>0.57447579238930546</v>
      </c>
      <c r="BV11" s="16" t="s">
        <v>14872</v>
      </c>
      <c r="BW11" s="23">
        <f>B7L204C35*B7L120C1</f>
        <v>256.02421359581376</v>
      </c>
      <c r="BX11" s="16" t="s">
        <v>14873</v>
      </c>
      <c r="BY11" s="23">
        <f>B7L204C36</f>
        <v>256.02421359581376</v>
      </c>
      <c r="BZ11" s="16" t="s">
        <v>14874</v>
      </c>
      <c r="CA11" s="23">
        <f>B7L204C37/24</f>
        <v>10.667675566492241</v>
      </c>
      <c r="CB11" s="16" t="s">
        <v>14875</v>
      </c>
      <c r="CC11" s="23">
        <f>B7L204C38</f>
        <v>10.667675566492241</v>
      </c>
      <c r="CD11" s="16" t="s">
        <v>14876</v>
      </c>
      <c r="CE11" s="26">
        <f>IF(B7L204C39=0,0,B7L204C33/B7L204C39)</f>
        <v>608.06123691788775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12889</v>
      </c>
      <c r="F12" s="16" t="s">
        <v>14878</v>
      </c>
      <c r="G12" s="21">
        <f>IF(B7L101C1=0,0,B7L205C1/B7L101C1)</f>
        <v>1.3027047623668009</v>
      </c>
      <c r="H12" s="16" t="s">
        <v>14879</v>
      </c>
      <c r="I12" s="21">
        <f>B7L205C2</f>
        <v>1.3027047623668009</v>
      </c>
      <c r="J12" s="16" t="s">
        <v>14880</v>
      </c>
      <c r="K12" s="17">
        <f>B7L205C3*B7L116C1</f>
        <v>455.20933593288066</v>
      </c>
      <c r="L12" s="16" t="s">
        <v>14881</v>
      </c>
      <c r="M12" s="23">
        <f>B7L205C4</f>
        <v>455.20933593288066</v>
      </c>
      <c r="N12" s="16" t="s">
        <v>14882</v>
      </c>
      <c r="O12" s="23">
        <f>B7L205C5/24</f>
        <v>18.967055663870028</v>
      </c>
      <c r="P12" s="16" t="s">
        <v>14883</v>
      </c>
      <c r="Q12" s="23">
        <f>B7L205C6</f>
        <v>18.967055663870028</v>
      </c>
      <c r="R12" s="16" t="s">
        <v>14884</v>
      </c>
      <c r="S12" s="25">
        <f>IF(B7L205C7=0,0,B7L205C1/B7L205C7)</f>
        <v>679.54669551331597</v>
      </c>
      <c r="T12" s="16" t="s">
        <v>14885</v>
      </c>
      <c r="U12" s="17">
        <f>A1L205C18</f>
        <v>15016</v>
      </c>
      <c r="V12" s="16" t="s">
        <v>14886</v>
      </c>
      <c r="W12" s="23">
        <f>IF(B7L102C1=0,0,B7L205C9/B7L102C1)</f>
        <v>1.4491596230119714</v>
      </c>
      <c r="X12" s="16" t="s">
        <v>14887</v>
      </c>
      <c r="Y12" s="23">
        <f>B7L205C10</f>
        <v>1.4491596230119714</v>
      </c>
      <c r="Z12" s="16" t="s">
        <v>14888</v>
      </c>
      <c r="AA12" s="23">
        <f>B7L205C11*B7L117C1</f>
        <v>628.86789046472552</v>
      </c>
      <c r="AB12" s="16" t="s">
        <v>14889</v>
      </c>
      <c r="AC12" s="23">
        <f>B7L205C12</f>
        <v>628.86789046472552</v>
      </c>
      <c r="AD12" s="16" t="s">
        <v>14890</v>
      </c>
      <c r="AE12" s="23">
        <f>B7L205C13/24</f>
        <v>26.202828769363563</v>
      </c>
      <c r="AF12" s="16" t="s">
        <v>14891</v>
      </c>
      <c r="AG12" s="23">
        <f>B7L205C14</f>
        <v>26.202828769363563</v>
      </c>
      <c r="AH12" s="16" t="s">
        <v>14892</v>
      </c>
      <c r="AI12" s="26">
        <f>IF(B7L205C15=0,0,B7L205C9/B7L205C15)</f>
        <v>573.06789782776275</v>
      </c>
      <c r="AJ12" s="16" t="s">
        <v>14893</v>
      </c>
      <c r="AK12" s="17">
        <f>A1L205C21</f>
        <v>15630.666666666668</v>
      </c>
      <c r="AL12" s="16" t="s">
        <v>14894</v>
      </c>
      <c r="AM12" s="23">
        <f>IF(B7L103C1=0,0,B7L205C17/B7L103C1)</f>
        <v>1.4325314411812526</v>
      </c>
      <c r="AN12" s="16" t="s">
        <v>14895</v>
      </c>
      <c r="AO12" s="23">
        <f>B7L205C18</f>
        <v>1.4325314411812526</v>
      </c>
      <c r="AP12" s="16" t="s">
        <v>14896</v>
      </c>
      <c r="AQ12" s="23">
        <f>B7L205C19*B7L118C1</f>
        <v>611.88956974423877</v>
      </c>
      <c r="AR12" s="16" t="s">
        <v>14897</v>
      </c>
      <c r="AS12" s="23">
        <f>B7L205C20</f>
        <v>611.88956974423877</v>
      </c>
      <c r="AT12" s="16" t="s">
        <v>14898</v>
      </c>
      <c r="AU12" s="17">
        <f>B7L205C21/24</f>
        <v>25.495398739343283</v>
      </c>
      <c r="AV12" s="16" t="s">
        <v>14899</v>
      </c>
      <c r="AW12" s="23">
        <f>B7L205C22</f>
        <v>25.495398739343283</v>
      </c>
      <c r="AX12" s="16" t="s">
        <v>14900</v>
      </c>
      <c r="AY12" s="26">
        <f>IF(B7L205C23=0,0,B7L205C17/B7L205C23)</f>
        <v>613.07794502331785</v>
      </c>
      <c r="AZ12" s="16" t="s">
        <v>14901</v>
      </c>
      <c r="BA12" s="17">
        <f>A1L205C24</f>
        <v>16561.75</v>
      </c>
      <c r="BB12" s="16" t="s">
        <v>14902</v>
      </c>
      <c r="BC12" s="23">
        <f>IF(B7L104C1=0,0,B7L205C25/B7L104C1)</f>
        <v>1.4827852807748059</v>
      </c>
      <c r="BD12" s="16" t="s">
        <v>14903</v>
      </c>
      <c r="BE12" s="23">
        <f>B7L205C26</f>
        <v>1.4827852807748059</v>
      </c>
      <c r="BF12" s="16" t="s">
        <v>14904</v>
      </c>
      <c r="BG12" s="23">
        <f>B7L205C27*B7L119C1</f>
        <v>636.27687974431637</v>
      </c>
      <c r="BH12" s="16" t="s">
        <v>14905</v>
      </c>
      <c r="BI12" s="23">
        <f>B7L205C28</f>
        <v>636.27687974431637</v>
      </c>
      <c r="BJ12" s="16" t="s">
        <v>14906</v>
      </c>
      <c r="BK12" s="23">
        <f>B7L205C29/24</f>
        <v>26.511536656013181</v>
      </c>
      <c r="BL12" s="16" t="s">
        <v>14907</v>
      </c>
      <c r="BM12" s="23">
        <f>B7L205C30</f>
        <v>26.511536656013181</v>
      </c>
      <c r="BN12" s="16" t="s">
        <v>14908</v>
      </c>
      <c r="BO12" s="26">
        <f>IF(B7L205C31=0,0,B7L205C25/B7L205C31)</f>
        <v>624.69973788726304</v>
      </c>
      <c r="BP12" s="16" t="s">
        <v>14909</v>
      </c>
      <c r="BQ12" s="17">
        <f>A1L205C27</f>
        <v>17086.2</v>
      </c>
      <c r="BR12" s="16" t="s">
        <v>14910</v>
      </c>
      <c r="BS12" s="21">
        <f>IF(B7L105C1=0,0,B7L205C33/B7L105C1)</f>
        <v>1.5132131292082371</v>
      </c>
      <c r="BT12" s="16" t="s">
        <v>14911</v>
      </c>
      <c r="BU12" s="23">
        <f>B7L205C34</f>
        <v>1.5132131292082371</v>
      </c>
      <c r="BV12" s="16" t="s">
        <v>14912</v>
      </c>
      <c r="BW12" s="23">
        <f>B7L205C35*B7L120C1</f>
        <v>674.3873397990925</v>
      </c>
      <c r="BX12" s="16" t="s">
        <v>14913</v>
      </c>
      <c r="BY12" s="23">
        <f>B7L205C36</f>
        <v>674.3873397990925</v>
      </c>
      <c r="BZ12" s="16" t="s">
        <v>14914</v>
      </c>
      <c r="CA12" s="23">
        <f>B7L205C37/24</f>
        <v>28.099472491628855</v>
      </c>
      <c r="CB12" s="16" t="s">
        <v>14915</v>
      </c>
      <c r="CC12" s="23">
        <f>B7L205C38</f>
        <v>28.099472491628855</v>
      </c>
      <c r="CD12" s="16" t="s">
        <v>14916</v>
      </c>
      <c r="CE12" s="26">
        <f>IF(B7L205C39=0,0,B7L205C33/B7L205C39)</f>
        <v>608.06123691788764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124449</v>
      </c>
      <c r="F13" s="16" t="s">
        <v>14918</v>
      </c>
      <c r="G13" s="21">
        <f>IF(B7L101C1=0,0,B7L206C1/B7L101C1)</f>
        <v>12.578191090991233</v>
      </c>
      <c r="H13" s="16" t="s">
        <v>14919</v>
      </c>
      <c r="I13" s="21">
        <f>B7L206C2</f>
        <v>12.578191090991233</v>
      </c>
      <c r="J13" s="16" t="s">
        <v>14920</v>
      </c>
      <c r="K13" s="17">
        <f>B7L206C3*B7L116C1</f>
        <v>4395.2476256894297</v>
      </c>
      <c r="L13" s="16" t="s">
        <v>14921</v>
      </c>
      <c r="M13" s="17">
        <f>B7L206C4</f>
        <v>4395.2476256894297</v>
      </c>
      <c r="N13" s="16" t="s">
        <v>14922</v>
      </c>
      <c r="O13" s="23">
        <f>B7L206C5/24</f>
        <v>183.13531773705958</v>
      </c>
      <c r="P13" s="16" t="s">
        <v>14923</v>
      </c>
      <c r="Q13" s="23">
        <f>B7L206C6</f>
        <v>183.13531773705958</v>
      </c>
      <c r="R13" s="16" t="s">
        <v>14924</v>
      </c>
      <c r="S13" s="25">
        <f>IF(B7L206C7=0,0,B7L206C1/B7L206C7)</f>
        <v>679.54669551331597</v>
      </c>
      <c r="T13" s="16" t="s">
        <v>14925</v>
      </c>
      <c r="U13" s="17">
        <f>A1L206C18</f>
        <v>137776</v>
      </c>
      <c r="V13" s="16" t="s">
        <v>14926</v>
      </c>
      <c r="W13" s="23">
        <f>IF(B7L102C1=0,0,B7L206C9/B7L102C1)</f>
        <v>13.296444873474785</v>
      </c>
      <c r="X13" s="16" t="s">
        <v>14927</v>
      </c>
      <c r="Y13" s="23">
        <f>B7L206C10</f>
        <v>13.296444873474785</v>
      </c>
      <c r="Z13" s="16" t="s">
        <v>14928</v>
      </c>
      <c r="AA13" s="17">
        <f>B7L206C11*B7L117C1</f>
        <v>5770.0387904014397</v>
      </c>
      <c r="AB13" s="16" t="s">
        <v>14929</v>
      </c>
      <c r="AC13" s="17">
        <f>B7L206C12</f>
        <v>5770.0387904014397</v>
      </c>
      <c r="AD13" s="16" t="s">
        <v>14930</v>
      </c>
      <c r="AE13" s="23">
        <f>B7L206C13/24</f>
        <v>240.41828293339333</v>
      </c>
      <c r="AF13" s="16" t="s">
        <v>14931</v>
      </c>
      <c r="AG13" s="23">
        <f>B7L206C14</f>
        <v>240.41828293339333</v>
      </c>
      <c r="AH13" s="16" t="s">
        <v>14932</v>
      </c>
      <c r="AI13" s="26">
        <f>IF(B7L206C15=0,0,B7L206C9/B7L206C15)</f>
        <v>573.06789782776275</v>
      </c>
      <c r="AJ13" s="16" t="s">
        <v>14933</v>
      </c>
      <c r="AK13" s="17">
        <f>A1L206C21</f>
        <v>151381.66666666669</v>
      </c>
      <c r="AL13" s="16" t="s">
        <v>14934</v>
      </c>
      <c r="AM13" s="23">
        <f>IF(B7L103C1=0,0,B7L206C17/B7L103C1)</f>
        <v>13.873944198482898</v>
      </c>
      <c r="AN13" s="16" t="s">
        <v>14935</v>
      </c>
      <c r="AO13" s="23">
        <f>B7L206C18</f>
        <v>13.873944198482898</v>
      </c>
      <c r="AP13" s="16" t="s">
        <v>14936</v>
      </c>
      <c r="AQ13" s="17">
        <f>B7L206C19*B7L118C1</f>
        <v>5926.0980263477213</v>
      </c>
      <c r="AR13" s="16" t="s">
        <v>14937</v>
      </c>
      <c r="AS13" s="17">
        <f>B7L206C20</f>
        <v>5926.0980263477213</v>
      </c>
      <c r="AT13" s="16" t="s">
        <v>14938</v>
      </c>
      <c r="AU13" s="17">
        <f>B7L206C21/24</f>
        <v>246.92075109782172</v>
      </c>
      <c r="AV13" s="16" t="s">
        <v>14939</v>
      </c>
      <c r="AW13" s="23">
        <f>B7L206C22</f>
        <v>246.92075109782172</v>
      </c>
      <c r="AX13" s="16" t="s">
        <v>14940</v>
      </c>
      <c r="AY13" s="26">
        <f>IF(B7L206C23=0,0,B7L206C17/B7L206C23)</f>
        <v>613.07794502331785</v>
      </c>
      <c r="AZ13" s="16" t="s">
        <v>14941</v>
      </c>
      <c r="BA13" s="17">
        <f>A1L206C24</f>
        <v>152898.75</v>
      </c>
      <c r="BB13" s="16" t="s">
        <v>14942</v>
      </c>
      <c r="BC13" s="23">
        <f>IF(B7L104C1=0,0,B7L206C25/B7L104C1)</f>
        <v>13.689134055813357</v>
      </c>
      <c r="BD13" s="16" t="s">
        <v>14943</v>
      </c>
      <c r="BE13" s="23">
        <f>B7L206C26</f>
        <v>13.689134055813357</v>
      </c>
      <c r="BF13" s="16" t="s">
        <v>14944</v>
      </c>
      <c r="BG13" s="17">
        <f>B7L206C27*B7L119C1</f>
        <v>5874.1340478395277</v>
      </c>
      <c r="BH13" s="16" t="s">
        <v>14945</v>
      </c>
      <c r="BI13" s="17">
        <f>B7L206C28</f>
        <v>5874.1340478395277</v>
      </c>
      <c r="BJ13" s="16" t="s">
        <v>14946</v>
      </c>
      <c r="BK13" s="23">
        <f>B7L206C29/24</f>
        <v>244.75558532664698</v>
      </c>
      <c r="BL13" s="16" t="s">
        <v>14947</v>
      </c>
      <c r="BM13" s="23">
        <f>B7L206C30</f>
        <v>244.75558532664698</v>
      </c>
      <c r="BN13" s="16" t="s">
        <v>14948</v>
      </c>
      <c r="BO13" s="26">
        <f>IF(B7L206C31=0,0,B7L206C25/B7L206C31)</f>
        <v>624.69973788726304</v>
      </c>
      <c r="BP13" s="16" t="s">
        <v>14949</v>
      </c>
      <c r="BQ13" s="17">
        <f>A1L206C27</f>
        <v>157009</v>
      </c>
      <c r="BR13" s="16" t="s">
        <v>14950</v>
      </c>
      <c r="BS13" s="21">
        <f>IF(B7L105C1=0,0,B7L206C33/B7L105C1)</f>
        <v>13.905261568040647</v>
      </c>
      <c r="BT13" s="16" t="s">
        <v>14951</v>
      </c>
      <c r="BU13" s="23">
        <f>B7L206C34</f>
        <v>13.905261568040647</v>
      </c>
      <c r="BV13" s="16" t="s">
        <v>14952</v>
      </c>
      <c r="BW13" s="17">
        <f>B7L206C35*B7L120C1</f>
        <v>6197.0995209300909</v>
      </c>
      <c r="BX13" s="16" t="s">
        <v>14953</v>
      </c>
      <c r="BY13" s="17">
        <f>B7L206C36</f>
        <v>6197.0995209300909</v>
      </c>
      <c r="BZ13" s="16" t="s">
        <v>14954</v>
      </c>
      <c r="CA13" s="23">
        <f>B7L206C37/24</f>
        <v>258.21248003875377</v>
      </c>
      <c r="CB13" s="16" t="s">
        <v>14955</v>
      </c>
      <c r="CC13" s="23">
        <f>B7L206C38</f>
        <v>258.21248003875377</v>
      </c>
      <c r="CD13" s="16" t="s">
        <v>14956</v>
      </c>
      <c r="CE13" s="26">
        <f>IF(B7L206C39=0,0,B7L206C33/B7L206C39)</f>
        <v>608.06123691788764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3800</v>
      </c>
      <c r="F14" s="16" t="s">
        <v>14958</v>
      </c>
      <c r="G14" s="21">
        <f>IF(B7L101C1=0,0,B7L207C1/B7L101C1)</f>
        <v>0.38406998968064576</v>
      </c>
      <c r="H14" s="16" t="s">
        <v>14959</v>
      </c>
      <c r="I14" s="21">
        <f>B7L207C2</f>
        <v>0.38406998968064576</v>
      </c>
      <c r="J14" s="16" t="s">
        <v>14960</v>
      </c>
      <c r="K14" s="17">
        <f>B7L207C3*B7L116C1</f>
        <v>134.20711277406676</v>
      </c>
      <c r="L14" s="16" t="s">
        <v>14961</v>
      </c>
      <c r="M14" s="23">
        <f>B7L207C4</f>
        <v>134.20711277406676</v>
      </c>
      <c r="N14" s="16" t="s">
        <v>14962</v>
      </c>
      <c r="O14" s="23">
        <f>B7L207C5/24</f>
        <v>5.5919630322527816</v>
      </c>
      <c r="P14" s="16" t="s">
        <v>14963</v>
      </c>
      <c r="Q14" s="23">
        <f>B7L207C6</f>
        <v>5.5919630322527816</v>
      </c>
      <c r="R14" s="16" t="s">
        <v>14964</v>
      </c>
      <c r="S14" s="25">
        <f>IF(B7L207C7=0,0,B7L207C1/B7L207C7)</f>
        <v>679.54669551331597</v>
      </c>
      <c r="T14" s="16" t="s">
        <v>14965</v>
      </c>
      <c r="U14" s="17">
        <f>A1L207C18</f>
        <v>4026.5</v>
      </c>
      <c r="V14" s="16" t="s">
        <v>14966</v>
      </c>
      <c r="W14" s="23">
        <f>IF(B7L102C1=0,0,B7L207C9/B7L102C1)</f>
        <v>0.38858825399958069</v>
      </c>
      <c r="X14" s="16" t="s">
        <v>14967</v>
      </c>
      <c r="Y14" s="23">
        <f>B7L207C10</f>
        <v>0.38858825399958069</v>
      </c>
      <c r="Z14" s="16" t="s">
        <v>14968</v>
      </c>
      <c r="AA14" s="23">
        <f>B7L207C11*B7L117C1</f>
        <v>168.62923288200702</v>
      </c>
      <c r="AB14" s="16" t="s">
        <v>14969</v>
      </c>
      <c r="AC14" s="23">
        <f>B7L207C12</f>
        <v>168.62923288200702</v>
      </c>
      <c r="AD14" s="16" t="s">
        <v>14970</v>
      </c>
      <c r="AE14" s="23">
        <f>B7L207C13/24</f>
        <v>7.0262180367502927</v>
      </c>
      <c r="AF14" s="16" t="s">
        <v>14971</v>
      </c>
      <c r="AG14" s="23">
        <f>B7L207C14</f>
        <v>7.0262180367502927</v>
      </c>
      <c r="AH14" s="16" t="s">
        <v>14972</v>
      </c>
      <c r="AI14" s="26">
        <f>IF(B7L207C15=0,0,B7L207C9/B7L207C15)</f>
        <v>573.06789782776264</v>
      </c>
      <c r="AJ14" s="16" t="s">
        <v>14973</v>
      </c>
      <c r="AK14" s="17">
        <f>A1L207C21</f>
        <v>4611.6666666666661</v>
      </c>
      <c r="AL14" s="16" t="s">
        <v>14974</v>
      </c>
      <c r="AM14" s="23">
        <f>IF(B7L103C1=0,0,B7L207C17/B7L103C1)</f>
        <v>0.42265359738852315</v>
      </c>
      <c r="AN14" s="16" t="s">
        <v>14975</v>
      </c>
      <c r="AO14" s="23">
        <f>B7L207C18</f>
        <v>0.42265359738852315</v>
      </c>
      <c r="AP14" s="16" t="s">
        <v>14976</v>
      </c>
      <c r="AQ14" s="23">
        <f>B7L207C19*B7L118C1</f>
        <v>180.53169405040396</v>
      </c>
      <c r="AR14" s="16" t="s">
        <v>14977</v>
      </c>
      <c r="AS14" s="23">
        <f>B7L207C20</f>
        <v>180.53169405040396</v>
      </c>
      <c r="AT14" s="16" t="s">
        <v>14978</v>
      </c>
      <c r="AU14" s="17">
        <f>B7L207C21/24</f>
        <v>7.5221539187668318</v>
      </c>
      <c r="AV14" s="16" t="s">
        <v>14979</v>
      </c>
      <c r="AW14" s="23">
        <f>B7L207C22</f>
        <v>7.5221539187668318</v>
      </c>
      <c r="AX14" s="16" t="s">
        <v>14980</v>
      </c>
      <c r="AY14" s="26">
        <f>IF(B7L207C23=0,0,B7L207C17/B7L207C23)</f>
        <v>613.07794502331774</v>
      </c>
      <c r="AZ14" s="16" t="s">
        <v>14981</v>
      </c>
      <c r="BA14" s="17">
        <f>A1L207C24</f>
        <v>4804</v>
      </c>
      <c r="BB14" s="16" t="s">
        <v>14982</v>
      </c>
      <c r="BC14" s="23">
        <f>IF(B7L104C1=0,0,B7L207C25/B7L104C1)</f>
        <v>0.43010554372829968</v>
      </c>
      <c r="BD14" s="16" t="s">
        <v>14983</v>
      </c>
      <c r="BE14" s="23">
        <f>B7L207C26</f>
        <v>0.43010554372829968</v>
      </c>
      <c r="BF14" s="16" t="s">
        <v>14984</v>
      </c>
      <c r="BG14" s="23">
        <f>B7L207C27*B7L119C1</f>
        <v>184.56226729009288</v>
      </c>
      <c r="BH14" s="16" t="s">
        <v>14985</v>
      </c>
      <c r="BI14" s="23">
        <f>B7L207C28</f>
        <v>184.56226729009288</v>
      </c>
      <c r="BJ14" s="16" t="s">
        <v>14986</v>
      </c>
      <c r="BK14" s="23">
        <f>B7L207C29/24</f>
        <v>7.6900944704205365</v>
      </c>
      <c r="BL14" s="16" t="s">
        <v>14987</v>
      </c>
      <c r="BM14" s="23">
        <f>B7L207C30</f>
        <v>7.6900944704205365</v>
      </c>
      <c r="BN14" s="16" t="s">
        <v>14988</v>
      </c>
      <c r="BO14" s="26">
        <f>IF(B7L207C31=0,0,B7L207C25/B7L207C31)</f>
        <v>624.69973788726304</v>
      </c>
      <c r="BP14" s="16" t="s">
        <v>14989</v>
      </c>
      <c r="BQ14" s="17">
        <f>A1L207C27</f>
        <v>5069.3999999999996</v>
      </c>
      <c r="BR14" s="16" t="s">
        <v>14990</v>
      </c>
      <c r="BS14" s="21">
        <f>IF(B7L105C1=0,0,B7L207C33/B7L105C1)</f>
        <v>0.44896364535170113</v>
      </c>
      <c r="BT14" s="16" t="s">
        <v>14991</v>
      </c>
      <c r="BU14" s="23">
        <f>B7L207C34</f>
        <v>0.44896364535170113</v>
      </c>
      <c r="BV14" s="16" t="s">
        <v>14992</v>
      </c>
      <c r="BW14" s="23">
        <f>B7L207C35*B7L120C1</f>
        <v>200.08774217658222</v>
      </c>
      <c r="BX14" s="16" t="s">
        <v>14993</v>
      </c>
      <c r="BY14" s="23">
        <f>B7L207C36</f>
        <v>200.08774217658222</v>
      </c>
      <c r="BZ14" s="16" t="s">
        <v>14994</v>
      </c>
      <c r="CA14" s="23">
        <f>B7L207C37/24</f>
        <v>8.3369892573575921</v>
      </c>
      <c r="CB14" s="16" t="s">
        <v>14995</v>
      </c>
      <c r="CC14" s="23">
        <f>B7L207C38</f>
        <v>8.3369892573575921</v>
      </c>
      <c r="CD14" s="16" t="s">
        <v>14996</v>
      </c>
      <c r="CE14" s="26">
        <f>IF(B7L207C39=0,0,B7L207C33/B7L207C39)</f>
        <v>608.06123691788775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3538</v>
      </c>
      <c r="F15" s="16" t="s">
        <v>14998</v>
      </c>
      <c r="G15" s="21">
        <f>IF(B7L101C1=0,0,B7L208C1/B7L101C1)</f>
        <v>0.35758937460266443</v>
      </c>
      <c r="H15" s="16" t="s">
        <v>14999</v>
      </c>
      <c r="I15" s="21">
        <f>B7L208C2</f>
        <v>0.35758937460266443</v>
      </c>
      <c r="J15" s="16" t="s">
        <v>15000</v>
      </c>
      <c r="K15" s="17">
        <f>B7L208C3*B7L116C1</f>
        <v>124.95388552490743</v>
      </c>
      <c r="L15" s="16" t="s">
        <v>15001</v>
      </c>
      <c r="M15" s="23">
        <f>B7L208C4</f>
        <v>124.95388552490743</v>
      </c>
      <c r="N15" s="16" t="s">
        <v>15002</v>
      </c>
      <c r="O15" s="23">
        <f>B7L208C5/24</f>
        <v>5.2064118968711428</v>
      </c>
      <c r="P15" s="16" t="s">
        <v>15003</v>
      </c>
      <c r="Q15" s="23">
        <f>B7L208C6</f>
        <v>5.2064118968711428</v>
      </c>
      <c r="R15" s="16" t="s">
        <v>15004</v>
      </c>
      <c r="S15" s="25">
        <f>IF(B7L208C7=0,0,B7L208C1/B7L208C7)</f>
        <v>679.54669551331597</v>
      </c>
      <c r="T15" s="16" t="s">
        <v>15005</v>
      </c>
      <c r="U15" s="17">
        <f>A1L208C18</f>
        <v>1800</v>
      </c>
      <c r="V15" s="16" t="s">
        <v>15006</v>
      </c>
      <c r="W15" s="23">
        <f>IF(B7L102C1=0,0,B7L208C9/B7L102C1)</f>
        <v>0.17371385997746061</v>
      </c>
      <c r="X15" s="16" t="s">
        <v>15007</v>
      </c>
      <c r="Y15" s="23">
        <f>B7L208C10</f>
        <v>0.17371385997746061</v>
      </c>
      <c r="Z15" s="16" t="s">
        <v>15008</v>
      </c>
      <c r="AA15" s="23">
        <f>B7L208C11*B7L117C1</f>
        <v>75.38373753572894</v>
      </c>
      <c r="AB15" s="16" t="s">
        <v>15009</v>
      </c>
      <c r="AC15" s="23">
        <f>B7L208C12</f>
        <v>75.38373753572894</v>
      </c>
      <c r="AD15" s="16" t="s">
        <v>15010</v>
      </c>
      <c r="AE15" s="23">
        <f>B7L208C13/24</f>
        <v>3.1409890639887057</v>
      </c>
      <c r="AF15" s="16" t="s">
        <v>15011</v>
      </c>
      <c r="AG15" s="23">
        <f>B7L208C14</f>
        <v>3.1409890639887057</v>
      </c>
      <c r="AH15" s="16" t="s">
        <v>15012</v>
      </c>
      <c r="AI15" s="26">
        <f>IF(B7L208C15=0,0,B7L208C9/B7L208C15)</f>
        <v>573.06789782776286</v>
      </c>
      <c r="AJ15" s="16" t="s">
        <v>15013</v>
      </c>
      <c r="AK15" s="17">
        <f>A1L208C21</f>
        <v>1212</v>
      </c>
      <c r="AL15" s="16" t="s">
        <v>15014</v>
      </c>
      <c r="AM15" s="23">
        <f>IF(B7L103C1=0,0,B7L208C17/B7L103C1)</f>
        <v>0.11107831442751502</v>
      </c>
      <c r="AN15" s="16" t="s">
        <v>15015</v>
      </c>
      <c r="AO15" s="23">
        <f>B7L208C18</f>
        <v>0.11107831442751502</v>
      </c>
      <c r="AP15" s="16" t="s">
        <v>15016</v>
      </c>
      <c r="AQ15" s="23">
        <f>B7L208C19*B7L118C1</f>
        <v>47.445843120149533</v>
      </c>
      <c r="AR15" s="16" t="s">
        <v>15017</v>
      </c>
      <c r="AS15" s="23">
        <f>B7L208C20</f>
        <v>47.445843120149533</v>
      </c>
      <c r="AT15" s="16" t="s">
        <v>15018</v>
      </c>
      <c r="AU15" s="17">
        <f>B7L208C21/24</f>
        <v>1.9769101300062306</v>
      </c>
      <c r="AV15" s="16" t="s">
        <v>15019</v>
      </c>
      <c r="AW15" s="23">
        <f>B7L208C22</f>
        <v>1.9769101300062306</v>
      </c>
      <c r="AX15" s="16" t="s">
        <v>15020</v>
      </c>
      <c r="AY15" s="26">
        <f>IF(B7L208C23=0,0,B7L208C17/B7L208C23)</f>
        <v>613.07794502331785</v>
      </c>
      <c r="AZ15" s="16" t="s">
        <v>15021</v>
      </c>
      <c r="BA15" s="17">
        <f>A1L208C24</f>
        <v>934.75</v>
      </c>
      <c r="BB15" s="16" t="s">
        <v>15022</v>
      </c>
      <c r="BC15" s="23">
        <f>IF(B7L104C1=0,0,B7L208C25/B7L104C1)</f>
        <v>8.3688833680272301E-2</v>
      </c>
      <c r="BD15" s="16" t="s">
        <v>15023</v>
      </c>
      <c r="BE15" s="23">
        <f>B7L208C26</f>
        <v>8.3688833680272301E-2</v>
      </c>
      <c r="BF15" s="16" t="s">
        <v>15024</v>
      </c>
      <c r="BG15" s="23">
        <f>B7L208C27*B7L119C1</f>
        <v>35.911652653916384</v>
      </c>
      <c r="BH15" s="16" t="s">
        <v>15025</v>
      </c>
      <c r="BI15" s="23">
        <f>B7L208C28</f>
        <v>35.911652653916384</v>
      </c>
      <c r="BJ15" s="16" t="s">
        <v>15026</v>
      </c>
      <c r="BK15" s="23">
        <f>B7L208C29/24</f>
        <v>1.4963188605798494</v>
      </c>
      <c r="BL15" s="16" t="s">
        <v>15027</v>
      </c>
      <c r="BM15" s="23">
        <f>B7L208C30</f>
        <v>1.4963188605798494</v>
      </c>
      <c r="BN15" s="16" t="s">
        <v>15028</v>
      </c>
      <c r="BO15" s="26">
        <f>IF(B7L208C31=0,0,B7L208C25/B7L208C31)</f>
        <v>624.69973788726304</v>
      </c>
      <c r="BP15" s="16" t="s">
        <v>15029</v>
      </c>
      <c r="BQ15" s="23">
        <f>A1L208C27</f>
        <v>760.2</v>
      </c>
      <c r="BR15" s="16" t="s">
        <v>15030</v>
      </c>
      <c r="BS15" s="21">
        <f>IF(B7L105C1=0,0,B7L208C33/B7L105C1)</f>
        <v>6.7325948474447325E-2</v>
      </c>
      <c r="BT15" s="16" t="s">
        <v>15031</v>
      </c>
      <c r="BU15" s="23">
        <f>B7L208C34</f>
        <v>6.7325948474447325E-2</v>
      </c>
      <c r="BV15" s="16" t="s">
        <v>15032</v>
      </c>
      <c r="BW15" s="23">
        <f>B7L208C35*B7L120C1</f>
        <v>30.004872687623354</v>
      </c>
      <c r="BX15" s="16" t="s">
        <v>15033</v>
      </c>
      <c r="BY15" s="23">
        <f>B7L208C36</f>
        <v>30.004872687623354</v>
      </c>
      <c r="BZ15" s="16" t="s">
        <v>15034</v>
      </c>
      <c r="CA15" s="23">
        <f>B7L208C37/24</f>
        <v>1.2502030286509731</v>
      </c>
      <c r="CB15" s="16" t="s">
        <v>15035</v>
      </c>
      <c r="CC15" s="23">
        <f>B7L208C38</f>
        <v>1.2502030286509731</v>
      </c>
      <c r="CD15" s="16" t="s">
        <v>15036</v>
      </c>
      <c r="CE15" s="26">
        <f>IF(B7L208C39=0,0,B7L208C33/B7L208C39)</f>
        <v>608.06123691788764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162</v>
      </c>
      <c r="F16" s="16" t="s">
        <v>15038</v>
      </c>
      <c r="G16" s="21">
        <f>IF(B7L101C1=0,0,B7L209C1/B7L101C1)</f>
        <v>1.6373510086385424E-2</v>
      </c>
      <c r="H16" s="16" t="s">
        <v>15039</v>
      </c>
      <c r="I16" s="21">
        <f>B7L209C2</f>
        <v>1.6373510086385424E-2</v>
      </c>
      <c r="J16" s="16" t="s">
        <v>15040</v>
      </c>
      <c r="K16" s="17">
        <f>B7L209C3*B7L116C1</f>
        <v>5.7214611235260033</v>
      </c>
      <c r="L16" s="16" t="s">
        <v>15041</v>
      </c>
      <c r="M16" s="23">
        <f>B7L209C4</f>
        <v>5.7214611235260033</v>
      </c>
      <c r="N16" s="16" t="s">
        <v>15042</v>
      </c>
      <c r="O16" s="23">
        <f>B7L209C5/24</f>
        <v>0.23839421348025014</v>
      </c>
      <c r="P16" s="16" t="s">
        <v>15043</v>
      </c>
      <c r="Q16" s="23">
        <f>B7L209C6</f>
        <v>0.23839421348025014</v>
      </c>
      <c r="R16" s="16" t="s">
        <v>15044</v>
      </c>
      <c r="S16" s="25">
        <f>IF(B7L209C7=0,0,B7L209C1/B7L209C7)</f>
        <v>679.54669551331608</v>
      </c>
      <c r="T16" s="16" t="s">
        <v>15045</v>
      </c>
      <c r="U16" s="23">
        <f>A1L209C18</f>
        <v>183.5</v>
      </c>
      <c r="V16" s="16" t="s">
        <v>15046</v>
      </c>
      <c r="W16" s="23">
        <f>IF(B7L102C1=0,0,B7L209C9/B7L102C1)</f>
        <v>1.7709162947702237E-2</v>
      </c>
      <c r="X16" s="16" t="s">
        <v>15047</v>
      </c>
      <c r="Y16" s="23">
        <f>B7L209C10</f>
        <v>1.7709162947702237E-2</v>
      </c>
      <c r="Z16" s="16" t="s">
        <v>15048</v>
      </c>
      <c r="AA16" s="23">
        <f>B7L209C11*B7L117C1</f>
        <v>7.6849532432257019</v>
      </c>
      <c r="AB16" s="16" t="s">
        <v>15049</v>
      </c>
      <c r="AC16" s="23">
        <f>B7L209C12</f>
        <v>7.6849532432257019</v>
      </c>
      <c r="AD16" s="16" t="s">
        <v>15050</v>
      </c>
      <c r="AE16" s="23">
        <f>B7L209C13/24</f>
        <v>0.32020638513440425</v>
      </c>
      <c r="AF16" s="16" t="s">
        <v>15051</v>
      </c>
      <c r="AG16" s="23">
        <f>B7L209C14</f>
        <v>0.32020638513440425</v>
      </c>
      <c r="AH16" s="16" t="s">
        <v>15052</v>
      </c>
      <c r="AI16" s="26">
        <f>IF(B7L209C15=0,0,B7L209C9/B7L209C15)</f>
        <v>573.06789782776264</v>
      </c>
      <c r="AJ16" s="16" t="s">
        <v>15053</v>
      </c>
      <c r="AK16" s="17">
        <f>A1L209C21</f>
        <v>204</v>
      </c>
      <c r="AL16" s="16" t="s">
        <v>15054</v>
      </c>
      <c r="AM16" s="23">
        <f>IF(B7L103C1=0,0,B7L209C17/B7L103C1)</f>
        <v>1.8696349953146091E-2</v>
      </c>
      <c r="AN16" s="16" t="s">
        <v>15055</v>
      </c>
      <c r="AO16" s="23">
        <f>B7L209C18</f>
        <v>1.8696349953146091E-2</v>
      </c>
      <c r="AP16" s="16" t="s">
        <v>15056</v>
      </c>
      <c r="AQ16" s="23">
        <f>B7L209C19*B7L118C1</f>
        <v>7.985933990520218</v>
      </c>
      <c r="AR16" s="16" t="s">
        <v>15057</v>
      </c>
      <c r="AS16" s="23">
        <f>B7L209C20</f>
        <v>7.985933990520218</v>
      </c>
      <c r="AT16" s="16" t="s">
        <v>15058</v>
      </c>
      <c r="AU16" s="17">
        <f>B7L209C21/24</f>
        <v>0.33274724960500907</v>
      </c>
      <c r="AV16" s="16" t="s">
        <v>15059</v>
      </c>
      <c r="AW16" s="23">
        <f>B7L209C22</f>
        <v>0.33274724960500907</v>
      </c>
      <c r="AX16" s="16" t="s">
        <v>15060</v>
      </c>
      <c r="AY16" s="26">
        <f>IF(B7L209C23=0,0,B7L209C17/B7L209C23)</f>
        <v>613.07794502331797</v>
      </c>
      <c r="AZ16" s="16" t="s">
        <v>15061</v>
      </c>
      <c r="BA16" s="17">
        <f>A1L209C24</f>
        <v>199.25</v>
      </c>
      <c r="BB16" s="16" t="s">
        <v>15062</v>
      </c>
      <c r="BC16" s="23">
        <f>IF(B7L104C1=0,0,B7L209C25/B7L104C1)</f>
        <v>1.7838994502053229E-2</v>
      </c>
      <c r="BD16" s="16" t="s">
        <v>15063</v>
      </c>
      <c r="BE16" s="23">
        <f>B7L209C26</f>
        <v>1.7838994502053229E-2</v>
      </c>
      <c r="BF16" s="16" t="s">
        <v>15064</v>
      </c>
      <c r="BG16" s="23">
        <f>B7L209C27*B7L119C1</f>
        <v>7.6548775515301841</v>
      </c>
      <c r="BH16" s="16" t="s">
        <v>15065</v>
      </c>
      <c r="BI16" s="23">
        <f>B7L209C28</f>
        <v>7.6548775515301841</v>
      </c>
      <c r="BJ16" s="16" t="s">
        <v>15066</v>
      </c>
      <c r="BK16" s="23">
        <f>B7L209C29/24</f>
        <v>0.31895323131375769</v>
      </c>
      <c r="BL16" s="16" t="s">
        <v>15067</v>
      </c>
      <c r="BM16" s="23">
        <f>B7L209C30</f>
        <v>0.31895323131375769</v>
      </c>
      <c r="BN16" s="16" t="s">
        <v>15068</v>
      </c>
      <c r="BO16" s="26">
        <f>IF(B7L209C31=0,0,B7L209C25/B7L209C31)</f>
        <v>624.69973788726304</v>
      </c>
      <c r="BP16" s="16" t="s">
        <v>15069</v>
      </c>
      <c r="BQ16" s="23">
        <f>A1L209C27</f>
        <v>188.4</v>
      </c>
      <c r="BR16" s="16" t="s">
        <v>15070</v>
      </c>
      <c r="BS16" s="21">
        <f>IF(B7L105C1=0,0,B7L209C33/B7L105C1)</f>
        <v>1.6685357396192944E-2</v>
      </c>
      <c r="BT16" s="16" t="s">
        <v>15071</v>
      </c>
      <c r="BU16" s="23">
        <f>B7L209C34</f>
        <v>1.6685357396192944E-2</v>
      </c>
      <c r="BV16" s="16" t="s">
        <v>15072</v>
      </c>
      <c r="BW16" s="23">
        <f>B7L209C35*B7L120C1</f>
        <v>7.4360931522602476</v>
      </c>
      <c r="BX16" s="16" t="s">
        <v>15073</v>
      </c>
      <c r="BY16" s="23">
        <f>B7L209C36</f>
        <v>7.4360931522602476</v>
      </c>
      <c r="BZ16" s="16" t="s">
        <v>15074</v>
      </c>
      <c r="CA16" s="23">
        <f>B7L209C37/24</f>
        <v>0.3098372146775103</v>
      </c>
      <c r="CB16" s="16" t="s">
        <v>15075</v>
      </c>
      <c r="CC16" s="23">
        <f>B7L209C38</f>
        <v>0.3098372146775103</v>
      </c>
      <c r="CD16" s="16" t="s">
        <v>15076</v>
      </c>
      <c r="CE16" s="26">
        <f>IF(B7L209C39=0,0,B7L209C33/B7L209C39)</f>
        <v>608.06123691788764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363</v>
      </c>
      <c r="F17" s="16" t="s">
        <v>15078</v>
      </c>
      <c r="G17" s="21">
        <f>IF(B7L101C1=0,0,B7L210C1/B7L101C1)</f>
        <v>3.6688791119493268E-2</v>
      </c>
      <c r="H17" s="16" t="s">
        <v>15079</v>
      </c>
      <c r="I17" s="21">
        <f>B7L210C2</f>
        <v>3.6688791119493268E-2</v>
      </c>
      <c r="J17" s="16" t="s">
        <v>15080</v>
      </c>
      <c r="K17" s="17">
        <f>B7L210C3*B7L116C1</f>
        <v>12.820311036049009</v>
      </c>
      <c r="L17" s="16" t="s">
        <v>15081</v>
      </c>
      <c r="M17" s="23">
        <f>B7L210C4</f>
        <v>12.820311036049009</v>
      </c>
      <c r="N17" s="16" t="s">
        <v>15082</v>
      </c>
      <c r="O17" s="23">
        <f>B7L210C5/24</f>
        <v>0.53417962650204209</v>
      </c>
      <c r="P17" s="16" t="s">
        <v>15083</v>
      </c>
      <c r="Q17" s="23">
        <f>B7L210C6</f>
        <v>0.53417962650204209</v>
      </c>
      <c r="R17" s="16" t="s">
        <v>15084</v>
      </c>
      <c r="S17" s="25">
        <f>IF(B7L210C7=0,0,B7L210C1/B7L210C7)</f>
        <v>679.54669551331585</v>
      </c>
      <c r="T17" s="16" t="s">
        <v>15085</v>
      </c>
      <c r="U17" s="17">
        <f>A1L210C18</f>
        <v>472</v>
      </c>
      <c r="V17" s="16" t="s">
        <v>15086</v>
      </c>
      <c r="W17" s="23">
        <f>IF(B7L102C1=0,0,B7L210C9/B7L102C1)</f>
        <v>4.5551634394089671E-2</v>
      </c>
      <c r="X17" s="16" t="s">
        <v>15087</v>
      </c>
      <c r="Y17" s="23">
        <f>B7L210C10</f>
        <v>4.5551634394089671E-2</v>
      </c>
      <c r="Z17" s="16" t="s">
        <v>15088</v>
      </c>
      <c r="AA17" s="23">
        <f>B7L210C11*B7L117C1</f>
        <v>19.767291176035592</v>
      </c>
      <c r="AB17" s="16" t="s">
        <v>15089</v>
      </c>
      <c r="AC17" s="23">
        <f>B7L210C12</f>
        <v>19.767291176035592</v>
      </c>
      <c r="AD17" s="16" t="s">
        <v>15090</v>
      </c>
      <c r="AE17" s="23">
        <f>B7L210C13/24</f>
        <v>0.82363713233481628</v>
      </c>
      <c r="AF17" s="16" t="s">
        <v>15091</v>
      </c>
      <c r="AG17" s="23">
        <f>B7L210C14</f>
        <v>0.82363713233481628</v>
      </c>
      <c r="AH17" s="16" t="s">
        <v>15092</v>
      </c>
      <c r="AI17" s="26">
        <f>IF(B7L210C15=0,0,B7L210C9/B7L210C15)</f>
        <v>573.06789782776275</v>
      </c>
      <c r="AJ17" s="16" t="s">
        <v>15093</v>
      </c>
      <c r="AK17" s="17">
        <f>A1L210C21</f>
        <v>562</v>
      </c>
      <c r="AL17" s="16" t="s">
        <v>15094</v>
      </c>
      <c r="AM17" s="23">
        <f>IF(B7L103C1=0,0,B7L210C17/B7L103C1)</f>
        <v>5.1506611145431883E-2</v>
      </c>
      <c r="AN17" s="16" t="s">
        <v>15095</v>
      </c>
      <c r="AO17" s="23">
        <f>B7L210C18</f>
        <v>5.1506611145431883E-2</v>
      </c>
      <c r="AP17" s="16" t="s">
        <v>15096</v>
      </c>
      <c r="AQ17" s="23">
        <f>B7L210C19*B7L118C1</f>
        <v>22.000465209178248</v>
      </c>
      <c r="AR17" s="16" t="s">
        <v>15097</v>
      </c>
      <c r="AS17" s="23">
        <f>B7L210C20</f>
        <v>22.000465209178248</v>
      </c>
      <c r="AT17" s="16" t="s">
        <v>15098</v>
      </c>
      <c r="AU17" s="17">
        <f>B7L210C21/24</f>
        <v>0.91668605038242701</v>
      </c>
      <c r="AV17" s="16" t="s">
        <v>15099</v>
      </c>
      <c r="AW17" s="23">
        <f>B7L210C22</f>
        <v>0.91668605038242701</v>
      </c>
      <c r="AX17" s="16" t="s">
        <v>15100</v>
      </c>
      <c r="AY17" s="26">
        <f>IF(B7L210C23=0,0,B7L210C17/B7L210C23)</f>
        <v>613.07794502331785</v>
      </c>
      <c r="AZ17" s="16" t="s">
        <v>15101</v>
      </c>
      <c r="BA17" s="17">
        <f>A1L210C24</f>
        <v>637</v>
      </c>
      <c r="BB17" s="16" t="s">
        <v>15102</v>
      </c>
      <c r="BC17" s="23">
        <f>IF(B7L104C1=0,0,B7L210C25/B7L104C1)</f>
        <v>5.7031063978960635E-2</v>
      </c>
      <c r="BD17" s="16" t="s">
        <v>15103</v>
      </c>
      <c r="BE17" s="23">
        <f>B7L210C26</f>
        <v>5.7031063978960635E-2</v>
      </c>
      <c r="BF17" s="16" t="s">
        <v>15104</v>
      </c>
      <c r="BG17" s="23">
        <f>B7L210C27*B7L119C1</f>
        <v>24.472557090713813</v>
      </c>
      <c r="BH17" s="16" t="s">
        <v>15105</v>
      </c>
      <c r="BI17" s="23">
        <f>B7L210C28</f>
        <v>24.472557090713813</v>
      </c>
      <c r="BJ17" s="16" t="s">
        <v>15106</v>
      </c>
      <c r="BK17" s="23">
        <f>B7L210C29/24</f>
        <v>1.0196898787797422</v>
      </c>
      <c r="BL17" s="16" t="s">
        <v>15107</v>
      </c>
      <c r="BM17" s="23">
        <f>B7L210C30</f>
        <v>1.0196898787797422</v>
      </c>
      <c r="BN17" s="16" t="s">
        <v>15108</v>
      </c>
      <c r="BO17" s="26">
        <f>IF(B7L210C31=0,0,B7L210C25/B7L210C31)</f>
        <v>624.69973788726304</v>
      </c>
      <c r="BP17" s="16" t="s">
        <v>15109</v>
      </c>
      <c r="BQ17" s="23">
        <f>A1L210C27</f>
        <v>814.40000000000009</v>
      </c>
      <c r="BR17" s="16" t="s">
        <v>15110</v>
      </c>
      <c r="BS17" s="21">
        <f>IF(B7L105C1=0,0,B7L210C33/B7L105C1)</f>
        <v>7.2126088447237446E-2</v>
      </c>
      <c r="BT17" s="16" t="s">
        <v>15111</v>
      </c>
      <c r="BU17" s="23">
        <f>B7L210C34</f>
        <v>7.2126088447237446E-2</v>
      </c>
      <c r="BV17" s="16" t="s">
        <v>15112</v>
      </c>
      <c r="BW17" s="23">
        <f>B7L210C35*B7L120C1</f>
        <v>32.144130908708838</v>
      </c>
      <c r="BX17" s="16" t="s">
        <v>15113</v>
      </c>
      <c r="BY17" s="23">
        <f>B7L210C36</f>
        <v>32.144130908708838</v>
      </c>
      <c r="BZ17" s="16" t="s">
        <v>15114</v>
      </c>
      <c r="CA17" s="23">
        <f>B7L210C37/24</f>
        <v>1.3393387878628682</v>
      </c>
      <c r="CB17" s="16" t="s">
        <v>15115</v>
      </c>
      <c r="CC17" s="23">
        <f>B7L210C38</f>
        <v>1.3393387878628682</v>
      </c>
      <c r="CD17" s="16" t="s">
        <v>15116</v>
      </c>
      <c r="CE17" s="26">
        <f>IF(B7L210C39=0,0,B7L210C33/B7L210C39)</f>
        <v>608.06123691788775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11756</v>
      </c>
      <c r="F18" s="16" t="s">
        <v>15118</v>
      </c>
      <c r="G18" s="21">
        <f>IF(B7L101C1=0,0,B7L211C1/B7L101C1)</f>
        <v>1.1881912628120188</v>
      </c>
      <c r="H18" s="16" t="s">
        <v>15119</v>
      </c>
      <c r="I18" s="21">
        <f>B7L211C2</f>
        <v>1.1881912628120188</v>
      </c>
      <c r="J18" s="16" t="s">
        <v>15120</v>
      </c>
      <c r="K18" s="17">
        <f>B7L211C3*B7L116C1</f>
        <v>415.19442572945496</v>
      </c>
      <c r="L18" s="16" t="s">
        <v>15121</v>
      </c>
      <c r="M18" s="23">
        <f>B7L211C4</f>
        <v>415.19442572945496</v>
      </c>
      <c r="N18" s="16" t="s">
        <v>15122</v>
      </c>
      <c r="O18" s="23">
        <f>B7L211C5/24</f>
        <v>17.29976773872729</v>
      </c>
      <c r="P18" s="16" t="s">
        <v>15123</v>
      </c>
      <c r="Q18" s="23">
        <f>B7L211C6</f>
        <v>17.29976773872729</v>
      </c>
      <c r="R18" s="16" t="s">
        <v>15124</v>
      </c>
      <c r="S18" s="25">
        <f>IF(B7L211C7=0,0,B7L211C1/B7L211C7)</f>
        <v>679.54669551331597</v>
      </c>
      <c r="T18" s="16" t="s">
        <v>15125</v>
      </c>
      <c r="U18" s="17">
        <f>A1L211C18</f>
        <v>11160</v>
      </c>
      <c r="V18" s="16" t="s">
        <v>15126</v>
      </c>
      <c r="W18" s="23">
        <f>IF(B7L102C1=0,0,B7L211C9/B7L102C1)</f>
        <v>1.0770259318602557</v>
      </c>
      <c r="X18" s="16" t="s">
        <v>15127</v>
      </c>
      <c r="Y18" s="23">
        <f>B7L211C10</f>
        <v>1.0770259318602557</v>
      </c>
      <c r="Z18" s="16" t="s">
        <v>15128</v>
      </c>
      <c r="AA18" s="23">
        <f>B7L211C11*B7L117C1</f>
        <v>467.37917272151947</v>
      </c>
      <c r="AB18" s="16" t="s">
        <v>15129</v>
      </c>
      <c r="AC18" s="23">
        <f>B7L211C12</f>
        <v>467.37917272151947</v>
      </c>
      <c r="AD18" s="16" t="s">
        <v>15130</v>
      </c>
      <c r="AE18" s="23">
        <f>B7L211C13/24</f>
        <v>19.474132196729979</v>
      </c>
      <c r="AF18" s="16" t="s">
        <v>15131</v>
      </c>
      <c r="AG18" s="23">
        <f>B7L211C14</f>
        <v>19.474132196729979</v>
      </c>
      <c r="AH18" s="16" t="s">
        <v>15132</v>
      </c>
      <c r="AI18" s="26">
        <f>IF(B7L211C15=0,0,B7L211C9/B7L211C15)</f>
        <v>573.06789782776275</v>
      </c>
      <c r="AJ18" s="16" t="s">
        <v>15133</v>
      </c>
      <c r="AK18" s="17">
        <f>A1L211C21</f>
        <v>11501.666666666666</v>
      </c>
      <c r="AL18" s="16" t="s">
        <v>15134</v>
      </c>
      <c r="AM18" s="23">
        <f>IF(B7L103C1=0,0,B7L211C17/B7L103C1)</f>
        <v>1.0541136521786043</v>
      </c>
      <c r="AN18" s="16" t="s">
        <v>15135</v>
      </c>
      <c r="AO18" s="23">
        <f>B7L211C18</f>
        <v>1.0541136521786043</v>
      </c>
      <c r="AP18" s="16" t="s">
        <v>15136</v>
      </c>
      <c r="AQ18" s="23">
        <f>B7L211C19*B7L118C1</f>
        <v>450.25269990669955</v>
      </c>
      <c r="AR18" s="16" t="s">
        <v>15137</v>
      </c>
      <c r="AS18" s="23">
        <f>B7L211C20</f>
        <v>450.25269990669955</v>
      </c>
      <c r="AT18" s="16" t="s">
        <v>15138</v>
      </c>
      <c r="AU18" s="17">
        <f>B7L211C21/24</f>
        <v>18.760529162779147</v>
      </c>
      <c r="AV18" s="16" t="s">
        <v>15139</v>
      </c>
      <c r="AW18" s="23">
        <f>B7L211C22</f>
        <v>18.760529162779147</v>
      </c>
      <c r="AX18" s="16" t="s">
        <v>15140</v>
      </c>
      <c r="AY18" s="26">
        <f>IF(B7L211C23=0,0,B7L211C17/B7L211C23)</f>
        <v>613.07794502331797</v>
      </c>
      <c r="AZ18" s="16" t="s">
        <v>15141</v>
      </c>
      <c r="BA18" s="17">
        <f>A1L211C24</f>
        <v>11524.75</v>
      </c>
      <c r="BB18" s="16" t="s">
        <v>15142</v>
      </c>
      <c r="BC18" s="23">
        <f>IF(B7L104C1=0,0,B7L211C25/B7L104C1)</f>
        <v>1.0318190809914076</v>
      </c>
      <c r="BD18" s="16" t="s">
        <v>15143</v>
      </c>
      <c r="BE18" s="23">
        <f>B7L211C26</f>
        <v>1.0318190809914076</v>
      </c>
      <c r="BF18" s="16" t="s">
        <v>15144</v>
      </c>
      <c r="BG18" s="23">
        <f>B7L211C27*B7L119C1</f>
        <v>442.76311197991214</v>
      </c>
      <c r="BH18" s="16" t="s">
        <v>15145</v>
      </c>
      <c r="BI18" s="23">
        <f>B7L211C28</f>
        <v>442.76311197991214</v>
      </c>
      <c r="BJ18" s="16" t="s">
        <v>15146</v>
      </c>
      <c r="BK18" s="23">
        <f>B7L211C29/24</f>
        <v>18.448462999163006</v>
      </c>
      <c r="BL18" s="16" t="s">
        <v>15147</v>
      </c>
      <c r="BM18" s="23">
        <f>B7L211C30</f>
        <v>18.448462999163006</v>
      </c>
      <c r="BN18" s="16" t="s">
        <v>15148</v>
      </c>
      <c r="BO18" s="26">
        <f>IF(B7L211C31=0,0,B7L211C25/B7L211C31)</f>
        <v>624.69973788726304</v>
      </c>
      <c r="BP18" s="16" t="s">
        <v>15149</v>
      </c>
      <c r="BQ18" s="17">
        <f>A1L211C27</f>
        <v>11470.800000000001</v>
      </c>
      <c r="BR18" s="16" t="s">
        <v>15150</v>
      </c>
      <c r="BS18" s="21">
        <f>IF(B7L105C1=0,0,B7L211C33/B7L105C1)</f>
        <v>1.0158938302561042</v>
      </c>
      <c r="BT18" s="16" t="s">
        <v>15151</v>
      </c>
      <c r="BU18" s="23">
        <f>B7L211C34</f>
        <v>1.0158938302561042</v>
      </c>
      <c r="BV18" s="16" t="s">
        <v>15152</v>
      </c>
      <c r="BW18" s="23">
        <f>B7L211C35*B7L120C1</f>
        <v>452.74913657615099</v>
      </c>
      <c r="BX18" s="16" t="s">
        <v>15153</v>
      </c>
      <c r="BY18" s="23">
        <f>B7L211C36</f>
        <v>452.74913657615099</v>
      </c>
      <c r="BZ18" s="16" t="s">
        <v>15154</v>
      </c>
      <c r="CA18" s="23">
        <f>B7L211C37/24</f>
        <v>18.864547357339625</v>
      </c>
      <c r="CB18" s="16" t="s">
        <v>15155</v>
      </c>
      <c r="CC18" s="23">
        <f>B7L211C38</f>
        <v>18.864547357339625</v>
      </c>
      <c r="CD18" s="16" t="s">
        <v>15156</v>
      </c>
      <c r="CE18" s="26">
        <f>IF(B7L211C39=0,0,B7L211C33/B7L211C39)</f>
        <v>608.06123691788764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4692</v>
      </c>
      <c r="F19" s="16" t="s">
        <v>15158</v>
      </c>
      <c r="G19" s="21">
        <f>IF(B7L101C1=0,0,B7L212C1/B7L101C1)</f>
        <v>0.47422536620568156</v>
      </c>
      <c r="H19" s="16" t="s">
        <v>15159</v>
      </c>
      <c r="I19" s="21">
        <f>B7L212C2</f>
        <v>0.47422536620568156</v>
      </c>
      <c r="J19" s="16" t="s">
        <v>15160</v>
      </c>
      <c r="K19" s="17">
        <f>B7L212C3*B7L116C1</f>
        <v>165.71046661471613</v>
      </c>
      <c r="L19" s="16" t="s">
        <v>15161</v>
      </c>
      <c r="M19" s="23">
        <f>B7L212C4</f>
        <v>165.71046661471613</v>
      </c>
      <c r="N19" s="16" t="s">
        <v>15162</v>
      </c>
      <c r="O19" s="23">
        <f>B7L212C5/24</f>
        <v>6.9046027756131716</v>
      </c>
      <c r="P19" s="16" t="s">
        <v>15163</v>
      </c>
      <c r="Q19" s="23">
        <f>B7L212C6</f>
        <v>6.9046027756131716</v>
      </c>
      <c r="R19" s="16" t="s">
        <v>15164</v>
      </c>
      <c r="S19" s="25">
        <f>IF(B7L212C7=0,0,B7L212C1/B7L212C7)</f>
        <v>679.54669551331597</v>
      </c>
      <c r="T19" s="16" t="s">
        <v>15165</v>
      </c>
      <c r="U19" s="17">
        <f>A1L212C18</f>
        <v>4686</v>
      </c>
      <c r="V19" s="16" t="s">
        <v>15166</v>
      </c>
      <c r="W19" s="23">
        <f>IF(B7L102C1=0,0,B7L212C9/B7L102C1)</f>
        <v>0.45223508214132246</v>
      </c>
      <c r="X19" s="16" t="s">
        <v>15167</v>
      </c>
      <c r="Y19" s="23">
        <f>B7L212C10</f>
        <v>0.45223508214132246</v>
      </c>
      <c r="Z19" s="16" t="s">
        <v>15168</v>
      </c>
      <c r="AA19" s="23">
        <f>B7L212C11*B7L117C1</f>
        <v>196.24899671801435</v>
      </c>
      <c r="AB19" s="16" t="s">
        <v>15169</v>
      </c>
      <c r="AC19" s="23">
        <f>B7L212C12</f>
        <v>196.24899671801435</v>
      </c>
      <c r="AD19" s="16" t="s">
        <v>15170</v>
      </c>
      <c r="AE19" s="23">
        <f>B7L212C13/24</f>
        <v>8.1770415299172647</v>
      </c>
      <c r="AF19" s="16" t="s">
        <v>15171</v>
      </c>
      <c r="AG19" s="23">
        <f>B7L212C14</f>
        <v>8.1770415299172647</v>
      </c>
      <c r="AH19" s="16" t="s">
        <v>15172</v>
      </c>
      <c r="AI19" s="26">
        <f>IF(B7L212C15=0,0,B7L212C9/B7L212C15)</f>
        <v>573.06789782776275</v>
      </c>
      <c r="AJ19" s="16" t="s">
        <v>15173</v>
      </c>
      <c r="AK19" s="17">
        <f>A1L212C21</f>
        <v>4908.666666666667</v>
      </c>
      <c r="AL19" s="16" t="s">
        <v>15174</v>
      </c>
      <c r="AM19" s="23">
        <f>IF(B7L103C1=0,0,B7L212C17/B7L103C1)</f>
        <v>0.44987328334972121</v>
      </c>
      <c r="AN19" s="16" t="s">
        <v>15175</v>
      </c>
      <c r="AO19" s="23">
        <f>B7L212C18</f>
        <v>0.44987328334972121</v>
      </c>
      <c r="AP19" s="16" t="s">
        <v>15176</v>
      </c>
      <c r="AQ19" s="23">
        <f>B7L212C19*B7L118C1</f>
        <v>192.15827441895547</v>
      </c>
      <c r="AR19" s="16" t="s">
        <v>15177</v>
      </c>
      <c r="AS19" s="23">
        <f>B7L212C20</f>
        <v>192.15827441895547</v>
      </c>
      <c r="AT19" s="16" t="s">
        <v>15178</v>
      </c>
      <c r="AU19" s="17">
        <f>B7L212C21/24</f>
        <v>8.0065947674564786</v>
      </c>
      <c r="AV19" s="16" t="s">
        <v>15179</v>
      </c>
      <c r="AW19" s="23">
        <f>B7L212C22</f>
        <v>8.0065947674564786</v>
      </c>
      <c r="AX19" s="16" t="s">
        <v>15180</v>
      </c>
      <c r="AY19" s="26">
        <f>IF(B7L212C23=0,0,B7L212C17/B7L212C23)</f>
        <v>613.07794502331785</v>
      </c>
      <c r="AZ19" s="16" t="s">
        <v>15181</v>
      </c>
      <c r="BA19" s="17">
        <f>A1L212C24</f>
        <v>5056</v>
      </c>
      <c r="BB19" s="16" t="s">
        <v>15182</v>
      </c>
      <c r="BC19" s="23">
        <f>IF(B7L104C1=0,0,B7L212C25/B7L104C1)</f>
        <v>0.45266728332437201</v>
      </c>
      <c r="BD19" s="16" t="s">
        <v>15183</v>
      </c>
      <c r="BE19" s="23">
        <f>B7L212C26</f>
        <v>0.45266728332437201</v>
      </c>
      <c r="BF19" s="16" t="s">
        <v>15184</v>
      </c>
      <c r="BG19" s="23">
        <f>B7L212C27*B7L119C1</f>
        <v>194.24371844685876</v>
      </c>
      <c r="BH19" s="16" t="s">
        <v>15185</v>
      </c>
      <c r="BI19" s="23">
        <f>B7L212C28</f>
        <v>194.24371844685876</v>
      </c>
      <c r="BJ19" s="16" t="s">
        <v>15186</v>
      </c>
      <c r="BK19" s="23">
        <f>B7L212C29/24</f>
        <v>8.0934882686191152</v>
      </c>
      <c r="BL19" s="16" t="s">
        <v>15187</v>
      </c>
      <c r="BM19" s="23">
        <f>B7L212C30</f>
        <v>8.0934882686191152</v>
      </c>
      <c r="BN19" s="16" t="s">
        <v>15188</v>
      </c>
      <c r="BO19" s="26">
        <f>IF(B7L212C31=0,0,B7L212C25/B7L212C31)</f>
        <v>624.69973788726304</v>
      </c>
      <c r="BP19" s="16" t="s">
        <v>15189</v>
      </c>
      <c r="BQ19" s="17">
        <f>A1L212C27</f>
        <v>5045.8</v>
      </c>
      <c r="BR19" s="16" t="s">
        <v>15190</v>
      </c>
      <c r="BS19" s="21">
        <f>IF(B7L105C1=0,0,B7L212C33/B7L105C1)</f>
        <v>0.44687354750377045</v>
      </c>
      <c r="BT19" s="16" t="s">
        <v>15191</v>
      </c>
      <c r="BU19" s="23">
        <f>B7L212C34</f>
        <v>0.44687354750377045</v>
      </c>
      <c r="BV19" s="16" t="s">
        <v>15192</v>
      </c>
      <c r="BW19" s="23">
        <f>B7L212C35*B7L120C1</f>
        <v>199.1562570471059</v>
      </c>
      <c r="BX19" s="16" t="s">
        <v>15193</v>
      </c>
      <c r="BY19" s="23">
        <f>B7L212C36</f>
        <v>199.1562570471059</v>
      </c>
      <c r="BZ19" s="16" t="s">
        <v>15194</v>
      </c>
      <c r="CA19" s="23">
        <f>B7L212C37/24</f>
        <v>8.2981773769627463</v>
      </c>
      <c r="CB19" s="16" t="s">
        <v>15195</v>
      </c>
      <c r="CC19" s="23">
        <f>B7L212C38</f>
        <v>8.2981773769627463</v>
      </c>
      <c r="CD19" s="16" t="s">
        <v>15196</v>
      </c>
      <c r="CE19" s="26">
        <f>IF(B7L212C39=0,0,B7L212C33/B7L212C39)</f>
        <v>608.06123691788764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252</v>
      </c>
      <c r="F20" s="16" t="s">
        <v>15198</v>
      </c>
      <c r="G20" s="21">
        <f>IF(B7L101C1=0,0,B7L213C1/B7L101C1)</f>
        <v>2.5469904578821773E-2</v>
      </c>
      <c r="H20" s="16" t="s">
        <v>15199</v>
      </c>
      <c r="I20" s="21">
        <f>B7L213C2</f>
        <v>2.5469904578821773E-2</v>
      </c>
      <c r="J20" s="16" t="s">
        <v>15200</v>
      </c>
      <c r="K20" s="17">
        <f>B7L213C3*B7L116C1</f>
        <v>8.9000506365960064</v>
      </c>
      <c r="L20" s="16" t="s">
        <v>15201</v>
      </c>
      <c r="M20" s="23">
        <f>B7L213C4</f>
        <v>8.9000506365960064</v>
      </c>
      <c r="N20" s="16" t="s">
        <v>15202</v>
      </c>
      <c r="O20" s="23">
        <f>B7L213C5/24</f>
        <v>0.37083544319150025</v>
      </c>
      <c r="P20" s="16" t="s">
        <v>15203</v>
      </c>
      <c r="Q20" s="23">
        <f>B7L213C6</f>
        <v>0.37083544319150025</v>
      </c>
      <c r="R20" s="16" t="s">
        <v>15204</v>
      </c>
      <c r="S20" s="25">
        <f>IF(B7L213C7=0,0,B7L213C1/B7L213C7)</f>
        <v>679.54669551331597</v>
      </c>
      <c r="T20" s="16" t="s">
        <v>15205</v>
      </c>
      <c r="U20" s="23">
        <f>A1L213C18</f>
        <v>270.5</v>
      </c>
      <c r="V20" s="16" t="s">
        <v>15206</v>
      </c>
      <c r="W20" s="23">
        <f>IF(B7L102C1=0,0,B7L213C9/B7L102C1)</f>
        <v>2.6105332846612834E-2</v>
      </c>
      <c r="X20" s="16" t="s">
        <v>15207</v>
      </c>
      <c r="Y20" s="23">
        <f>B7L213C10</f>
        <v>2.6105332846612834E-2</v>
      </c>
      <c r="Z20" s="16" t="s">
        <v>15208</v>
      </c>
      <c r="AA20" s="23">
        <f>B7L213C11*B7L117C1</f>
        <v>11.328500557452601</v>
      </c>
      <c r="AB20" s="16" t="s">
        <v>15209</v>
      </c>
      <c r="AC20" s="23">
        <f>B7L213C12</f>
        <v>11.328500557452601</v>
      </c>
      <c r="AD20" s="16" t="s">
        <v>15210</v>
      </c>
      <c r="AE20" s="23">
        <f>B7L213C13/24</f>
        <v>0.47202085656052506</v>
      </c>
      <c r="AF20" s="16" t="s">
        <v>15211</v>
      </c>
      <c r="AG20" s="23">
        <f>B7L213C14</f>
        <v>0.47202085656052506</v>
      </c>
      <c r="AH20" s="16" t="s">
        <v>15212</v>
      </c>
      <c r="AI20" s="26">
        <f>IF(B7L213C15=0,0,B7L213C9/B7L213C15)</f>
        <v>573.06789782776264</v>
      </c>
      <c r="AJ20" s="16" t="s">
        <v>15213</v>
      </c>
      <c r="AK20" s="17">
        <f>A1L213C21</f>
        <v>201</v>
      </c>
      <c r="AL20" s="16" t="s">
        <v>15214</v>
      </c>
      <c r="AM20" s="23">
        <f>IF(B7L103C1=0,0,B7L213C17/B7L103C1)</f>
        <v>1.842140363030571E-2</v>
      </c>
      <c r="AN20" s="16" t="s">
        <v>15215</v>
      </c>
      <c r="AO20" s="23">
        <f>B7L213C18</f>
        <v>1.842140363030571E-2</v>
      </c>
      <c r="AP20" s="16" t="s">
        <v>15216</v>
      </c>
      <c r="AQ20" s="23">
        <f>B7L213C19*B7L118C1</f>
        <v>7.8684937847772751</v>
      </c>
      <c r="AR20" s="16" t="s">
        <v>15217</v>
      </c>
      <c r="AS20" s="23">
        <f>B7L213C20</f>
        <v>7.8684937847772751</v>
      </c>
      <c r="AT20" s="16" t="s">
        <v>15218</v>
      </c>
      <c r="AU20" s="17">
        <f>B7L213C21/24</f>
        <v>0.32785390769905315</v>
      </c>
      <c r="AV20" s="16" t="s">
        <v>15219</v>
      </c>
      <c r="AW20" s="23">
        <f>B7L213C22</f>
        <v>0.32785390769905315</v>
      </c>
      <c r="AX20" s="16" t="s">
        <v>15220</v>
      </c>
      <c r="AY20" s="26">
        <f>IF(B7L213C23=0,0,B7L213C17/B7L213C23)</f>
        <v>613.07794502331774</v>
      </c>
      <c r="AZ20" s="16" t="s">
        <v>15221</v>
      </c>
      <c r="BA20" s="17">
        <f>A1L213C24</f>
        <v>169</v>
      </c>
      <c r="BB20" s="16" t="s">
        <v>15222</v>
      </c>
      <c r="BC20" s="23">
        <f>IF(B7L104C1=0,0,B7L213C25/B7L104C1)</f>
        <v>1.513069044339772E-2</v>
      </c>
      <c r="BD20" s="16" t="s">
        <v>15223</v>
      </c>
      <c r="BE20" s="23">
        <f>B7L213C26</f>
        <v>1.513069044339772E-2</v>
      </c>
      <c r="BF20" s="16" t="s">
        <v>15224</v>
      </c>
      <c r="BG20" s="23">
        <f>B7L213C27*B7L119C1</f>
        <v>6.4927192281485624</v>
      </c>
      <c r="BH20" s="16" t="s">
        <v>15225</v>
      </c>
      <c r="BI20" s="23">
        <f>B7L213C28</f>
        <v>6.4927192281485624</v>
      </c>
      <c r="BJ20" s="16" t="s">
        <v>15226</v>
      </c>
      <c r="BK20" s="23">
        <f>B7L213C29/24</f>
        <v>0.27052996783952343</v>
      </c>
      <c r="BL20" s="16" t="s">
        <v>15227</v>
      </c>
      <c r="BM20" s="23">
        <f>B7L213C30</f>
        <v>0.27052996783952343</v>
      </c>
      <c r="BN20" s="16" t="s">
        <v>15228</v>
      </c>
      <c r="BO20" s="26">
        <f>IF(B7L213C31=0,0,B7L213C25/B7L213C31)</f>
        <v>624.69973788726304</v>
      </c>
      <c r="BP20" s="16" t="s">
        <v>15229</v>
      </c>
      <c r="BQ20" s="17">
        <f>A1L213C27</f>
        <v>146</v>
      </c>
      <c r="BR20" s="16" t="s">
        <v>15230</v>
      </c>
      <c r="BS20" s="21">
        <f>IF(B7L105C1=0,0,B7L213C33/B7L105C1)</f>
        <v>1.2930266347368205E-2</v>
      </c>
      <c r="BT20" s="16" t="s">
        <v>15231</v>
      </c>
      <c r="BU20" s="23">
        <f>B7L213C34</f>
        <v>1.2930266347368205E-2</v>
      </c>
      <c r="BV20" s="16" t="s">
        <v>15232</v>
      </c>
      <c r="BW20" s="23">
        <f>B7L213C35*B7L120C1</f>
        <v>5.7625774959129306</v>
      </c>
      <c r="BX20" s="16" t="s">
        <v>15233</v>
      </c>
      <c r="BY20" s="23">
        <f>B7L213C36</f>
        <v>5.7625774959129306</v>
      </c>
      <c r="BZ20" s="16" t="s">
        <v>15234</v>
      </c>
      <c r="CA20" s="23">
        <f>B7L213C37/24</f>
        <v>0.24010739566303876</v>
      </c>
      <c r="CB20" s="16" t="s">
        <v>15235</v>
      </c>
      <c r="CC20" s="23">
        <f>B7L213C38</f>
        <v>0.24010739566303876</v>
      </c>
      <c r="CD20" s="16" t="s">
        <v>15236</v>
      </c>
      <c r="CE20" s="26">
        <f>IF(B7L213C39=0,0,B7L213C33/B7L213C39)</f>
        <v>608.06123691788764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20677</v>
      </c>
      <c r="F21" s="16" t="s">
        <v>15238</v>
      </c>
      <c r="G21" s="21">
        <f>IF(B7L101C1=0,0,B7L214C1/B7L101C1)</f>
        <v>2.0898460991122927</v>
      </c>
      <c r="H21" s="16" t="s">
        <v>15239</v>
      </c>
      <c r="I21" s="21">
        <f>B7L214C2</f>
        <v>2.0898460991122927</v>
      </c>
      <c r="J21" s="16" t="s">
        <v>15240</v>
      </c>
      <c r="K21" s="17">
        <f>B7L214C3*B7L116C1</f>
        <v>730.26328179720485</v>
      </c>
      <c r="L21" s="16" t="s">
        <v>15241</v>
      </c>
      <c r="M21" s="23">
        <f>B7L214C4</f>
        <v>730.26328179720485</v>
      </c>
      <c r="N21" s="16" t="s">
        <v>15242</v>
      </c>
      <c r="O21" s="23">
        <f>B7L214C5/24</f>
        <v>30.427636741550202</v>
      </c>
      <c r="P21" s="16" t="s">
        <v>15243</v>
      </c>
      <c r="Q21" s="23">
        <f>B7L214C6</f>
        <v>30.427636741550202</v>
      </c>
      <c r="R21" s="16" t="s">
        <v>15244</v>
      </c>
      <c r="S21" s="25">
        <f>IF(B7L214C7=0,0,B7L214C1/B7L214C7)</f>
        <v>679.54669551331597</v>
      </c>
      <c r="T21" s="16" t="s">
        <v>15245</v>
      </c>
      <c r="U21" s="17">
        <f>A1L214C18</f>
        <v>20516</v>
      </c>
      <c r="V21" s="16" t="s">
        <v>15246</v>
      </c>
      <c r="W21" s="23">
        <f>IF(B7L102C1=0,0,B7L214C9/B7L102C1)</f>
        <v>1.9799519729431012</v>
      </c>
      <c r="X21" s="16" t="s">
        <v>15247</v>
      </c>
      <c r="Y21" s="23">
        <f>B7L214C10</f>
        <v>1.9799519729431012</v>
      </c>
      <c r="Z21" s="16" t="s">
        <v>15248</v>
      </c>
      <c r="AA21" s="23">
        <f>B7L214C11*B7L117C1</f>
        <v>859.20708849056405</v>
      </c>
      <c r="AB21" s="16" t="s">
        <v>15249</v>
      </c>
      <c r="AC21" s="23">
        <f>B7L214C12</f>
        <v>859.20708849056405</v>
      </c>
      <c r="AD21" s="16" t="s">
        <v>15250</v>
      </c>
      <c r="AE21" s="23">
        <f>B7L214C13/24</f>
        <v>35.8002953537735</v>
      </c>
      <c r="AF21" s="16" t="s">
        <v>15251</v>
      </c>
      <c r="AG21" s="23">
        <f>B7L214C14</f>
        <v>35.8002953537735</v>
      </c>
      <c r="AH21" s="16" t="s">
        <v>15252</v>
      </c>
      <c r="AI21" s="26">
        <f>IF(B7L214C15=0,0,B7L214C9/B7L214C15)</f>
        <v>573.06789782776275</v>
      </c>
      <c r="AJ21" s="16" t="s">
        <v>15253</v>
      </c>
      <c r="AK21" s="17">
        <f>A1L214C21</f>
        <v>21495</v>
      </c>
      <c r="AL21" s="16" t="s">
        <v>15254</v>
      </c>
      <c r="AM21" s="23">
        <f>IF(B7L103C1=0,0,B7L214C17/B7L103C1)</f>
        <v>1.9699904031513493</v>
      </c>
      <c r="AN21" s="16" t="s">
        <v>15255</v>
      </c>
      <c r="AO21" s="23">
        <f>B7L214C18</f>
        <v>1.9699904031513493</v>
      </c>
      <c r="AP21" s="16" t="s">
        <v>15256</v>
      </c>
      <c r="AQ21" s="23">
        <f>B7L214C19*B7L118C1</f>
        <v>841.45907414819658</v>
      </c>
      <c r="AR21" s="16" t="s">
        <v>15257</v>
      </c>
      <c r="AS21" s="23">
        <f>B7L214C20</f>
        <v>841.45907414819658</v>
      </c>
      <c r="AT21" s="16" t="s">
        <v>15258</v>
      </c>
      <c r="AU21" s="17">
        <f>B7L214C21/24</f>
        <v>35.060794756174857</v>
      </c>
      <c r="AV21" s="16" t="s">
        <v>15259</v>
      </c>
      <c r="AW21" s="23">
        <f>B7L214C22</f>
        <v>35.060794756174857</v>
      </c>
      <c r="AX21" s="16" t="s">
        <v>15260</v>
      </c>
      <c r="AY21" s="26">
        <f>IF(B7L214C23=0,0,B7L214C17/B7L214C23)</f>
        <v>613.07794502331785</v>
      </c>
      <c r="AZ21" s="16" t="s">
        <v>15261</v>
      </c>
      <c r="BA21" s="17">
        <f>A1L214C24</f>
        <v>21102</v>
      </c>
      <c r="BB21" s="16" t="s">
        <v>15262</v>
      </c>
      <c r="BC21" s="23">
        <f>IF(B7L104C1=0,0,B7L214C25/B7L104C1)</f>
        <v>1.8892770990330099</v>
      </c>
      <c r="BD21" s="16" t="s">
        <v>15263</v>
      </c>
      <c r="BE21" s="23">
        <f>B7L214C26</f>
        <v>1.8892770990330099</v>
      </c>
      <c r="BF21" s="16" t="s">
        <v>15264</v>
      </c>
      <c r="BG21" s="23">
        <f>B7L214C27*B7L119C1</f>
        <v>810.70627900823058</v>
      </c>
      <c r="BH21" s="16" t="s">
        <v>15265</v>
      </c>
      <c r="BI21" s="23">
        <f>B7L214C28</f>
        <v>810.70627900823058</v>
      </c>
      <c r="BJ21" s="16" t="s">
        <v>15266</v>
      </c>
      <c r="BK21" s="23">
        <f>B7L214C29/24</f>
        <v>33.779428292009605</v>
      </c>
      <c r="BL21" s="16" t="s">
        <v>15267</v>
      </c>
      <c r="BM21" s="23">
        <f>B7L214C30</f>
        <v>33.779428292009605</v>
      </c>
      <c r="BN21" s="16" t="s">
        <v>15268</v>
      </c>
      <c r="BO21" s="26">
        <f>IF(B7L214C31=0,0,B7L214C25/B7L214C31)</f>
        <v>624.69973788726315</v>
      </c>
      <c r="BP21" s="16" t="s">
        <v>15269</v>
      </c>
      <c r="BQ21" s="17">
        <f>A1L214C27</f>
        <v>20617.800000000003</v>
      </c>
      <c r="BR21" s="16" t="s">
        <v>15270</v>
      </c>
      <c r="BS21" s="21">
        <f>IF(B7L105C1=0,0,B7L214C33/B7L105C1)</f>
        <v>1.8259838732655356</v>
      </c>
      <c r="BT21" s="16" t="s">
        <v>15271</v>
      </c>
      <c r="BU21" s="23">
        <f>B7L214C34</f>
        <v>1.8259838732655356</v>
      </c>
      <c r="BV21" s="16" t="s">
        <v>15272</v>
      </c>
      <c r="BW21" s="23">
        <f>B7L214C35*B7L120C1</f>
        <v>813.77856366598371</v>
      </c>
      <c r="BX21" s="16" t="s">
        <v>15273</v>
      </c>
      <c r="BY21" s="23">
        <f>B7L214C36</f>
        <v>813.77856366598371</v>
      </c>
      <c r="BZ21" s="16" t="s">
        <v>15274</v>
      </c>
      <c r="CA21" s="23">
        <f>B7L214C37/24</f>
        <v>33.907440152749324</v>
      </c>
      <c r="CB21" s="16" t="s">
        <v>15275</v>
      </c>
      <c r="CC21" s="23">
        <f>B7L214C38</f>
        <v>33.907440152749324</v>
      </c>
      <c r="CD21" s="16" t="s">
        <v>15276</v>
      </c>
      <c r="CE21" s="26">
        <f>IF(B7L214C39=0,0,B7L214C33/B7L214C39)</f>
        <v>608.06123691788764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418</v>
      </c>
      <c r="F22" s="16" t="s">
        <v>15278</v>
      </c>
      <c r="G22" s="21">
        <f>IF(B7L101C1=0,0,B7L215C1/B7L101C1)</f>
        <v>4.2247698864871036E-2</v>
      </c>
      <c r="H22" s="16" t="s">
        <v>15279</v>
      </c>
      <c r="I22" s="21">
        <f>B7L215C2</f>
        <v>4.2247698864871036E-2</v>
      </c>
      <c r="J22" s="16" t="s">
        <v>15280</v>
      </c>
      <c r="K22" s="17">
        <f>B7L215C3*B7L116C1</f>
        <v>14.762782405147345</v>
      </c>
      <c r="L22" s="16" t="s">
        <v>15281</v>
      </c>
      <c r="M22" s="23">
        <f>B7L215C4</f>
        <v>14.762782405147345</v>
      </c>
      <c r="N22" s="16" t="s">
        <v>15282</v>
      </c>
      <c r="O22" s="23">
        <f>B7L215C5/24</f>
        <v>0.61511593354780603</v>
      </c>
      <c r="P22" s="16" t="s">
        <v>15283</v>
      </c>
      <c r="Q22" s="23">
        <f>B7L215C6</f>
        <v>0.61511593354780603</v>
      </c>
      <c r="R22" s="16" t="s">
        <v>15284</v>
      </c>
      <c r="S22" s="25">
        <f>IF(B7L215C7=0,0,B7L215C1/B7L215C7)</f>
        <v>679.54669551331585</v>
      </c>
      <c r="T22" s="16" t="s">
        <v>15285</v>
      </c>
      <c r="U22" s="17">
        <f>A1L215C18</f>
        <v>415</v>
      </c>
      <c r="V22" s="16" t="s">
        <v>15286</v>
      </c>
      <c r="W22" s="23">
        <f>IF(B7L102C1=0,0,B7L215C9/B7L102C1)</f>
        <v>4.0050695494803418E-2</v>
      </c>
      <c r="X22" s="16" t="s">
        <v>15287</v>
      </c>
      <c r="Y22" s="23">
        <f>B7L215C10</f>
        <v>4.0050695494803418E-2</v>
      </c>
      <c r="Z22" s="16" t="s">
        <v>15288</v>
      </c>
      <c r="AA22" s="23">
        <f>B7L215C11*B7L117C1</f>
        <v>17.380139487404172</v>
      </c>
      <c r="AB22" s="16" t="s">
        <v>15289</v>
      </c>
      <c r="AC22" s="23">
        <f>B7L215C12</f>
        <v>17.380139487404172</v>
      </c>
      <c r="AD22" s="16" t="s">
        <v>15290</v>
      </c>
      <c r="AE22" s="23">
        <f>B7L215C13/24</f>
        <v>0.72417247864184053</v>
      </c>
      <c r="AF22" s="16" t="s">
        <v>15291</v>
      </c>
      <c r="AG22" s="23">
        <f>B7L215C14</f>
        <v>0.72417247864184053</v>
      </c>
      <c r="AH22" s="16" t="s">
        <v>15292</v>
      </c>
      <c r="AI22" s="26">
        <f>IF(B7L215C15=0,0,B7L215C9/B7L215C15)</f>
        <v>573.06789782776275</v>
      </c>
      <c r="AJ22" s="16" t="s">
        <v>15293</v>
      </c>
      <c r="AK22" s="23">
        <f>A1L215C21</f>
        <v>412.33333333333337</v>
      </c>
      <c r="AL22" s="16" t="s">
        <v>15294</v>
      </c>
      <c r="AM22" s="23">
        <f>IF(B7L103C1=0,0,B7L215C17/B7L103C1)</f>
        <v>3.778984459483941E-2</v>
      </c>
      <c r="AN22" s="16" t="s">
        <v>15295</v>
      </c>
      <c r="AO22" s="23">
        <f>B7L215C18</f>
        <v>3.778984459483941E-2</v>
      </c>
      <c r="AP22" s="16" t="s">
        <v>15296</v>
      </c>
      <c r="AQ22" s="23">
        <f>B7L215C19*B7L118C1</f>
        <v>16.141503833780249</v>
      </c>
      <c r="AR22" s="16" t="s">
        <v>15297</v>
      </c>
      <c r="AS22" s="23">
        <f>B7L215C20</f>
        <v>16.141503833780249</v>
      </c>
      <c r="AT22" s="16" t="s">
        <v>15298</v>
      </c>
      <c r="AU22" s="17">
        <f>B7L215C21/24</f>
        <v>0.67256265974084373</v>
      </c>
      <c r="AV22" s="16" t="s">
        <v>15299</v>
      </c>
      <c r="AW22" s="23">
        <f>B7L215C22</f>
        <v>0.67256265974084373</v>
      </c>
      <c r="AX22" s="16" t="s">
        <v>15300</v>
      </c>
      <c r="AY22" s="26">
        <f>IF(B7L215C23=0,0,B7L215C17/B7L215C23)</f>
        <v>613.07794502331774</v>
      </c>
      <c r="AZ22" s="16" t="s">
        <v>15301</v>
      </c>
      <c r="BA22" s="17">
        <f>A1L215C24</f>
        <v>444.75</v>
      </c>
      <c r="BB22" s="16" t="s">
        <v>15302</v>
      </c>
      <c r="BC22" s="23">
        <f>IF(B7L104C1=0,0,B7L215C25/B7L104C1)</f>
        <v>3.9818784465687193E-2</v>
      </c>
      <c r="BD22" s="16" t="s">
        <v>15303</v>
      </c>
      <c r="BE22" s="23">
        <f>B7L215C26</f>
        <v>3.9818784465687193E-2</v>
      </c>
      <c r="BF22" s="16" t="s">
        <v>15304</v>
      </c>
      <c r="BG22" s="23">
        <f>B7L215C27*B7L119C1</f>
        <v>17.086608737982679</v>
      </c>
      <c r="BH22" s="16" t="s">
        <v>15305</v>
      </c>
      <c r="BI22" s="23">
        <f>B7L215C28</f>
        <v>17.086608737982679</v>
      </c>
      <c r="BJ22" s="16" t="s">
        <v>15306</v>
      </c>
      <c r="BK22" s="23">
        <f>B7L215C29/24</f>
        <v>0.71194203074927831</v>
      </c>
      <c r="BL22" s="16" t="s">
        <v>15307</v>
      </c>
      <c r="BM22" s="23">
        <f>B7L215C30</f>
        <v>0.71194203074927831</v>
      </c>
      <c r="BN22" s="16" t="s">
        <v>15308</v>
      </c>
      <c r="BO22" s="26">
        <f>IF(B7L215C31=0,0,B7L215C25/B7L215C31)</f>
        <v>624.69973788726315</v>
      </c>
      <c r="BP22" s="16" t="s">
        <v>15309</v>
      </c>
      <c r="BQ22" s="23">
        <f>A1L215C27</f>
        <v>471.6</v>
      </c>
      <c r="BR22" s="16" t="s">
        <v>15310</v>
      </c>
      <c r="BS22" s="21">
        <f>IF(B7L105C1=0,0,B7L215C33/B7L105C1)</f>
        <v>4.1766531571361953E-2</v>
      </c>
      <c r="BT22" s="16" t="s">
        <v>15311</v>
      </c>
      <c r="BU22" s="23">
        <f>B7L215C34</f>
        <v>4.1766531571361953E-2</v>
      </c>
      <c r="BV22" s="16" t="s">
        <v>15312</v>
      </c>
      <c r="BW22" s="23">
        <f>B7L215C35*B7L120C1</f>
        <v>18.613914705976285</v>
      </c>
      <c r="BX22" s="16" t="s">
        <v>15313</v>
      </c>
      <c r="BY22" s="23">
        <f>B7L215C36</f>
        <v>18.613914705976285</v>
      </c>
      <c r="BZ22" s="16" t="s">
        <v>15314</v>
      </c>
      <c r="CA22" s="23">
        <f>B7L215C37/24</f>
        <v>0.77557977941567857</v>
      </c>
      <c r="CB22" s="16" t="s">
        <v>15315</v>
      </c>
      <c r="CC22" s="23">
        <f>B7L215C38</f>
        <v>0.77557977941567857</v>
      </c>
      <c r="CD22" s="16" t="s">
        <v>15316</v>
      </c>
      <c r="CE22" s="26">
        <f>IF(B7L215C39=0,0,B7L215C33/B7L215C39)</f>
        <v>608.06123691788775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221098</v>
      </c>
      <c r="F23" s="16" t="s">
        <v>15318</v>
      </c>
      <c r="G23" s="21">
        <f>IF(B7L101C1=0,0,B7L216C1/B7L101C1)</f>
        <v>22.346606994318794</v>
      </c>
      <c r="H23" s="16" t="s">
        <v>15319</v>
      </c>
      <c r="I23" s="21">
        <f>B7L216C2</f>
        <v>22.346606994318794</v>
      </c>
      <c r="J23" s="16" t="s">
        <v>15320</v>
      </c>
      <c r="K23" s="17">
        <f>B7L216C3*B7L116C1</f>
        <v>7808.6642684527924</v>
      </c>
      <c r="L23" s="16" t="s">
        <v>15321</v>
      </c>
      <c r="M23" s="17">
        <f>B7L216C4</f>
        <v>7808.6642684527924</v>
      </c>
      <c r="N23" s="16" t="s">
        <v>15322</v>
      </c>
      <c r="O23" s="23">
        <f>B7L216C5/24</f>
        <v>325.36101118553302</v>
      </c>
      <c r="P23" s="16" t="s">
        <v>15323</v>
      </c>
      <c r="Q23" s="23">
        <f>B7L216C6</f>
        <v>325.36101118553302</v>
      </c>
      <c r="R23" s="16" t="s">
        <v>15324</v>
      </c>
      <c r="S23" s="25">
        <f>IF(B7L216C7=0,0,B7L216C1/B7L216C7)</f>
        <v>679.54669551331597</v>
      </c>
      <c r="T23" s="16" t="s">
        <v>15325</v>
      </c>
      <c r="U23" s="17">
        <f>A1L216C18</f>
        <v>232347</v>
      </c>
      <c r="V23" s="16" t="s">
        <v>15326</v>
      </c>
      <c r="W23" s="23">
        <f>IF(B7L102C1=0,0,B7L216C9/B7L102C1)</f>
        <v>22.423274568990578</v>
      </c>
      <c r="X23" s="16" t="s">
        <v>15327</v>
      </c>
      <c r="Y23" s="23">
        <f>B7L216C10</f>
        <v>22.423274568990578</v>
      </c>
      <c r="Z23" s="16" t="s">
        <v>15328</v>
      </c>
      <c r="AA23" s="17">
        <f>B7L216C11*B7L117C1</f>
        <v>9730.6584806744522</v>
      </c>
      <c r="AB23" s="16" t="s">
        <v>15329</v>
      </c>
      <c r="AC23" s="17">
        <f>B7L216C12</f>
        <v>9730.6584806744522</v>
      </c>
      <c r="AD23" s="16" t="s">
        <v>15330</v>
      </c>
      <c r="AE23" s="23">
        <f>B7L216C13/24</f>
        <v>405.44410336143551</v>
      </c>
      <c r="AF23" s="16" t="s">
        <v>15331</v>
      </c>
      <c r="AG23" s="23">
        <f>B7L216C14</f>
        <v>405.44410336143551</v>
      </c>
      <c r="AH23" s="16" t="s">
        <v>15332</v>
      </c>
      <c r="AI23" s="26">
        <f>IF(B7L216C15=0,0,B7L216C9/B7L216C15)</f>
        <v>573.06789782776275</v>
      </c>
      <c r="AJ23" s="16" t="s">
        <v>15333</v>
      </c>
      <c r="AK23" s="17">
        <f>A1L216C21</f>
        <v>247576.33333333331</v>
      </c>
      <c r="AL23" s="16" t="s">
        <v>15334</v>
      </c>
      <c r="AM23" s="23">
        <f>IF(B7L103C1=0,0,B7L216C17/B7L103C1)</f>
        <v>22.690067490768371</v>
      </c>
      <c r="AN23" s="16" t="s">
        <v>15335</v>
      </c>
      <c r="AO23" s="23">
        <f>B7L216C18</f>
        <v>22.690067490768371</v>
      </c>
      <c r="AP23" s="16" t="s">
        <v>15336</v>
      </c>
      <c r="AQ23" s="17">
        <f>B7L216C19*B7L118C1</f>
        <v>9691.8051745834819</v>
      </c>
      <c r="AR23" s="16" t="s">
        <v>15337</v>
      </c>
      <c r="AS23" s="17">
        <f>B7L216C20</f>
        <v>9691.8051745834819</v>
      </c>
      <c r="AT23" s="16" t="s">
        <v>15338</v>
      </c>
      <c r="AU23" s="17">
        <f>B7L216C21/24</f>
        <v>403.82521560764508</v>
      </c>
      <c r="AV23" s="16" t="s">
        <v>15339</v>
      </c>
      <c r="AW23" s="23">
        <f>B7L216C22</f>
        <v>403.82521560764508</v>
      </c>
      <c r="AX23" s="16" t="s">
        <v>15340</v>
      </c>
      <c r="AY23" s="26">
        <f>IF(B7L216C23=0,0,B7L216C17/B7L216C23)</f>
        <v>613.07794502331785</v>
      </c>
      <c r="AZ23" s="16" t="s">
        <v>15341</v>
      </c>
      <c r="BA23" s="17">
        <f>A1L216C24</f>
        <v>248358.25</v>
      </c>
      <c r="BB23" s="16" t="s">
        <v>15342</v>
      </c>
      <c r="BC23" s="23">
        <f>IF(B7L104C1=0,0,B7L216C25/B7L104C1)</f>
        <v>22.235691123159654</v>
      </c>
      <c r="BD23" s="16" t="s">
        <v>15343</v>
      </c>
      <c r="BE23" s="23">
        <f>B7L216C26</f>
        <v>22.235691123159654</v>
      </c>
      <c r="BF23" s="16" t="s">
        <v>15344</v>
      </c>
      <c r="BG23" s="17">
        <f>B7L216C27*B7L119C1</f>
        <v>9541.5407410906955</v>
      </c>
      <c r="BH23" s="16" t="s">
        <v>15345</v>
      </c>
      <c r="BI23" s="17">
        <f>B7L216C28</f>
        <v>9541.5407410906955</v>
      </c>
      <c r="BJ23" s="16" t="s">
        <v>15346</v>
      </c>
      <c r="BK23" s="23">
        <f>B7L216C29/24</f>
        <v>397.56419754544567</v>
      </c>
      <c r="BL23" s="16" t="s">
        <v>15347</v>
      </c>
      <c r="BM23" s="23">
        <f>B7L216C30</f>
        <v>397.56419754544567</v>
      </c>
      <c r="BN23" s="16" t="s">
        <v>15348</v>
      </c>
      <c r="BO23" s="26">
        <f>IF(B7L216C31=0,0,B7L216C25/B7L216C31)</f>
        <v>624.69973788726315</v>
      </c>
      <c r="BP23" s="16" t="s">
        <v>15349</v>
      </c>
      <c r="BQ23" s="17">
        <f>A1L216C27</f>
        <v>253305</v>
      </c>
      <c r="BR23" s="16" t="s">
        <v>15350</v>
      </c>
      <c r="BS23" s="21">
        <f>IF(B7L105C1=0,0,B7L216C33/B7L105C1)</f>
        <v>22.433569295343172</v>
      </c>
      <c r="BT23" s="16" t="s">
        <v>15351</v>
      </c>
      <c r="BU23" s="23">
        <f>B7L216C34</f>
        <v>22.433569295343172</v>
      </c>
      <c r="BV23" s="16" t="s">
        <v>15352</v>
      </c>
      <c r="BW23" s="17">
        <f>B7L216C35*B7L120C1</f>
        <v>9997.8746068645542</v>
      </c>
      <c r="BX23" s="16" t="s">
        <v>15353</v>
      </c>
      <c r="BY23" s="17">
        <f>B7L216C36</f>
        <v>9997.8746068645542</v>
      </c>
      <c r="BZ23" s="16" t="s">
        <v>15354</v>
      </c>
      <c r="CA23" s="23">
        <f>B7L216C37/24</f>
        <v>416.57810861935644</v>
      </c>
      <c r="CB23" s="16" t="s">
        <v>15355</v>
      </c>
      <c r="CC23" s="23">
        <f>B7L216C38</f>
        <v>416.57810861935644</v>
      </c>
      <c r="CD23" s="16" t="s">
        <v>15356</v>
      </c>
      <c r="CE23" s="26">
        <f>IF(B7L216C39=0,0,B7L216C33/B7L216C39)</f>
        <v>608.06123691788753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0.44400000000000001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0.79920000000000002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0.79920000000000002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0.88800000000000001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3.1968000000000001</v>
      </c>
      <c r="V9" s="16" t="s">
        <v>15450</v>
      </c>
      <c r="W9" s="17">
        <f>B7L302C9*B7L121C1</f>
        <v>8.3116800000000008</v>
      </c>
      <c r="X9" s="16" t="s">
        <v>15451</v>
      </c>
      <c r="Y9" s="17">
        <f>A1L304C16</f>
        <v>0.49450000000000005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0.89010000000000011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0.89010000000000011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0.9890000000000001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3.5604000000000005</v>
      </c>
      <c r="AP9" s="16" t="s">
        <v>15456</v>
      </c>
      <c r="AQ9" s="17">
        <f>B7L302C19*B7L121C1</f>
        <v>9.2570400000000017</v>
      </c>
      <c r="AR9" s="16" t="s">
        <v>15457</v>
      </c>
      <c r="AS9" s="17">
        <f>A1L304C17</f>
        <v>0.59900000000000009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1.0782000000000003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1.0782000000000003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1.1980000000000002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4.3128000000000011</v>
      </c>
      <c r="BJ9" s="16" t="s">
        <v>15462</v>
      </c>
      <c r="BK9" s="17">
        <f>B7L302C29*B7L121C1</f>
        <v>11.213280000000003</v>
      </c>
      <c r="BL9" s="16" t="s">
        <v>15463</v>
      </c>
      <c r="BM9" s="17">
        <f>A1L304C18</f>
        <v>0.65900000000000003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1.1862000000000001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1.1862000000000001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1.3180000000000001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4.7448000000000006</v>
      </c>
      <c r="CD9" s="16" t="s">
        <v>15468</v>
      </c>
      <c r="CE9" s="17">
        <f>B7L302C39*B7L121C1</f>
        <v>12.336480000000002</v>
      </c>
      <c r="CF9" s="16" t="s">
        <v>15469</v>
      </c>
      <c r="CG9" s="17">
        <f>A1L304C19</f>
        <v>0.68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1.2240000000000002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1.2240000000000002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1.36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4.8960000000000008</v>
      </c>
      <c r="CX9" s="16" t="s">
        <v>15474</v>
      </c>
      <c r="CY9" s="17">
        <f>B7L302C49*B7L121C1</f>
        <v>12.729600000000003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13.235000000000001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26.470000000000002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26.470000000000002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26.470000000000002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105.88000000000001</v>
      </c>
      <c r="V10" s="16" t="s">
        <v>15483</v>
      </c>
      <c r="W10" s="23">
        <f>B7L303C9*B7L121C1</f>
        <v>275.28800000000001</v>
      </c>
      <c r="X10" s="16" t="s">
        <v>15484</v>
      </c>
      <c r="Y10" s="23">
        <f>A1L305C16</f>
        <v>13.812000000000001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27.624000000000002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27.624000000000002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27.624000000000002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110.49600000000001</v>
      </c>
      <c r="AP10" s="16" t="s">
        <v>15489</v>
      </c>
      <c r="AQ10" s="23">
        <f>B7L303C19*B7L121C1</f>
        <v>287.28960000000001</v>
      </c>
      <c r="AR10" s="16" t="s">
        <v>15490</v>
      </c>
      <c r="AS10" s="23">
        <f>A1L305C17</f>
        <v>14.702666666666667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29.405333333333335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29.405333333333335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29.405333333333335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117.62133333333334</v>
      </c>
      <c r="BJ10" s="16" t="s">
        <v>15495</v>
      </c>
      <c r="BK10" s="23">
        <f>B7L303C29*B7L121C1</f>
        <v>305.81546666666668</v>
      </c>
      <c r="BL10" s="16" t="s">
        <v>15496</v>
      </c>
      <c r="BM10" s="23">
        <f>A1L305C18</f>
        <v>14.950500000000002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29.901000000000003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29.901000000000003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29.901000000000003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119.60400000000001</v>
      </c>
      <c r="CD10" s="16" t="s">
        <v>15501</v>
      </c>
      <c r="CE10" s="23">
        <f>B7L303C39*B7L121C1</f>
        <v>310.97040000000004</v>
      </c>
      <c r="CF10" s="16" t="s">
        <v>15502</v>
      </c>
      <c r="CG10" s="23">
        <f>A1L305C19</f>
        <v>15.7578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31.515599999999999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31.515599999999999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31.515599999999999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126.0624</v>
      </c>
      <c r="CX10" s="16" t="s">
        <v>15507</v>
      </c>
      <c r="CY10" s="23">
        <f>B7L303C49*B7L121C1</f>
        <v>327.76224000000002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6.1420000000000003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12.284000000000001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12.284000000000001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12.284000000000001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49.136000000000003</v>
      </c>
      <c r="V11" s="16" t="s">
        <v>15516</v>
      </c>
      <c r="W11" s="17">
        <f>B7L304C9*B7L121C1</f>
        <v>127.75360000000001</v>
      </c>
      <c r="X11" s="16" t="s">
        <v>15517</v>
      </c>
      <c r="Y11" s="17">
        <f>A1L308C16</f>
        <v>5.3384999999999998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10.677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10.677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10.677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42.707999999999998</v>
      </c>
      <c r="AP11" s="16" t="s">
        <v>15522</v>
      </c>
      <c r="AQ11" s="17">
        <f>B7L304C19*B7L121C1</f>
        <v>111.0408</v>
      </c>
      <c r="AR11" s="16" t="s">
        <v>15523</v>
      </c>
      <c r="AS11" s="17">
        <f>A1L308C17</f>
        <v>4.8979999999999997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9.7959999999999994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9.7959999999999994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9.7959999999999994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39.183999999999997</v>
      </c>
      <c r="BJ11" s="16" t="s">
        <v>15528</v>
      </c>
      <c r="BK11" s="17">
        <f>B7L304C29*B7L121C1</f>
        <v>101.8784</v>
      </c>
      <c r="BL11" s="16" t="s">
        <v>15529</v>
      </c>
      <c r="BM11" s="17">
        <f>A1L308C18</f>
        <v>4.3282499999999997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8.6564999999999994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8.6564999999999994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8.6564999999999994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34.625999999999998</v>
      </c>
      <c r="CD11" s="16" t="s">
        <v>15534</v>
      </c>
      <c r="CE11" s="17">
        <f>B7L304C39*B7L121C1</f>
        <v>90.027599999999993</v>
      </c>
      <c r="CF11" s="16" t="s">
        <v>15535</v>
      </c>
      <c r="CG11" s="17">
        <f>A1L308C19</f>
        <v>4.4557999999999991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8.9115999999999982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8.9115999999999982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8.9115999999999982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35.646399999999993</v>
      </c>
      <c r="CX11" s="16" t="s">
        <v>15540</v>
      </c>
      <c r="CY11" s="17">
        <f>B7L304C49*B7L121C1</f>
        <v>92.680639999999983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8.7840000000000007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17.568000000000001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17.568000000000001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17.568000000000001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70.272000000000006</v>
      </c>
      <c r="V12" s="16" t="s">
        <v>15549</v>
      </c>
      <c r="W12" s="23">
        <f>B7L305C9*B7L121C1</f>
        <v>182.70720000000003</v>
      </c>
      <c r="X12" s="16" t="s">
        <v>15550</v>
      </c>
      <c r="Y12" s="23">
        <f>A1L309C16</f>
        <v>11.214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22.428000000000001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22.428000000000001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22.428000000000001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89.712000000000003</v>
      </c>
      <c r="AP12" s="16" t="s">
        <v>15555</v>
      </c>
      <c r="AQ12" s="23">
        <f>B7L305C19*B7L121C1</f>
        <v>233.25120000000001</v>
      </c>
      <c r="AR12" s="16" t="s">
        <v>15556</v>
      </c>
      <c r="AS12" s="23">
        <f>A1L309C17</f>
        <v>12.366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24.731999999999999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24.731999999999999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24.731999999999999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98.927999999999997</v>
      </c>
      <c r="BJ12" s="16" t="s">
        <v>15561</v>
      </c>
      <c r="BK12" s="23">
        <f>B7L305C29*B7L121C1</f>
        <v>257.21280000000002</v>
      </c>
      <c r="BL12" s="16" t="s">
        <v>15562</v>
      </c>
      <c r="BM12" s="23">
        <f>A1L309C18</f>
        <v>14.219749999999999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28.439499999999999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28.439499999999999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28.439499999999999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113.758</v>
      </c>
      <c r="CD12" s="16" t="s">
        <v>15567</v>
      </c>
      <c r="CE12" s="23">
        <f>B7L305C39*B7L121C1</f>
        <v>295.77080000000001</v>
      </c>
      <c r="CF12" s="16" t="s">
        <v>15568</v>
      </c>
      <c r="CG12" s="23">
        <f>A1L309C19</f>
        <v>15.445599999999999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30.891199999999998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30.891199999999998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30.891199999999998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123.56479999999999</v>
      </c>
      <c r="CX12" s="16" t="s">
        <v>15573</v>
      </c>
      <c r="CY12" s="23">
        <f>B7L305C49*B7L121C1</f>
        <v>321.26848000000001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123.413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246.82599999999999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246.82599999999999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246.82599999999999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987.30399999999997</v>
      </c>
      <c r="V13" s="16" t="s">
        <v>15582</v>
      </c>
      <c r="W13" s="17">
        <f>B7L306C9*B7L121C1</f>
        <v>2566.9904000000001</v>
      </c>
      <c r="X13" s="16" t="s">
        <v>15583</v>
      </c>
      <c r="Y13" s="17">
        <f>A1L312C16</f>
        <v>138.40649999999999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276.81299999999999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276.81299999999999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276.81299999999999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1107.252</v>
      </c>
      <c r="AP13" s="16" t="s">
        <v>15588</v>
      </c>
      <c r="AQ13" s="17">
        <f>B7L306C19*B7L121C1</f>
        <v>2878.8552</v>
      </c>
      <c r="AR13" s="16" t="s">
        <v>15589</v>
      </c>
      <c r="AS13" s="17">
        <f>A1L312C17</f>
        <v>150.465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300.93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300.93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300.93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1203.72</v>
      </c>
      <c r="BJ13" s="16" t="s">
        <v>15594</v>
      </c>
      <c r="BK13" s="17">
        <f>B7L306C29*B7L121C1</f>
        <v>3129.672</v>
      </c>
      <c r="BL13" s="16" t="s">
        <v>15595</v>
      </c>
      <c r="BM13" s="17">
        <f>A1L312C18</f>
        <v>156.08674999999999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312.17349999999999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312.17349999999999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312.17349999999999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1248.694</v>
      </c>
      <c r="CD13" s="16" t="s">
        <v>15600</v>
      </c>
      <c r="CE13" s="17">
        <f>B7L306C39*B7L121C1</f>
        <v>3246.6044000000002</v>
      </c>
      <c r="CF13" s="16" t="s">
        <v>15601</v>
      </c>
      <c r="CG13" s="17">
        <f>A1L312C19</f>
        <v>162.55860000000001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325.11720000000003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325.11720000000003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325.11720000000003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1300.4688000000001</v>
      </c>
      <c r="CX13" s="16" t="s">
        <v>15606</v>
      </c>
      <c r="CY13" s="17">
        <f>B7L306C49*B7L121C1</f>
        <v>3381.2188800000004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2.4550000000000001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4.91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4.91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4.91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19.64</v>
      </c>
      <c r="V14" s="16" t="s">
        <v>15615</v>
      </c>
      <c r="W14" s="23">
        <f>B7L307C9*B7L121C1</f>
        <v>51.064</v>
      </c>
      <c r="X14" s="16" t="s">
        <v>15616</v>
      </c>
      <c r="Y14" s="23">
        <f>A1L313C16</f>
        <v>2.6005000000000003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5.2010000000000005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5.2010000000000005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5.2010000000000005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20.804000000000002</v>
      </c>
      <c r="AP14" s="16" t="s">
        <v>15621</v>
      </c>
      <c r="AQ14" s="23">
        <f>B7L307C19*B7L121C1</f>
        <v>54.09040000000001</v>
      </c>
      <c r="AR14" s="16" t="s">
        <v>15622</v>
      </c>
      <c r="AS14" s="23">
        <f>A1L313C17</f>
        <v>2.8976666666666673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5.7953333333333346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5.7953333333333346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5.7953333333333346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23.181333333333338</v>
      </c>
      <c r="BJ14" s="16" t="s">
        <v>15627</v>
      </c>
      <c r="BK14" s="23">
        <f>B7L307C29*B7L121C1</f>
        <v>60.271466666666683</v>
      </c>
      <c r="BL14" s="16" t="s">
        <v>15628</v>
      </c>
      <c r="BM14" s="23">
        <f>A1L313C18</f>
        <v>3.1075000000000004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6.2150000000000007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6.2150000000000007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6.2150000000000007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24.860000000000003</v>
      </c>
      <c r="CD14" s="16" t="s">
        <v>15633</v>
      </c>
      <c r="CE14" s="23">
        <f>B7L307C39*B7L121C1</f>
        <v>64.63600000000001</v>
      </c>
      <c r="CF14" s="16" t="s">
        <v>15634</v>
      </c>
      <c r="CG14" s="23">
        <f>A1L313C19</f>
        <v>3.3546000000000005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6.7092000000000009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6.7092000000000009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6.7092000000000009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26.836800000000004</v>
      </c>
      <c r="CX14" s="16" t="s">
        <v>15639</v>
      </c>
      <c r="CY14" s="23">
        <f>B7L307C49*B7L121C1</f>
        <v>69.775680000000008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0.33299999999999996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0.66599999999999993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0.66599999999999993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0.66599999999999993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2.6639999999999997</v>
      </c>
      <c r="V16" s="16" t="s">
        <v>15681</v>
      </c>
      <c r="W16" s="23">
        <f>B7L309C9*B7L121C1</f>
        <v>6.9263999999999992</v>
      </c>
      <c r="X16" s="16" t="s">
        <v>15682</v>
      </c>
      <c r="Y16" s="23">
        <f>A1L316C16</f>
        <v>0.35149999999999998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0.70299999999999996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0.70299999999999996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0.70299999999999996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2.8119999999999998</v>
      </c>
      <c r="AP16" s="16" t="s">
        <v>15687</v>
      </c>
      <c r="AQ16" s="23">
        <f>B7L309C19*B7L121C1</f>
        <v>7.3111999999999995</v>
      </c>
      <c r="AR16" s="16" t="s">
        <v>15688</v>
      </c>
      <c r="AS16" s="23">
        <f>A1L316C17</f>
        <v>0.40599999999999997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0.81199999999999994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0.81199999999999994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0.81199999999999994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3.2479999999999998</v>
      </c>
      <c r="BJ16" s="16" t="s">
        <v>15693</v>
      </c>
      <c r="BK16" s="23">
        <f>B7L309C29*B7L121C1</f>
        <v>8.444799999999999</v>
      </c>
      <c r="BL16" s="16" t="s">
        <v>15694</v>
      </c>
      <c r="BM16" s="23">
        <f>A1L316C18</f>
        <v>0.41875000000000001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0.83750000000000002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0.83750000000000002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0.83750000000000002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3.35</v>
      </c>
      <c r="CD16" s="16" t="s">
        <v>15699</v>
      </c>
      <c r="CE16" s="23">
        <f>B7L309C39*B7L121C1</f>
        <v>8.7100000000000009</v>
      </c>
      <c r="CF16" s="16" t="s">
        <v>15700</v>
      </c>
      <c r="CG16" s="23">
        <f>A1L316C19</f>
        <v>0.42880000000000001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0.85760000000000003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0.85760000000000003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0.85760000000000003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3.4304000000000001</v>
      </c>
      <c r="CX16" s="16" t="s">
        <v>15705</v>
      </c>
      <c r="CY16" s="23">
        <f>B7L309C49*B7L121C1</f>
        <v>8.9190400000000007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3.4000000000000002E-2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6.8000000000000005E-2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6.8000000000000005E-2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6.8000000000000005E-2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0.27200000000000002</v>
      </c>
      <c r="V17" s="16" t="s">
        <v>15714</v>
      </c>
      <c r="W17" s="23">
        <f>B7L310C9*B7L121C1</f>
        <v>0.70720000000000005</v>
      </c>
      <c r="X17" s="16" t="s">
        <v>15715</v>
      </c>
      <c r="Y17" s="23">
        <f>A1L315C16</f>
        <v>0.14800000000000002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0.29600000000000004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0.29600000000000004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0.29600000000000004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1.1840000000000002</v>
      </c>
      <c r="AP17" s="16" t="s">
        <v>15720</v>
      </c>
      <c r="AQ17" s="23">
        <f>B7L310C19*B7L121C1</f>
        <v>3.0784000000000007</v>
      </c>
      <c r="AR17" s="16" t="s">
        <v>15721</v>
      </c>
      <c r="AS17" s="23">
        <f>A1L315C17</f>
        <v>0.24300000000000002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0.48600000000000004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0.48600000000000004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0.48600000000000004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1.9440000000000002</v>
      </c>
      <c r="BJ17" s="16" t="s">
        <v>15726</v>
      </c>
      <c r="BK17" s="23">
        <f>B7L310C29*B7L121C1</f>
        <v>5.0544000000000002</v>
      </c>
      <c r="BL17" s="16" t="s">
        <v>15727</v>
      </c>
      <c r="BM17" s="23">
        <f>A1L315C18</f>
        <v>0.41900000000000004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0.83800000000000008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0.83800000000000008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0.83800000000000008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3.3520000000000003</v>
      </c>
      <c r="CD17" s="16" t="s">
        <v>15732</v>
      </c>
      <c r="CE17" s="23">
        <f>B7L310C39*B7L121C1</f>
        <v>8.7152000000000012</v>
      </c>
      <c r="CF17" s="16" t="s">
        <v>15733</v>
      </c>
      <c r="CG17" s="23">
        <f>A1L315C19</f>
        <v>0.62960000000000005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1.2592000000000001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1.2592000000000001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1.2592000000000001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5.0368000000000004</v>
      </c>
      <c r="CX17" s="16" t="s">
        <v>15738</v>
      </c>
      <c r="CY17" s="23">
        <f>B7L310C49*B7L121C1</f>
        <v>13.095680000000002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23">
        <f>A1L317C16</f>
        <v>1E-3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1E-3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1E-3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2E-3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4.0000000000000001E-3</v>
      </c>
      <c r="AP18" s="16" t="s">
        <v>15753</v>
      </c>
      <c r="AQ18" s="23">
        <f>B7L311C19*B7L121C1</f>
        <v>1.0400000000000001E-2</v>
      </c>
      <c r="AR18" s="16" t="s">
        <v>15754</v>
      </c>
      <c r="AS18" s="23">
        <f>A1L317C17</f>
        <v>6.6666666666666664E-4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6.6666666666666664E-4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6.6666666666666664E-4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1.3333333333333333E-3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2.6666666666666666E-3</v>
      </c>
      <c r="BJ18" s="16" t="s">
        <v>15759</v>
      </c>
      <c r="BK18" s="23">
        <f>B7L311C29*B7L121C1</f>
        <v>6.933333333333333E-3</v>
      </c>
      <c r="BL18" s="16" t="s">
        <v>15760</v>
      </c>
      <c r="BM18" s="23">
        <f>A1L317C18</f>
        <v>5.0000000000000001E-4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5.0000000000000001E-4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5.0000000000000001E-4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1E-3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2E-3</v>
      </c>
      <c r="CD18" s="16" t="s">
        <v>15765</v>
      </c>
      <c r="CE18" s="23">
        <f>B7L311C39*B7L121C1</f>
        <v>5.2000000000000006E-3</v>
      </c>
      <c r="CF18" s="16" t="s">
        <v>15766</v>
      </c>
      <c r="CG18" s="23">
        <f>A1L317C19</f>
        <v>3.0000000000000001E-3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3.0000000000000001E-3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3.0000000000000001E-3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6.0000000000000001E-3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1.2E-2</v>
      </c>
      <c r="CX18" s="16" t="s">
        <v>15771</v>
      </c>
      <c r="CY18" s="23">
        <f>B7L311C49*B7L121C1</f>
        <v>3.1200000000000002E-2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4.0149999999999997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8.0299999999999994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8.0299999999999994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8.0299999999999994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32.119999999999997</v>
      </c>
      <c r="V19" s="16" t="s">
        <v>15780</v>
      </c>
      <c r="W19" s="23">
        <f>B7L312C9*B7L121C1</f>
        <v>83.512</v>
      </c>
      <c r="X19" s="16" t="s">
        <v>15781</v>
      </c>
      <c r="Y19" s="23">
        <f>A1L318C16</f>
        <v>3.8744999999999998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7.7489999999999997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7.7489999999999997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7.7489999999999997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30.995999999999999</v>
      </c>
      <c r="AP19" s="16" t="s">
        <v>15786</v>
      </c>
      <c r="AQ19" s="23">
        <f>B7L312C19*B7L121C1</f>
        <v>80.589600000000004</v>
      </c>
      <c r="AR19" s="16" t="s">
        <v>15787</v>
      </c>
      <c r="AS19" s="23">
        <f>A1L318C17</f>
        <v>3.9696666666666665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7.9393333333333329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7.9393333333333329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7.9393333333333329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31.757333333333332</v>
      </c>
      <c r="BJ19" s="16" t="s">
        <v>15792</v>
      </c>
      <c r="BK19" s="23">
        <f>B7L312C29*B7L121C1</f>
        <v>82.569066666666671</v>
      </c>
      <c r="BL19" s="16" t="s">
        <v>15793</v>
      </c>
      <c r="BM19" s="23">
        <f>A1L318C18</f>
        <v>4.2232500000000002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8.4465000000000003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8.4465000000000003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8.4465000000000003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33.786000000000001</v>
      </c>
      <c r="CD19" s="16" t="s">
        <v>15798</v>
      </c>
      <c r="CE19" s="23">
        <f>B7L312C39*B7L121C1</f>
        <v>87.843600000000009</v>
      </c>
      <c r="CF19" s="16" t="s">
        <v>15799</v>
      </c>
      <c r="CG19" s="23">
        <f>A1L318C19</f>
        <v>4.3534000000000006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8.7068000000000012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8.7068000000000012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8.7068000000000012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34.827200000000005</v>
      </c>
      <c r="CX19" s="16" t="s">
        <v>15804</v>
      </c>
      <c r="CY19" s="23">
        <f>B7L312C49*B7L121C1</f>
        <v>90.550720000000013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0.28899999999999998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0.57799999999999996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0.57799999999999996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0.57799999999999996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2.3119999999999998</v>
      </c>
      <c r="V20" s="16" t="s">
        <v>15813</v>
      </c>
      <c r="W20" s="23">
        <f>B7L313C9*B7L121C1</f>
        <v>6.0111999999999997</v>
      </c>
      <c r="X20" s="16" t="s">
        <v>15814</v>
      </c>
      <c r="Y20" s="23">
        <f>A1L319C16</f>
        <v>0.2545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0.50900000000000001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0.50900000000000001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0.50900000000000001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2.036</v>
      </c>
      <c r="AP20" s="16" t="s">
        <v>15819</v>
      </c>
      <c r="AQ20" s="23">
        <f>B7L313C19*B7L121C1</f>
        <v>5.2936000000000005</v>
      </c>
      <c r="AR20" s="16" t="s">
        <v>15820</v>
      </c>
      <c r="AS20" s="23">
        <f>A1L319C17</f>
        <v>0.17233333333333334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0.34466666666666668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0.34466666666666668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0.34466666666666668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1.3786666666666667</v>
      </c>
      <c r="BJ20" s="16" t="s">
        <v>15825</v>
      </c>
      <c r="BK20" s="23">
        <f>B7L313C29*B7L121C1</f>
        <v>3.5845333333333333</v>
      </c>
      <c r="BL20" s="16" t="s">
        <v>15826</v>
      </c>
      <c r="BM20" s="23">
        <f>A1L319C18</f>
        <v>0.1295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0.25900000000000001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0.25900000000000001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0.25900000000000001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1.036</v>
      </c>
      <c r="CD20" s="16" t="s">
        <v>15831</v>
      </c>
      <c r="CE20" s="23">
        <f>B7L313C39*B7L121C1</f>
        <v>2.6936</v>
      </c>
      <c r="CF20" s="16" t="s">
        <v>15832</v>
      </c>
      <c r="CG20" s="23">
        <f>A1L319C19</f>
        <v>0.1042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0.2084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0.2084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0.2084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0.83360000000000001</v>
      </c>
      <c r="CX20" s="16" t="s">
        <v>15837</v>
      </c>
      <c r="CY20" s="23">
        <f>B7L313C49*B7L121C1</f>
        <v>2.16736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15.540000000000001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31.080000000000002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31.080000000000002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31.080000000000002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124.32000000000001</v>
      </c>
      <c r="V21" s="16" t="s">
        <v>15846</v>
      </c>
      <c r="W21" s="23">
        <f>B7L314C9*B7L121C1</f>
        <v>323.23200000000003</v>
      </c>
      <c r="X21" s="16" t="s">
        <v>15847</v>
      </c>
      <c r="Y21" s="23">
        <f>A1L320C16</f>
        <v>13.867000000000001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27.734000000000002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27.734000000000002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27.734000000000002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110.93600000000001</v>
      </c>
      <c r="AP21" s="16" t="s">
        <v>15852</v>
      </c>
      <c r="AQ21" s="23">
        <f>B7L314C19*B7L121C1</f>
        <v>288.43360000000001</v>
      </c>
      <c r="AR21" s="16" t="s">
        <v>15853</v>
      </c>
      <c r="AS21" s="23">
        <f>A1L320C17</f>
        <v>13.877666666666668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27.755333333333336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27.755333333333336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27.755333333333336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111.02133333333335</v>
      </c>
      <c r="BJ21" s="16" t="s">
        <v>15858</v>
      </c>
      <c r="BK21" s="23">
        <f>B7L314C29*B7L121C1</f>
        <v>288.65546666666671</v>
      </c>
      <c r="BL21" s="16" t="s">
        <v>15859</v>
      </c>
      <c r="BM21" s="23">
        <f>A1L320C18</f>
        <v>13.853750000000002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27.707500000000003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27.707500000000003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27.707500000000003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110.83000000000001</v>
      </c>
      <c r="CD21" s="16" t="s">
        <v>15864</v>
      </c>
      <c r="CE21" s="23">
        <f>B7L314C39*B7L121C1</f>
        <v>288.15800000000002</v>
      </c>
      <c r="CF21" s="16" t="s">
        <v>15865</v>
      </c>
      <c r="CG21" s="23">
        <f>A1L320C19</f>
        <v>13.653400000000001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27.306800000000003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27.306800000000003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27.306800000000003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109.22720000000001</v>
      </c>
      <c r="CX21" s="16" t="s">
        <v>15870</v>
      </c>
      <c r="CY21" s="23">
        <f>B7L314C49*B7L121C1</f>
        <v>283.99072000000001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9.0000000000000011E-3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1.8000000000000002E-2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1.8000000000000002E-2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1.8000000000000002E-2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7.2000000000000008E-2</v>
      </c>
      <c r="V22" s="16" t="s">
        <v>15879</v>
      </c>
      <c r="W22" s="17">
        <f>B7L315C9*B7L121C1</f>
        <v>0.18720000000000003</v>
      </c>
      <c r="X22" s="16" t="s">
        <v>15880</v>
      </c>
      <c r="Y22" s="17">
        <f>A1L323C16</f>
        <v>1.0500000000000001E-2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2.1000000000000001E-2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2.1000000000000001E-2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2.1000000000000001E-2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8.4000000000000005E-2</v>
      </c>
      <c r="AP22" s="16" t="s">
        <v>15885</v>
      </c>
      <c r="AQ22" s="17">
        <f>B7L315C19*B7L121C1</f>
        <v>0.21840000000000001</v>
      </c>
      <c r="AR22" s="16" t="s">
        <v>15886</v>
      </c>
      <c r="AS22" s="17">
        <f>A1L323C17</f>
        <v>1.2000000000000002E-2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2.4000000000000004E-2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2.4000000000000004E-2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2.4000000000000004E-2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9.6000000000000016E-2</v>
      </c>
      <c r="BJ22" s="16" t="s">
        <v>15891</v>
      </c>
      <c r="BK22" s="17">
        <f>B7L315C29*B7L121C1</f>
        <v>0.24960000000000004</v>
      </c>
      <c r="BL22" s="16" t="s">
        <v>15892</v>
      </c>
      <c r="BM22" s="17">
        <f>A1L323C18</f>
        <v>1.7000000000000001E-2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3.4000000000000002E-2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3.4000000000000002E-2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3.4000000000000002E-2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0.13600000000000001</v>
      </c>
      <c r="CD22" s="16" t="s">
        <v>15897</v>
      </c>
      <c r="CE22" s="17">
        <f>B7L315C39*B7L121C1</f>
        <v>0.35360000000000003</v>
      </c>
      <c r="CF22" s="16" t="s">
        <v>15898</v>
      </c>
      <c r="CG22" s="17">
        <f>A1L323C19</f>
        <v>1.6800000000000002E-2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3.3600000000000005E-2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3.3600000000000005E-2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3.3600000000000005E-2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0.13440000000000002</v>
      </c>
      <c r="CX22" s="16" t="s">
        <v>15903</v>
      </c>
      <c r="CY22" s="17">
        <f>B7L315C49*B7L121C1</f>
        <v>0.34944000000000008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174.69300000000004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331.91670000000005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331.91670000000005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349.38600000000008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1327.6668000000002</v>
      </c>
      <c r="V23" s="16" t="s">
        <v>15913</v>
      </c>
      <c r="W23" s="17">
        <f>B7L316C9*B7L121C1</f>
        <v>3451.9336800000005</v>
      </c>
      <c r="X23" s="16" t="s">
        <v>15914</v>
      </c>
      <c r="Y23" s="17">
        <f>A1L324C16</f>
        <v>190.37300000000002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361.70870000000002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361.70870000000002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380.74600000000004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1446.8348000000001</v>
      </c>
      <c r="AP23" s="16" t="s">
        <v>15919</v>
      </c>
      <c r="AQ23" s="17">
        <f>B7L316C19*B7L121C1</f>
        <v>3761.7704800000001</v>
      </c>
      <c r="AR23" s="16" t="s">
        <v>15920</v>
      </c>
      <c r="AS23" s="17">
        <f>A1L324C17</f>
        <v>204.60966666666664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388.75836666666657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388.75836666666657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409.21933333333328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1555.0334666666663</v>
      </c>
      <c r="BJ23" s="16" t="s">
        <v>15925</v>
      </c>
      <c r="BK23" s="17">
        <f>B7L316C29*B7L121C1</f>
        <v>4043.0870133333324</v>
      </c>
      <c r="BL23" s="16" t="s">
        <v>15926</v>
      </c>
      <c r="BM23" s="17">
        <f>A1L324C18</f>
        <v>212.4135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403.58564999999999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403.58564999999999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424.827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1614.3425999999999</v>
      </c>
      <c r="CD23" s="16" t="s">
        <v>15931</v>
      </c>
      <c r="CE23" s="17">
        <f>B7L316C39*B7L121C1</f>
        <v>4197.2907599999999</v>
      </c>
      <c r="CF23" s="16" t="s">
        <v>15932</v>
      </c>
      <c r="CG23" s="17">
        <f>A1L324C19</f>
        <v>221.44160000000002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420.73904000000005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420.73904000000005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442.88320000000004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1682.9561600000002</v>
      </c>
      <c r="CX23" s="16" t="s">
        <v>15937</v>
      </c>
      <c r="CY23" s="17">
        <f>B7L316C49*B7L121C1</f>
        <v>4375.6860160000006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1.40809496986175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1.4037514286282322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1.3806353945679788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1.361579907069471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1.3532913501289745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0.44400000000000001</v>
      </c>
      <c r="F9" s="16" t="s">
        <v>12038</v>
      </c>
      <c r="G9" s="21">
        <f>A1L542C9</f>
        <v>2.2647058823529416</v>
      </c>
      <c r="H9" s="16" t="s">
        <v>16018</v>
      </c>
      <c r="I9" s="15">
        <f>B7L402C1*B7L402C2</f>
        <v>1.005529411764706</v>
      </c>
      <c r="J9" s="16" t="s">
        <v>16019</v>
      </c>
      <c r="K9" s="23">
        <f>B3L802C3</f>
        <v>1.9648033126293996</v>
      </c>
      <c r="L9" s="16" t="s">
        <v>16020</v>
      </c>
      <c r="M9" s="17">
        <f>B7L402C3*B7L402C4</f>
        <v>1.9756675191815858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0.98783375959079289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5.4330856777493608</v>
      </c>
      <c r="V9" s="16" t="s">
        <v>16025</v>
      </c>
      <c r="W9" s="17">
        <f>B7L402C9*B7L121C1</f>
        <v>14.126022762148338</v>
      </c>
      <c r="X9" s="16" t="s">
        <v>15451</v>
      </c>
      <c r="Y9" s="17">
        <f>A1L304C16</f>
        <v>0.49450000000000005</v>
      </c>
      <c r="Z9" s="16" t="s">
        <v>12647</v>
      </c>
      <c r="AA9" s="23">
        <f>A1L542C54</f>
        <v>2.1896333754740835</v>
      </c>
      <c r="AB9" s="16" t="s">
        <v>16026</v>
      </c>
      <c r="AC9" s="17">
        <f>B7L402C11*B7L402C12</f>
        <v>1.0827737041719345</v>
      </c>
      <c r="AD9" s="16" t="s">
        <v>16027</v>
      </c>
      <c r="AE9" s="23">
        <f>B3L802C9</f>
        <v>2.0128968253968251</v>
      </c>
      <c r="AF9" s="16" t="s">
        <v>16028</v>
      </c>
      <c r="AG9" s="17">
        <f>B7L402C13*B7L402C14</f>
        <v>2.179511751750848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1.089755875875424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5.993657317314832</v>
      </c>
      <c r="AP9" s="16" t="s">
        <v>16031</v>
      </c>
      <c r="AQ9" s="17">
        <f>B7L402C19*B7L121C1</f>
        <v>15.583509025018564</v>
      </c>
      <c r="AR9" s="16" t="s">
        <v>15457</v>
      </c>
      <c r="AS9" s="17">
        <f>A1L304C17</f>
        <v>0.59900000000000009</v>
      </c>
      <c r="AT9" s="16" t="s">
        <v>13145</v>
      </c>
      <c r="AU9" s="23">
        <f>A1L542C63</f>
        <v>2.0359652749069865</v>
      </c>
      <c r="AV9" s="16" t="s">
        <v>16032</v>
      </c>
      <c r="AW9" s="17">
        <f>B7L402C21*B7L402C22</f>
        <v>1.2195431996692851</v>
      </c>
      <c r="AX9" s="16" t="s">
        <v>16033</v>
      </c>
      <c r="AY9" s="23">
        <f>B3L802C15</f>
        <v>2.0446533490011749</v>
      </c>
      <c r="AZ9" s="16" t="s">
        <v>16034</v>
      </c>
      <c r="BA9" s="17">
        <f>B7L402C23*B7L402C24</f>
        <v>2.4935430874554125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1.2467715437277063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6.857243490502384</v>
      </c>
      <c r="BJ9" s="16" t="s">
        <v>16037</v>
      </c>
      <c r="BK9" s="17">
        <f>B7L402C29*B7L121C1</f>
        <v>17.8288330753062</v>
      </c>
      <c r="BL9" s="16" t="s">
        <v>15463</v>
      </c>
      <c r="BM9" s="17">
        <f>A1L304C18</f>
        <v>0.65900000000000003</v>
      </c>
      <c r="BN9" s="16" t="s">
        <v>13643</v>
      </c>
      <c r="BO9" s="23">
        <f>A1L542C72</f>
        <v>2.0738289205702651</v>
      </c>
      <c r="BP9" s="16" t="s">
        <v>16038</v>
      </c>
      <c r="BQ9" s="17">
        <f>B7L402C31*B7L402C32</f>
        <v>1.3666532586558049</v>
      </c>
      <c r="BR9" s="16" t="s">
        <v>16039</v>
      </c>
      <c r="BS9" s="21">
        <f>B3L802C21</f>
        <v>2.0637213254035682</v>
      </c>
      <c r="BT9" s="16" t="s">
        <v>16040</v>
      </c>
      <c r="BU9" s="17">
        <f>B7L402C33*B7L402C34</f>
        <v>2.8203914743202634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1.4101957371601317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7.7560765543807246</v>
      </c>
      <c r="CD9" s="16" t="s">
        <v>16043</v>
      </c>
      <c r="CE9" s="17">
        <f>B7L402C39*B7L121C1</f>
        <v>20.165799041389885</v>
      </c>
      <c r="CF9" s="16" t="s">
        <v>15469</v>
      </c>
      <c r="CG9" s="17">
        <f>A1L304C19</f>
        <v>0.68</v>
      </c>
      <c r="CH9" s="16" t="s">
        <v>14141</v>
      </c>
      <c r="CI9" s="23">
        <f>A1L542C81</f>
        <v>2.0791392495109378</v>
      </c>
      <c r="CJ9" s="16" t="s">
        <v>16044</v>
      </c>
      <c r="CK9" s="17">
        <f>B7L402C41*B7L402C42</f>
        <v>1.4138146896674377</v>
      </c>
      <c r="CL9" s="16" t="s">
        <v>16045</v>
      </c>
      <c r="CM9" s="21">
        <f>B3L802C27</f>
        <v>2.0521075340192496</v>
      </c>
      <c r="CN9" s="16" t="s">
        <v>16046</v>
      </c>
      <c r="CO9" s="17">
        <f>B7L402C43*B7L402C44</f>
        <v>2.9012997763736363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1.4506498881868182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7.9785743850274997</v>
      </c>
      <c r="CX9" s="16" t="s">
        <v>16049</v>
      </c>
      <c r="CY9" s="17">
        <f>B7L402C49*B7L121C1</f>
        <v>20.744293401071499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13.235000000000001</v>
      </c>
      <c r="F10" s="16" t="s">
        <v>12077</v>
      </c>
      <c r="G10" s="21">
        <f>A1L543C9</f>
        <v>2.370172390752372</v>
      </c>
      <c r="H10" s="16" t="s">
        <v>16050</v>
      </c>
      <c r="I10" s="21">
        <f>B7L403C1*B7L403C2</f>
        <v>31.369231591607647</v>
      </c>
      <c r="J10" s="16" t="s">
        <v>16051</v>
      </c>
      <c r="K10" s="23">
        <f>B3L803C3</f>
        <v>1.9870482191301304</v>
      </c>
      <c r="L10" s="16" t="s">
        <v>16052</v>
      </c>
      <c r="M10" s="23">
        <f>B7L403C3*B7L403C4</f>
        <v>62.332175769584602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31.166087884792301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171.41348336635767</v>
      </c>
      <c r="V10" s="16" t="s">
        <v>16057</v>
      </c>
      <c r="W10" s="23">
        <f>B7L403C9*B7L121C1</f>
        <v>445.67505675252994</v>
      </c>
      <c r="X10" s="16" t="s">
        <v>15484</v>
      </c>
      <c r="Y10" s="23">
        <f>A1L305C16</f>
        <v>13.812000000000001</v>
      </c>
      <c r="Z10" s="16" t="s">
        <v>12678</v>
      </c>
      <c r="AA10" s="23">
        <f>A1L543C54</f>
        <v>2.2690802649822834</v>
      </c>
      <c r="AB10" s="16" t="s">
        <v>16058</v>
      </c>
      <c r="AC10" s="23">
        <f>B7L403C11*B7L403C12</f>
        <v>31.3405366199353</v>
      </c>
      <c r="AD10" s="16" t="s">
        <v>16059</v>
      </c>
      <c r="AE10" s="23">
        <f>B3L803C9</f>
        <v>2.0089530272678959</v>
      </c>
      <c r="AF10" s="16" t="s">
        <v>16060</v>
      </c>
      <c r="AG10" s="23">
        <f>B7L403C13*B7L403C14</f>
        <v>62.961665918819371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31.480832959409685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173.14458127675326</v>
      </c>
      <c r="AP10" s="16" t="s">
        <v>16063</v>
      </c>
      <c r="AQ10" s="23">
        <f>B7L403C19*B7L121C1</f>
        <v>450.17591131955851</v>
      </c>
      <c r="AR10" s="16" t="s">
        <v>15490</v>
      </c>
      <c r="AS10" s="23">
        <f>A1L305C17</f>
        <v>14.702666666666667</v>
      </c>
      <c r="AT10" s="16" t="s">
        <v>13176</v>
      </c>
      <c r="AU10" s="23">
        <f>A1L543C63</f>
        <v>2.375599976868362</v>
      </c>
      <c r="AV10" s="16" t="s">
        <v>16064</v>
      </c>
      <c r="AW10" s="23">
        <f>B7L403C21*B7L403C22</f>
        <v>34.927654593236575</v>
      </c>
      <c r="AX10" s="16" t="s">
        <v>16065</v>
      </c>
      <c r="AY10" s="23">
        <f>B3L803C15</f>
        <v>2.0194218134034165</v>
      </c>
      <c r="AZ10" s="16" t="s">
        <v>16066</v>
      </c>
      <c r="BA10" s="23">
        <f>B7L403C23*B7L403C24</f>
        <v>70.533667576601971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35.266833788300985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193.96758583565543</v>
      </c>
      <c r="BJ10" s="16" t="s">
        <v>16069</v>
      </c>
      <c r="BK10" s="23">
        <f>B7L403C29*B7L121C1</f>
        <v>504.31572317270411</v>
      </c>
      <c r="BL10" s="16" t="s">
        <v>15496</v>
      </c>
      <c r="BM10" s="23">
        <f>A1L305C18</f>
        <v>14.950500000000002</v>
      </c>
      <c r="BN10" s="16" t="s">
        <v>13674</v>
      </c>
      <c r="BO10" s="23">
        <f>A1L543C72</f>
        <v>2.4218933258866238</v>
      </c>
      <c r="BP10" s="16" t="s">
        <v>16070</v>
      </c>
      <c r="BQ10" s="23">
        <f>B7L403C31*B7L403C32</f>
        <v>36.20851616866797</v>
      </c>
      <c r="BR10" s="16" t="s">
        <v>16071</v>
      </c>
      <c r="BS10" s="21">
        <f>B3L803C21</f>
        <v>2.011717599952894</v>
      </c>
      <c r="BT10" s="16" t="s">
        <v>16072</v>
      </c>
      <c r="BU10" s="23">
        <f>B7L403C33*B7L403C34</f>
        <v>72.84130924468829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36.420654622344145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200.31360042289279</v>
      </c>
      <c r="CD10" s="16" t="s">
        <v>16075</v>
      </c>
      <c r="CE10" s="23">
        <f>B7L403C39*B7L121C1</f>
        <v>520.81536109952128</v>
      </c>
      <c r="CF10" s="16" t="s">
        <v>15502</v>
      </c>
      <c r="CG10" s="23">
        <f>A1L305C19</f>
        <v>15.7578</v>
      </c>
      <c r="CH10" s="16" t="s">
        <v>14172</v>
      </c>
      <c r="CI10" s="23">
        <f>A1L543C81</f>
        <v>2.3855730501647749</v>
      </c>
      <c r="CJ10" s="16" t="s">
        <v>16076</v>
      </c>
      <c r="CK10" s="23">
        <f>B7L403C41*B7L403C42</f>
        <v>37.591383009886492</v>
      </c>
      <c r="CL10" s="16" t="s">
        <v>16077</v>
      </c>
      <c r="CM10" s="21">
        <f>B3L803C27</f>
        <v>1.9865739099610069</v>
      </c>
      <c r="CN10" s="16" t="s">
        <v>16078</v>
      </c>
      <c r="CO10" s="23">
        <f>B7L403C43*B7L403C44</f>
        <v>74.678060726791969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37.339030363395985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205.3646669986779</v>
      </c>
      <c r="CX10" s="16" t="s">
        <v>16081</v>
      </c>
      <c r="CY10" s="23">
        <f>B7L403C49*B7L121C1</f>
        <v>533.94813419656259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6.1420000000000003</v>
      </c>
      <c r="F11" s="16" t="s">
        <v>12116</v>
      </c>
      <c r="G11" s="21">
        <f>A1L544C9</f>
        <v>0.78511194331438416</v>
      </c>
      <c r="H11" s="16" t="s">
        <v>16082</v>
      </c>
      <c r="I11" s="15">
        <f>B7L404C1*B7L404C2</f>
        <v>4.8221575558369478</v>
      </c>
      <c r="J11" s="16" t="s">
        <v>16083</v>
      </c>
      <c r="K11" s="23">
        <f>B3L804C3</f>
        <v>2.0362533502609677</v>
      </c>
      <c r="L11" s="16" t="s">
        <v>16084</v>
      </c>
      <c r="M11" s="17">
        <f>B7L404C3*B7L404C4</f>
        <v>9.8191344785592243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4.9095672392796121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27.002619816037868</v>
      </c>
      <c r="V11" s="16" t="s">
        <v>16089</v>
      </c>
      <c r="W11" s="17">
        <f>B7L404C9*B7L121C1</f>
        <v>70.206811521698455</v>
      </c>
      <c r="X11" s="16" t="s">
        <v>15517</v>
      </c>
      <c r="Y11" s="17">
        <f>A1L308C16</f>
        <v>5.3384999999999998</v>
      </c>
      <c r="Z11" s="16" t="s">
        <v>12709</v>
      </c>
      <c r="AA11" s="23">
        <f>A1L544C54</f>
        <v>1.0277662601335413</v>
      </c>
      <c r="AB11" s="16" t="s">
        <v>16090</v>
      </c>
      <c r="AC11" s="17">
        <f>B7L404C11*B7L404C12</f>
        <v>5.48673017972291</v>
      </c>
      <c r="AD11" s="16" t="s">
        <v>16091</v>
      </c>
      <c r="AE11" s="23">
        <f>B3L804C9</f>
        <v>2.0132162840054022</v>
      </c>
      <c r="AF11" s="16" t="s">
        <v>16092</v>
      </c>
      <c r="AG11" s="17">
        <f>B7L404C13*B7L404C14</f>
        <v>11.04597454376205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5.5229872718810249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30.376429995345639</v>
      </c>
      <c r="AP11" s="16" t="s">
        <v>16095</v>
      </c>
      <c r="AQ11" s="17">
        <f>B7L404C19*B7L121C1</f>
        <v>78.978717987898662</v>
      </c>
      <c r="AR11" s="16" t="s">
        <v>15523</v>
      </c>
      <c r="AS11" s="17">
        <f>A1L308C17</f>
        <v>4.8979999999999997</v>
      </c>
      <c r="AT11" s="16" t="s">
        <v>13207</v>
      </c>
      <c r="AU11" s="23">
        <f>A1L544C63</f>
        <v>1.1414764868603042</v>
      </c>
      <c r="AV11" s="16" t="s">
        <v>16096</v>
      </c>
      <c r="AW11" s="17">
        <f>B7L404C21*B7L404C22</f>
        <v>5.5909518326417693</v>
      </c>
      <c r="AX11" s="16" t="s">
        <v>16097</v>
      </c>
      <c r="AY11" s="23">
        <f>B3L804C15</f>
        <v>1.974368696443467</v>
      </c>
      <c r="AZ11" s="16" t="s">
        <v>16098</v>
      </c>
      <c r="BA11" s="17">
        <f>B7L404C23*B7L404C24</f>
        <v>11.038600281691144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5.519300140845572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30.356150774650647</v>
      </c>
      <c r="BJ11" s="16" t="s">
        <v>16101</v>
      </c>
      <c r="BK11" s="17">
        <f>B7L404C29*B7L121C1</f>
        <v>78.92599201409169</v>
      </c>
      <c r="BL11" s="16" t="s">
        <v>15529</v>
      </c>
      <c r="BM11" s="17">
        <f>A1L308C18</f>
        <v>4.3282499999999997</v>
      </c>
      <c r="BN11" s="16" t="s">
        <v>13705</v>
      </c>
      <c r="BO11" s="23">
        <f>A1L544C72</f>
        <v>1.2259841919034848</v>
      </c>
      <c r="BP11" s="16" t="s">
        <v>16102</v>
      </c>
      <c r="BQ11" s="17">
        <f>B7L404C31*B7L404C32</f>
        <v>5.3063660786062581</v>
      </c>
      <c r="BR11" s="16" t="s">
        <v>16103</v>
      </c>
      <c r="BS11" s="21">
        <f>B3L804C21</f>
        <v>1.9759367480233756</v>
      </c>
      <c r="BT11" s="16" t="s">
        <v>16104</v>
      </c>
      <c r="BU11" s="17">
        <f>B7L404C33*B7L404C34</f>
        <v>10.485043733182801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5.2425218665914004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28.833870266252703</v>
      </c>
      <c r="CD11" s="16" t="s">
        <v>16107</v>
      </c>
      <c r="CE11" s="17">
        <f>B7L404C39*B7L121C1</f>
        <v>74.968062692257035</v>
      </c>
      <c r="CF11" s="16" t="s">
        <v>15535</v>
      </c>
      <c r="CG11" s="17">
        <f>A1L308C19</f>
        <v>4.4557999999999991</v>
      </c>
      <c r="CH11" s="16" t="s">
        <v>14203</v>
      </c>
      <c r="CI11" s="23">
        <f>A1L544C81</f>
        <v>1.1383970301524984</v>
      </c>
      <c r="CJ11" s="16" t="s">
        <v>16108</v>
      </c>
      <c r="CK11" s="17">
        <f>B7L404C41*B7L404C42</f>
        <v>5.0724694869535014</v>
      </c>
      <c r="CL11" s="16" t="s">
        <v>16109</v>
      </c>
      <c r="CM11" s="21">
        <f>B3L804C27</f>
        <v>1.9700540606207859</v>
      </c>
      <c r="CN11" s="16" t="s">
        <v>16110</v>
      </c>
      <c r="CO11" s="17">
        <f>B7L404C43*B7L404C44</f>
        <v>9.9930391101477802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4.9965195550738901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27.480857552906397</v>
      </c>
      <c r="CX11" s="16" t="s">
        <v>16113</v>
      </c>
      <c r="CY11" s="17">
        <f>B7L404C49*B7L121C1</f>
        <v>71.450229637556632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8.7840000000000007</v>
      </c>
      <c r="F12" s="16" t="s">
        <v>12155</v>
      </c>
      <c r="G12" s="21">
        <f>A1L545C9</f>
        <v>0.85767946577629373</v>
      </c>
      <c r="H12" s="16" t="s">
        <v>16114</v>
      </c>
      <c r="I12" s="21">
        <f>B7L405C1*B7L405C2</f>
        <v>7.5338564273789643</v>
      </c>
      <c r="J12" s="16" t="s">
        <v>16115</v>
      </c>
      <c r="K12" s="23">
        <f>B3L805C3</f>
        <v>2.1912614756885413</v>
      </c>
      <c r="L12" s="16" t="s">
        <v>16116</v>
      </c>
      <c r="M12" s="23">
        <f>B7L405C3*B7L405C4</f>
        <v>16.508649352684031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8.2543246763420157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45.39878571988109</v>
      </c>
      <c r="V12" s="16" t="s">
        <v>16121</v>
      </c>
      <c r="W12" s="23">
        <f>B7L405C9*B7L121C1</f>
        <v>118.03684287169084</v>
      </c>
      <c r="X12" s="16" t="s">
        <v>15550</v>
      </c>
      <c r="Y12" s="23">
        <f>A1L309C16</f>
        <v>11.214</v>
      </c>
      <c r="Z12" s="16" t="s">
        <v>12740</v>
      </c>
      <c r="AA12" s="23">
        <f>A1L545C54</f>
        <v>0.72141039621955649</v>
      </c>
      <c r="AB12" s="16" t="s">
        <v>16122</v>
      </c>
      <c r="AC12" s="23">
        <f>B7L405C11*B7L405C12</f>
        <v>8.0898961832061076</v>
      </c>
      <c r="AD12" s="16" t="s">
        <v>16123</v>
      </c>
      <c r="AE12" s="23">
        <f>B3L805C9</f>
        <v>2.0680347059633659</v>
      </c>
      <c r="AF12" s="16" t="s">
        <v>16124</v>
      </c>
      <c r="AG12" s="23">
        <f>B7L405C13*B7L405C14</f>
        <v>16.730186074510797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8.3650930372553987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46.008011704904689</v>
      </c>
      <c r="AP12" s="16" t="s">
        <v>16127</v>
      </c>
      <c r="AQ12" s="23">
        <f>B7L405C19*B7L121C1</f>
        <v>119.6208304327522</v>
      </c>
      <c r="AR12" s="16" t="s">
        <v>15556</v>
      </c>
      <c r="AS12" s="23">
        <f>A1L309C17</f>
        <v>12.366</v>
      </c>
      <c r="AT12" s="16" t="s">
        <v>13238</v>
      </c>
      <c r="AU12" s="23">
        <f>A1L545C63</f>
        <v>0.72791558599898032</v>
      </c>
      <c r="AV12" s="16" t="s">
        <v>16128</v>
      </c>
      <c r="AW12" s="23">
        <f>B7L405C21*B7L405C22</f>
        <v>9.0014041364633908</v>
      </c>
      <c r="AX12" s="16" t="s">
        <v>16129</v>
      </c>
      <c r="AY12" s="23">
        <f>B3L805C15</f>
        <v>2.0473279776458257</v>
      </c>
      <c r="AZ12" s="16" t="s">
        <v>16130</v>
      </c>
      <c r="BA12" s="23">
        <f>B7L405C23*B7L405C24</f>
        <v>18.428826526678364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9.214413263339182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50.679272948365501</v>
      </c>
      <c r="BJ12" s="16" t="s">
        <v>16133</v>
      </c>
      <c r="BK12" s="23">
        <f>B7L405C29*B7L121C1</f>
        <v>131.76610966575032</v>
      </c>
      <c r="BL12" s="16" t="s">
        <v>15562</v>
      </c>
      <c r="BM12" s="23">
        <f>A1L309C18</f>
        <v>14.219749999999999</v>
      </c>
      <c r="BN12" s="16" t="s">
        <v>13736</v>
      </c>
      <c r="BO12" s="23">
        <f>A1L545C72</f>
        <v>0.76329766399799448</v>
      </c>
      <c r="BP12" s="16" t="s">
        <v>16134</v>
      </c>
      <c r="BQ12" s="23">
        <f>B7L405C31*B7L405C32</f>
        <v>10.853901957635481</v>
      </c>
      <c r="BR12" s="16" t="s">
        <v>16135</v>
      </c>
      <c r="BS12" s="21">
        <f>B3L805C21</f>
        <v>2.0658288636647124</v>
      </c>
      <c r="BT12" s="16" t="s">
        <v>16136</v>
      </c>
      <c r="BU12" s="23">
        <f>B7L405C33*B7L405C34</f>
        <v>22.422303947470304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11.211151973735152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61.661335855543335</v>
      </c>
      <c r="CD12" s="16" t="s">
        <v>16139</v>
      </c>
      <c r="CE12" s="23">
        <f>B7L405C39*B7L121C1</f>
        <v>160.31947322441269</v>
      </c>
      <c r="CF12" s="16" t="s">
        <v>15568</v>
      </c>
      <c r="CG12" s="23">
        <f>A1L309C19</f>
        <v>15.445599999999999</v>
      </c>
      <c r="CH12" s="16" t="s">
        <v>14234</v>
      </c>
      <c r="CI12" s="23">
        <f>A1L545C81</f>
        <v>0.80421292884144435</v>
      </c>
      <c r="CJ12" s="16" t="s">
        <v>16140</v>
      </c>
      <c r="CK12" s="23">
        <f>B7L405C41*B7L405C42</f>
        <v>12.421551213713412</v>
      </c>
      <c r="CL12" s="16" t="s">
        <v>16141</v>
      </c>
      <c r="CM12" s="21">
        <f>B3L805C27</f>
        <v>2.0569426720920712</v>
      </c>
      <c r="CN12" s="16" t="s">
        <v>16142</v>
      </c>
      <c r="CO12" s="23">
        <f>B7L405C43*B7L405C44</f>
        <v>25.550418745064174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12.775209372532087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70.263651548926475</v>
      </c>
      <c r="CX12" s="16" t="s">
        <v>16145</v>
      </c>
      <c r="CY12" s="23">
        <f>B7L405C49*B7L121C1</f>
        <v>182.68549402720885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123.413</v>
      </c>
      <c r="F13" s="16" t="s">
        <v>12194</v>
      </c>
      <c r="G13" s="21">
        <f>A1L546C9</f>
        <v>1.8911937471528926</v>
      </c>
      <c r="H13" s="16" t="s">
        <v>16146</v>
      </c>
      <c r="I13" s="15">
        <f>B7L406C1*B7L406C2</f>
        <v>233.39789391737992</v>
      </c>
      <c r="J13" s="16" t="s">
        <v>16147</v>
      </c>
      <c r="K13" s="23">
        <f>B3L806C3</f>
        <v>1.8337729315552935</v>
      </c>
      <c r="L13" s="16" t="s">
        <v>16148</v>
      </c>
      <c r="M13" s="17">
        <f>B7L406C3*B7L406C4</f>
        <v>427.99874014770518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213.99937007385259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1176.9965354061892</v>
      </c>
      <c r="V13" s="16" t="s">
        <v>16153</v>
      </c>
      <c r="W13" s="17">
        <f>B7L406C9*B7L121C1</f>
        <v>3060.190992056092</v>
      </c>
      <c r="X13" s="16" t="s">
        <v>15583</v>
      </c>
      <c r="Y13" s="17">
        <f>A1L312C16</f>
        <v>138.40649999999999</v>
      </c>
      <c r="Z13" s="16" t="s">
        <v>12771</v>
      </c>
      <c r="AA13" s="23">
        <f>A1L546C54</f>
        <v>1.653830491742591</v>
      </c>
      <c r="AB13" s="16" t="s">
        <v>16154</v>
      </c>
      <c r="AC13" s="17">
        <f>B7L406C11*B7L406C12</f>
        <v>228.9008899553709</v>
      </c>
      <c r="AD13" s="16" t="s">
        <v>16155</v>
      </c>
      <c r="AE13" s="23">
        <f>B3L806C9</f>
        <v>1.863613307272469</v>
      </c>
      <c r="AF13" s="16" t="s">
        <v>16156</v>
      </c>
      <c r="AG13" s="17">
        <f>B7L406C13*B7L406C14</f>
        <v>426.58274456734023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213.29137228367011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1173.1025475601857</v>
      </c>
      <c r="AP13" s="16" t="s">
        <v>16159</v>
      </c>
      <c r="AQ13" s="17">
        <f>B7L406C19*B7L121C1</f>
        <v>3050.066623656483</v>
      </c>
      <c r="AR13" s="16" t="s">
        <v>15589</v>
      </c>
      <c r="AS13" s="17">
        <f>A1L312C17</f>
        <v>150.465</v>
      </c>
      <c r="AT13" s="16" t="s">
        <v>13269</v>
      </c>
      <c r="AU13" s="23">
        <f>A1L546C63</f>
        <v>1.5116584380323816</v>
      </c>
      <c r="AV13" s="16" t="s">
        <v>16160</v>
      </c>
      <c r="AW13" s="17">
        <f>B7L406C21*B7L406C22</f>
        <v>227.45168687854232</v>
      </c>
      <c r="AX13" s="16" t="s">
        <v>16161</v>
      </c>
      <c r="AY13" s="23">
        <f>B3L806C15</f>
        <v>1.9211684081390921</v>
      </c>
      <c r="AZ13" s="16" t="s">
        <v>16162</v>
      </c>
      <c r="BA13" s="17">
        <f>B7L406C23*B7L406C24</f>
        <v>436.97299520900037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218.48649760450019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1201.6757368247511</v>
      </c>
      <c r="BJ13" s="16" t="s">
        <v>16165</v>
      </c>
      <c r="BK13" s="17">
        <f>B7L406C29*B7L121C1</f>
        <v>3124.356915744353</v>
      </c>
      <c r="BL13" s="16" t="s">
        <v>15595</v>
      </c>
      <c r="BM13" s="17">
        <f>A1L312C18</f>
        <v>156.08674999999999</v>
      </c>
      <c r="BN13" s="16" t="s">
        <v>13767</v>
      </c>
      <c r="BO13" s="23">
        <f>A1L546C72</f>
        <v>1.4556204992652917</v>
      </c>
      <c r="BP13" s="16" t="s">
        <v>16166</v>
      </c>
      <c r="BQ13" s="17">
        <f>B7L406C31*B7L406C32</f>
        <v>227.20307296369677</v>
      </c>
      <c r="BR13" s="16" t="s">
        <v>16167</v>
      </c>
      <c r="BS13" s="21">
        <f>B3L806C21</f>
        <v>1.9377021756555957</v>
      </c>
      <c r="BT13" s="16" t="s">
        <v>16168</v>
      </c>
      <c r="BU13" s="17">
        <f>B7L406C33*B7L406C34</f>
        <v>440.25188879739227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220.12594439869613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1210.6926941928286</v>
      </c>
      <c r="CD13" s="16" t="s">
        <v>16171</v>
      </c>
      <c r="CE13" s="17">
        <f>B7L406C39*B7L121C1</f>
        <v>3147.8010049013546</v>
      </c>
      <c r="CF13" s="16" t="s">
        <v>15601</v>
      </c>
      <c r="CG13" s="17">
        <f>A1L312C19</f>
        <v>162.55860000000001</v>
      </c>
      <c r="CH13" s="16" t="s">
        <v>14265</v>
      </c>
      <c r="CI13" s="23">
        <f>A1L546C81</f>
        <v>1.4924585152196603</v>
      </c>
      <c r="CJ13" s="16" t="s">
        <v>16172</v>
      </c>
      <c r="CK13" s="17">
        <f>B7L406C41*B7L406C42</f>
        <v>242.61196679218671</v>
      </c>
      <c r="CL13" s="16" t="s">
        <v>16173</v>
      </c>
      <c r="CM13" s="21">
        <f>B3L806C27</f>
        <v>1.9390242697583893</v>
      </c>
      <c r="CN13" s="16" t="s">
        <v>16174</v>
      </c>
      <c r="CO13" s="17">
        <f>B7L406C43*B7L406C44</f>
        <v>470.43049174386641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235.21524587193321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1293.6838522956327</v>
      </c>
      <c r="CX13" s="16" t="s">
        <v>16177</v>
      </c>
      <c r="CY13" s="17">
        <f>B7L406C49*B7L121C1</f>
        <v>3363.5780159686451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2.4550000000000001</v>
      </c>
      <c r="F14" s="16" t="s">
        <v>12233</v>
      </c>
      <c r="G14" s="21">
        <f>A1L547C9</f>
        <v>1.4674012855831038</v>
      </c>
      <c r="H14" s="16" t="s">
        <v>16178</v>
      </c>
      <c r="I14" s="21">
        <f>B7L407C1*B7L407C2</f>
        <v>3.60247015610652</v>
      </c>
      <c r="J14" s="16" t="s">
        <v>16179</v>
      </c>
      <c r="K14" s="23">
        <f>B3L807C3</f>
        <v>2.0731042007637752</v>
      </c>
      <c r="L14" s="16" t="s">
        <v>16180</v>
      </c>
      <c r="M14" s="23">
        <f>B7L407C3*B7L407C4</f>
        <v>7.4682960137505594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3.7341480068752797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20.537814037814037</v>
      </c>
      <c r="V14" s="16" t="s">
        <v>16185</v>
      </c>
      <c r="W14" s="23">
        <f>B7L407C9*B7L121C1</f>
        <v>53.398316498316497</v>
      </c>
      <c r="X14" s="16" t="s">
        <v>15616</v>
      </c>
      <c r="Y14" s="23">
        <f>A1L313C16</f>
        <v>2.6005000000000003</v>
      </c>
      <c r="Z14" s="16" t="s">
        <v>12802</v>
      </c>
      <c r="AA14" s="23">
        <f>A1L547C54</f>
        <v>1.6274203011930375</v>
      </c>
      <c r="AB14" s="16" t="s">
        <v>16186</v>
      </c>
      <c r="AC14" s="23">
        <f>B7L407C11*B7L407C12</f>
        <v>4.2321064932524948</v>
      </c>
      <c r="AD14" s="16" t="s">
        <v>16187</v>
      </c>
      <c r="AE14" s="23">
        <f>B3L807C9</f>
        <v>2.07765737874097</v>
      </c>
      <c r="AF14" s="16" t="s">
        <v>16188</v>
      </c>
      <c r="AG14" s="23">
        <f>B7L407C13*B7L407C14</f>
        <v>8.7928672833236163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4.3964336416618082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24.180385029139945</v>
      </c>
      <c r="AP14" s="16" t="s">
        <v>16191</v>
      </c>
      <c r="AQ14" s="23">
        <f>B7L407C19*B7L121C1</f>
        <v>62.869001075763862</v>
      </c>
      <c r="AR14" s="16" t="s">
        <v>15622</v>
      </c>
      <c r="AS14" s="23">
        <f>A1L313C17</f>
        <v>2.8976666666666673</v>
      </c>
      <c r="AT14" s="16" t="s">
        <v>13300</v>
      </c>
      <c r="AU14" s="23">
        <f>A1L547C63</f>
        <v>1.2877772047447136</v>
      </c>
      <c r="AV14" s="16" t="s">
        <v>16192</v>
      </c>
      <c r="AW14" s="23">
        <f>B7L407C21*B7L407C22</f>
        <v>3.7315490802819324</v>
      </c>
      <c r="AX14" s="16" t="s">
        <v>16193</v>
      </c>
      <c r="AY14" s="23">
        <f>B3L807C15</f>
        <v>2.0729697332933776</v>
      </c>
      <c r="AZ14" s="16" t="s">
        <v>16194</v>
      </c>
      <c r="BA14" s="23">
        <f>B7L407C23*B7L407C24</f>
        <v>7.7353883017231864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3.8676941508615932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21.272317829738764</v>
      </c>
      <c r="BJ14" s="16" t="s">
        <v>16197</v>
      </c>
      <c r="BK14" s="23">
        <f>B7L407C29*B7L121C1</f>
        <v>55.308026357320792</v>
      </c>
      <c r="BL14" s="16" t="s">
        <v>15628</v>
      </c>
      <c r="BM14" s="23">
        <f>A1L313C18</f>
        <v>3.1075000000000004</v>
      </c>
      <c r="BN14" s="16" t="s">
        <v>13798</v>
      </c>
      <c r="BO14" s="23">
        <f>A1L547C72</f>
        <v>1.1518404907975461</v>
      </c>
      <c r="BP14" s="16" t="s">
        <v>16198</v>
      </c>
      <c r="BQ14" s="23">
        <f>B7L407C31*B7L407C32</f>
        <v>3.5793443251533752</v>
      </c>
      <c r="BR14" s="16" t="s">
        <v>16199</v>
      </c>
      <c r="BS14" s="21">
        <f>B3L807C21</f>
        <v>2.0891498151772128</v>
      </c>
      <c r="BT14" s="16" t="s">
        <v>16200</v>
      </c>
      <c r="BU14" s="23">
        <f>B7L407C33*B7L407C34</f>
        <v>7.4777865353497788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3.7388932676748894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20.563912972211892</v>
      </c>
      <c r="CD14" s="16" t="s">
        <v>16203</v>
      </c>
      <c r="CE14" s="23">
        <f>B7L407C39*B7L121C1</f>
        <v>53.46617372775092</v>
      </c>
      <c r="CF14" s="16" t="s">
        <v>15634</v>
      </c>
      <c r="CG14" s="23">
        <f>A1L313C19</f>
        <v>3.3546000000000005</v>
      </c>
      <c r="CH14" s="16" t="s">
        <v>14296</v>
      </c>
      <c r="CI14" s="23">
        <f>A1L547C81</f>
        <v>1.0943778227690391</v>
      </c>
      <c r="CJ14" s="16" t="s">
        <v>16204</v>
      </c>
      <c r="CK14" s="23">
        <f>B7L407C41*B7L407C42</f>
        <v>3.671199844261019</v>
      </c>
      <c r="CL14" s="16" t="s">
        <v>16205</v>
      </c>
      <c r="CM14" s="21">
        <f>B3L807C27</f>
        <v>2.0913366336633663</v>
      </c>
      <c r="CN14" s="16" t="s">
        <v>16206</v>
      </c>
      <c r="CO14" s="23">
        <f>B7L407C43*B7L407C44</f>
        <v>7.677714723802314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3.838857361901157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21.113715490456364</v>
      </c>
      <c r="CX14" s="16" t="s">
        <v>16209</v>
      </c>
      <c r="CY14" s="23">
        <f>B7L407C49*B7L121C1</f>
        <v>54.89566027518655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0.18454900683816347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5.1953010279001468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0.15579325725916462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5.070422535211268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0.17111022682053326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4.9945054945054945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0.16681604546945022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4.8621586475942777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0.18429623020298908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4.7631578947368425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0.33299999999999996</v>
      </c>
      <c r="F16" s="16" t="s">
        <v>12311</v>
      </c>
      <c r="G16" s="21">
        <f>A1L549C9</f>
        <v>4.0444177671068431</v>
      </c>
      <c r="H16" s="16" t="s">
        <v>16242</v>
      </c>
      <c r="I16" s="21">
        <f>B7L409C1*B7L409C2</f>
        <v>1.3467911164465787</v>
      </c>
      <c r="J16" s="16" t="s">
        <v>16243</v>
      </c>
      <c r="K16" s="17">
        <f>B3L809C3</f>
        <v>2</v>
      </c>
      <c r="L16" s="16" t="s">
        <v>16244</v>
      </c>
      <c r="M16" s="23">
        <f>B7L409C3*B7L409C4</f>
        <v>2.6935822328931573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1.3467911164465787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7.4073511404561829</v>
      </c>
      <c r="V16" s="16" t="s">
        <v>16249</v>
      </c>
      <c r="W16" s="23">
        <f>B7L409C9*B7L121C1</f>
        <v>19.259112965186077</v>
      </c>
      <c r="X16" s="16" t="s">
        <v>15682</v>
      </c>
      <c r="Y16" s="23">
        <f>A1L316C16</f>
        <v>0.35149999999999998</v>
      </c>
      <c r="Z16" s="16" t="s">
        <v>12864</v>
      </c>
      <c r="AA16" s="23">
        <f>A1L549C54</f>
        <v>4.2744579587519835</v>
      </c>
      <c r="AB16" s="16" t="s">
        <v>16250</v>
      </c>
      <c r="AC16" s="23">
        <f>B7L409C11*B7L409C12</f>
        <v>1.502471972501322</v>
      </c>
      <c r="AD16" s="16" t="s">
        <v>16251</v>
      </c>
      <c r="AE16" s="23">
        <f>B3L809C9</f>
        <v>1.9731182795698925</v>
      </c>
      <c r="AF16" s="16" t="s">
        <v>16252</v>
      </c>
      <c r="AG16" s="23">
        <f>B7L409C13*B7L409C14</f>
        <v>2.9645549134837914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1.4822774567418957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8.1525260120804255</v>
      </c>
      <c r="AP16" s="16" t="s">
        <v>16255</v>
      </c>
      <c r="AQ16" s="23">
        <f>B7L409C19*B7L121C1</f>
        <v>21.196567631409106</v>
      </c>
      <c r="AR16" s="16" t="s">
        <v>15688</v>
      </c>
      <c r="AS16" s="23">
        <f>A1L316C17</f>
        <v>0.40599999999999997</v>
      </c>
      <c r="AT16" s="16" t="s">
        <v>13362</v>
      </c>
      <c r="AU16" s="23">
        <f>A1L549C63</f>
        <v>4.3017815368004317</v>
      </c>
      <c r="AV16" s="16" t="s">
        <v>16256</v>
      </c>
      <c r="AW16" s="23">
        <f>B7L409C21*B7L409C22</f>
        <v>1.7465233039409751</v>
      </c>
      <c r="AX16" s="16" t="s">
        <v>16257</v>
      </c>
      <c r="AY16" s="23">
        <f>B3L809C15</f>
        <v>1.9428571428571428</v>
      </c>
      <c r="AZ16" s="16" t="s">
        <v>16258</v>
      </c>
      <c r="BA16" s="23">
        <f>B7L409C23*B7L409C24</f>
        <v>3.3932452762281802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1.6966226381140901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9.3314245096274959</v>
      </c>
      <c r="BJ16" s="16" t="s">
        <v>16261</v>
      </c>
      <c r="BK16" s="23">
        <f>B7L409C29*B7L121C1</f>
        <v>24.261703725031492</v>
      </c>
      <c r="BL16" s="16" t="s">
        <v>15694</v>
      </c>
      <c r="BM16" s="23">
        <f>A1L316C18</f>
        <v>0.41875000000000001</v>
      </c>
      <c r="BN16" s="16" t="s">
        <v>13860</v>
      </c>
      <c r="BO16" s="23">
        <f>A1L549C72</f>
        <v>4.2223433242506809</v>
      </c>
      <c r="BP16" s="16" t="s">
        <v>16262</v>
      </c>
      <c r="BQ16" s="23">
        <f>B7L409C31*B7L409C32</f>
        <v>1.7681062670299728</v>
      </c>
      <c r="BR16" s="16" t="s">
        <v>16263</v>
      </c>
      <c r="BS16" s="21">
        <f>B3L809C21</f>
        <v>2.0177215189873419</v>
      </c>
      <c r="BT16" s="16" t="s">
        <v>16264</v>
      </c>
      <c r="BU16" s="23">
        <f>B7L409C33*B7L409C34</f>
        <v>3.5675460628427551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1.7837730314213776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9.8107516728175774</v>
      </c>
      <c r="CD16" s="16" t="s">
        <v>16267</v>
      </c>
      <c r="CE16" s="23">
        <f>B7L409C39*B7L121C1</f>
        <v>25.507954349325701</v>
      </c>
      <c r="CF16" s="16" t="s">
        <v>15700</v>
      </c>
      <c r="CG16" s="23">
        <f>A1L316C19</f>
        <v>0.42880000000000001</v>
      </c>
      <c r="CH16" s="16" t="s">
        <v>14358</v>
      </c>
      <c r="CI16" s="23">
        <f>A1L549C81</f>
        <v>3.9954989570754198</v>
      </c>
      <c r="CJ16" s="16" t="s">
        <v>16268</v>
      </c>
      <c r="CK16" s="23">
        <f>B7L409C41*B7L409C42</f>
        <v>1.7132699527939401</v>
      </c>
      <c r="CL16" s="16" t="s">
        <v>16269</v>
      </c>
      <c r="CM16" s="21">
        <f>B3L809C27</f>
        <v>2.084070796460177</v>
      </c>
      <c r="CN16" s="16" t="s">
        <v>16270</v>
      </c>
      <c r="CO16" s="23">
        <f>B7L409C43*B7L409C44</f>
        <v>3.5705758750705567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1.7852879375352784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9.8190836564440307</v>
      </c>
      <c r="CX16" s="16" t="s">
        <v>16273</v>
      </c>
      <c r="CY16" s="23">
        <f>B7L409C49*B7L121C1</f>
        <v>25.52961750675448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3.4000000000000002E-2</v>
      </c>
      <c r="F17" s="16" t="s">
        <v>12350</v>
      </c>
      <c r="G17" s="21">
        <f>A1L550C9</f>
        <v>8.8507462686567155</v>
      </c>
      <c r="H17" s="16" t="s">
        <v>16274</v>
      </c>
      <c r="I17" s="21">
        <f>B7L410C1*B7L410C2</f>
        <v>0.30092537313432838</v>
      </c>
      <c r="J17" s="16" t="s">
        <v>16275</v>
      </c>
      <c r="K17" s="23">
        <f>B3L810C3</f>
        <v>2.3419354838709676</v>
      </c>
      <c r="L17" s="16" t="s">
        <v>16276</v>
      </c>
      <c r="M17" s="23">
        <f>B7L410C3*B7L410C4</f>
        <v>0.70474780934039483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0.35237390467019741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1.9380564756860859</v>
      </c>
      <c r="V17" s="16" t="s">
        <v>16281</v>
      </c>
      <c r="W17" s="23">
        <f>B7L410C9*B7L121C1</f>
        <v>5.0389468367838237</v>
      </c>
      <c r="X17" s="16" t="s">
        <v>15715</v>
      </c>
      <c r="Y17" s="23">
        <f>A1L315C16</f>
        <v>0.14800000000000002</v>
      </c>
      <c r="Z17" s="16" t="s">
        <v>12895</v>
      </c>
      <c r="AA17" s="23">
        <f>A1L550C54</f>
        <v>4.0389016018306636</v>
      </c>
      <c r="AB17" s="16" t="s">
        <v>16282</v>
      </c>
      <c r="AC17" s="23">
        <f>B7L410C11*B7L410C12</f>
        <v>0.59775743707093831</v>
      </c>
      <c r="AD17" s="16" t="s">
        <v>16283</v>
      </c>
      <c r="AE17" s="23">
        <f>B3L810C9</f>
        <v>2.0611353711790392</v>
      </c>
      <c r="AF17" s="16" t="s">
        <v>16284</v>
      </c>
      <c r="AG17" s="23">
        <f>B7L410C13*B7L410C14</f>
        <v>1.2320589969322395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0.61602949846611976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3.3881622415636587</v>
      </c>
      <c r="AP17" s="16" t="s">
        <v>16287</v>
      </c>
      <c r="AQ17" s="23">
        <f>B7L410C19*B7L121C1</f>
        <v>8.8092218280655139</v>
      </c>
      <c r="AR17" s="16" t="s">
        <v>15721</v>
      </c>
      <c r="AS17" s="23">
        <f>A1L315C17</f>
        <v>0.24300000000000002</v>
      </c>
      <c r="AT17" s="16" t="s">
        <v>13393</v>
      </c>
      <c r="AU17" s="23">
        <f>A1L550C63</f>
        <v>3.8765603328710116</v>
      </c>
      <c r="AV17" s="16" t="s">
        <v>16288</v>
      </c>
      <c r="AW17" s="23">
        <f>B7L410C21*B7L410C22</f>
        <v>0.94200416088765593</v>
      </c>
      <c r="AX17" s="16" t="s">
        <v>16289</v>
      </c>
      <c r="AY17" s="23">
        <f>B3L810C15</f>
        <v>1.9976303317535546</v>
      </c>
      <c r="AZ17" s="16" t="s">
        <v>16290</v>
      </c>
      <c r="BA17" s="23">
        <f>B7L410C23*B7L410C24</f>
        <v>1.8817760844272369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0.94088804221361844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5.1748842321749011</v>
      </c>
      <c r="BJ17" s="16" t="s">
        <v>16293</v>
      </c>
      <c r="BK17" s="23">
        <f>B7L410C29*B7L121C1</f>
        <v>13.454699003654744</v>
      </c>
      <c r="BL17" s="16" t="s">
        <v>15727</v>
      </c>
      <c r="BM17" s="23">
        <f>A1L315C18</f>
        <v>0.41900000000000004</v>
      </c>
      <c r="BN17" s="16" t="s">
        <v>13891</v>
      </c>
      <c r="BO17" s="23">
        <f>A1L550C72</f>
        <v>2.8887171561051002</v>
      </c>
      <c r="BP17" s="16" t="s">
        <v>16294</v>
      </c>
      <c r="BQ17" s="23">
        <f>B7L410C31*B7L410C32</f>
        <v>1.2103724884080371</v>
      </c>
      <c r="BR17" s="16" t="s">
        <v>16295</v>
      </c>
      <c r="BS17" s="21">
        <f>B3L810C21</f>
        <v>1.9797979797979797</v>
      </c>
      <c r="BT17" s="16" t="s">
        <v>16296</v>
      </c>
      <c r="BU17" s="23">
        <f>B7L410C33*B7L410C34</f>
        <v>2.3962930073532855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1.1981465036766428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6.5898057702215356</v>
      </c>
      <c r="CD17" s="16" t="s">
        <v>16299</v>
      </c>
      <c r="CE17" s="23">
        <f>B7L410C39*B7L121C1</f>
        <v>17.133495002575994</v>
      </c>
      <c r="CF17" s="16" t="s">
        <v>15733</v>
      </c>
      <c r="CG17" s="23">
        <f>A1L315C19</f>
        <v>0.62960000000000005</v>
      </c>
      <c r="CH17" s="16" t="s">
        <v>14389</v>
      </c>
      <c r="CI17" s="23">
        <f>A1L550C81</f>
        <v>1.7954945441745862</v>
      </c>
      <c r="CJ17" s="16" t="s">
        <v>16300</v>
      </c>
      <c r="CK17" s="23">
        <f>B7L410C41*B7L410C42</f>
        <v>1.1304433650123196</v>
      </c>
      <c r="CL17" s="16" t="s">
        <v>16301</v>
      </c>
      <c r="CM17" s="21">
        <f>B3L810C27</f>
        <v>2.0586450960566225</v>
      </c>
      <c r="CN17" s="16" t="s">
        <v>16302</v>
      </c>
      <c r="CO17" s="23">
        <f>B7L410C43*B7L410C44</f>
        <v>2.3271816897523583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1.1635908448761791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6.3997496468189849</v>
      </c>
      <c r="CX17" s="16" t="s">
        <v>16305</v>
      </c>
      <c r="CY17" s="23">
        <f>B7L410C49*B7L121C1</f>
        <v>16.63934908172936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1.1437716371437927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1.0485194434534428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23">
        <f>A1L317C16</f>
        <v>1E-3</v>
      </c>
      <c r="Z18" s="16" t="s">
        <v>12926</v>
      </c>
      <c r="AA18" s="23">
        <f>A1L551C54</f>
        <v>1.1252448834803341</v>
      </c>
      <c r="AB18" s="16" t="s">
        <v>16314</v>
      </c>
      <c r="AC18" s="23">
        <f>B7L411C11*B7L411C12</f>
        <v>1.1252448834803341E-3</v>
      </c>
      <c r="AD18" s="16" t="s">
        <v>16315</v>
      </c>
      <c r="AE18" s="23">
        <f>B3L811C9</f>
        <v>1.0445037203425522</v>
      </c>
      <c r="AF18" s="16" t="s">
        <v>16316</v>
      </c>
      <c r="AG18" s="23">
        <f>B7L411C13*B7L411C14</f>
        <v>1.1753224670916307E-3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5.8766123354581535E-4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3.2321367845019842E-3</v>
      </c>
      <c r="AP18" s="16" t="s">
        <v>16319</v>
      </c>
      <c r="AQ18" s="23">
        <f>B7L411C19*B7L121C1</f>
        <v>8.4035556397051587E-3</v>
      </c>
      <c r="AR18" s="16" t="s">
        <v>15754</v>
      </c>
      <c r="AS18" s="23">
        <f>A1L317C17</f>
        <v>6.6666666666666664E-4</v>
      </c>
      <c r="AT18" s="16" t="s">
        <v>13424</v>
      </c>
      <c r="AU18" s="23">
        <f>A1L551C63</f>
        <v>1.1147738089829244</v>
      </c>
      <c r="AV18" s="16" t="s">
        <v>16320</v>
      </c>
      <c r="AW18" s="23">
        <f>B7L411C21*B7L411C22</f>
        <v>7.4318253932194962E-4</v>
      </c>
      <c r="AX18" s="16" t="s">
        <v>16321</v>
      </c>
      <c r="AY18" s="23">
        <f>B3L811C15</f>
        <v>1.0440873880416364</v>
      </c>
      <c r="AZ18" s="16" t="s">
        <v>16322</v>
      </c>
      <c r="BA18" s="23">
        <f>B7L411C23*B7L411C24</f>
        <v>7.7594751631880512E-4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3.8797375815940256E-4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2.133855669876714E-3</v>
      </c>
      <c r="BJ18" s="16" t="s">
        <v>16325</v>
      </c>
      <c r="BK18" s="23">
        <f>B7L411C29*B7L121C1</f>
        <v>5.5480247416794569E-3</v>
      </c>
      <c r="BL18" s="16" t="s">
        <v>15760</v>
      </c>
      <c r="BM18" s="23">
        <f>A1L317C18</f>
        <v>5.0000000000000001E-4</v>
      </c>
      <c r="BN18" s="16" t="s">
        <v>13922</v>
      </c>
      <c r="BO18" s="23">
        <f>A1L551C72</f>
        <v>1.1151662075601829</v>
      </c>
      <c r="BP18" s="16" t="s">
        <v>16326</v>
      </c>
      <c r="BQ18" s="23">
        <f>B7L411C31*B7L411C32</f>
        <v>5.5758310378009146E-4</v>
      </c>
      <c r="BR18" s="16" t="s">
        <v>16327</v>
      </c>
      <c r="BS18" s="21">
        <f>B3L811C21</f>
        <v>1.0525606776719867</v>
      </c>
      <c r="BT18" s="16" t="s">
        <v>16328</v>
      </c>
      <c r="BU18" s="23">
        <f>B7L411C33*B7L411C34</f>
        <v>5.8689004957322276E-4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2.9344502478661138E-4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1.6139476363263626E-3</v>
      </c>
      <c r="CD18" s="16" t="s">
        <v>16331</v>
      </c>
      <c r="CE18" s="23">
        <f>B7L411C39*B7L121C1</f>
        <v>4.1962638544485427E-3</v>
      </c>
      <c r="CF18" s="16" t="s">
        <v>15766</v>
      </c>
      <c r="CG18" s="23">
        <f>A1L317C19</f>
        <v>3.0000000000000001E-3</v>
      </c>
      <c r="CH18" s="16" t="s">
        <v>14420</v>
      </c>
      <c r="CI18" s="23">
        <f>A1L551C81</f>
        <v>1.1064527077261397</v>
      </c>
      <c r="CJ18" s="16" t="s">
        <v>16332</v>
      </c>
      <c r="CK18" s="23">
        <f>B7L411C41*B7L411C42</f>
        <v>3.319358123178419E-3</v>
      </c>
      <c r="CL18" s="16" t="s">
        <v>16333</v>
      </c>
      <c r="CM18" s="21">
        <f>B3L811C27</f>
        <v>1.055990278570508</v>
      </c>
      <c r="CN18" s="16" t="s">
        <v>16334</v>
      </c>
      <c r="CO18" s="23">
        <f>B7L411C43*B7L411C44</f>
        <v>3.5052099091704573E-3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1.7526049545852286E-3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9.6393272502187568E-3</v>
      </c>
      <c r="CX18" s="16" t="s">
        <v>16337</v>
      </c>
      <c r="CY18" s="23">
        <f>B7L411C49*B7L121C1</f>
        <v>2.5062250850568769E-2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4.0149999999999997</v>
      </c>
      <c r="F19" s="16" t="s">
        <v>12428</v>
      </c>
      <c r="G19" s="21">
        <f>A1L552C9</f>
        <v>0.94850449220971222</v>
      </c>
      <c r="H19" s="16" t="s">
        <v>16338</v>
      </c>
      <c r="I19" s="21">
        <f>B7L412C1*B7L412C2</f>
        <v>3.8082455362219942</v>
      </c>
      <c r="J19" s="16" t="s">
        <v>16339</v>
      </c>
      <c r="K19" s="23">
        <f>B3L812C3</f>
        <v>1.7307266691257839</v>
      </c>
      <c r="L19" s="16" t="s">
        <v>16340</v>
      </c>
      <c r="M19" s="23">
        <f>B7L412C3*B7L412C4</f>
        <v>6.5910321121186266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3.2955160560593133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18.125338308326224</v>
      </c>
      <c r="V19" s="16" t="s">
        <v>16345</v>
      </c>
      <c r="W19" s="23">
        <f>B7L412C9*B7L121C1</f>
        <v>47.125879601648187</v>
      </c>
      <c r="X19" s="16" t="s">
        <v>15781</v>
      </c>
      <c r="Y19" s="23">
        <f>A1L318C16</f>
        <v>3.8744999999999998</v>
      </c>
      <c r="Z19" s="16" t="s">
        <v>12957</v>
      </c>
      <c r="AA19" s="23">
        <f>A1L552C54</f>
        <v>0.99161025641025624</v>
      </c>
      <c r="AB19" s="16" t="s">
        <v>16346</v>
      </c>
      <c r="AC19" s="23">
        <f>B7L412C11*B7L412C12</f>
        <v>3.8419939384615378</v>
      </c>
      <c r="AD19" s="16" t="s">
        <v>16347</v>
      </c>
      <c r="AE19" s="23">
        <f>B3L812C9</f>
        <v>1.620612139028186</v>
      </c>
      <c r="AF19" s="16" t="s">
        <v>16348</v>
      </c>
      <c r="AG19" s="23">
        <f>B7L412C13*B7L412C14</f>
        <v>6.2263820147434776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3.1131910073717388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17.122550540544562</v>
      </c>
      <c r="AP19" s="16" t="s">
        <v>16351</v>
      </c>
      <c r="AQ19" s="23">
        <f>B7L412C19*B7L121C1</f>
        <v>44.518631405415867</v>
      </c>
      <c r="AR19" s="16" t="s">
        <v>15787</v>
      </c>
      <c r="AS19" s="23">
        <f>A1L318C17</f>
        <v>3.9696666666666665</v>
      </c>
      <c r="AT19" s="16" t="s">
        <v>13455</v>
      </c>
      <c r="AU19" s="23">
        <f>A1L552C63</f>
        <v>1.041686191220949</v>
      </c>
      <c r="AV19" s="16" t="s">
        <v>16352</v>
      </c>
      <c r="AW19" s="23">
        <f>B7L412C21*B7L412C22</f>
        <v>4.1351469504167602</v>
      </c>
      <c r="AX19" s="16" t="s">
        <v>16353</v>
      </c>
      <c r="AY19" s="23">
        <f>B3L812C15</f>
        <v>1.552393000210837</v>
      </c>
      <c r="AZ19" s="16" t="s">
        <v>16354</v>
      </c>
      <c r="BA19" s="23">
        <f>B7L412C23*B7L412C24</f>
        <v>6.4193731806701679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3.209686590335084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17.65327624684296</v>
      </c>
      <c r="BJ19" s="16" t="s">
        <v>16357</v>
      </c>
      <c r="BK19" s="23">
        <f>B7L412C29*B7L121C1</f>
        <v>45.898518241791699</v>
      </c>
      <c r="BL19" s="16" t="s">
        <v>15793</v>
      </c>
      <c r="BM19" s="23">
        <f>A1L318C18</f>
        <v>4.2232500000000002</v>
      </c>
      <c r="BN19" s="16" t="s">
        <v>13953</v>
      </c>
      <c r="BO19" s="23">
        <f>A1L552C72</f>
        <v>1.0419929403172801</v>
      </c>
      <c r="BP19" s="16" t="s">
        <v>16358</v>
      </c>
      <c r="BQ19" s="23">
        <f>B7L412C31*B7L412C32</f>
        <v>4.4005966851949534</v>
      </c>
      <c r="BR19" s="16" t="s">
        <v>16359</v>
      </c>
      <c r="BS19" s="21">
        <f>B3L812C21</f>
        <v>1.5744647722849359</v>
      </c>
      <c r="BT19" s="16" t="s">
        <v>16360</v>
      </c>
      <c r="BU19" s="23">
        <f>B7L412C33*B7L412C34</f>
        <v>6.928584457873316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3.464292228936658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19.053607259151619</v>
      </c>
      <c r="CD19" s="16" t="s">
        <v>16363</v>
      </c>
      <c r="CE19" s="23">
        <f>B7L412C39*B7L121C1</f>
        <v>49.539378873794213</v>
      </c>
      <c r="CF19" s="16" t="s">
        <v>15799</v>
      </c>
      <c r="CG19" s="23">
        <f>A1L318C19</f>
        <v>4.3534000000000006</v>
      </c>
      <c r="CH19" s="16" t="s">
        <v>14451</v>
      </c>
      <c r="CI19" s="23">
        <f>A1L552C81</f>
        <v>1.027488201787542</v>
      </c>
      <c r="CJ19" s="16" t="s">
        <v>16364</v>
      </c>
      <c r="CK19" s="23">
        <f>B7L412C41*B7L412C42</f>
        <v>4.4730671376618858</v>
      </c>
      <c r="CL19" s="16" t="s">
        <v>16365</v>
      </c>
      <c r="CM19" s="21">
        <f>B3L812C27</f>
        <v>1.5544670363524338</v>
      </c>
      <c r="CN19" s="16" t="s">
        <v>16366</v>
      </c>
      <c r="CO19" s="23">
        <f>B7L412C43*B7L412C44</f>
        <v>6.9532354168867352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3.4766177084433676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19.121397396438521</v>
      </c>
      <c r="CX19" s="16" t="s">
        <v>16369</v>
      </c>
      <c r="CY19" s="23">
        <f>B7L412C49*B7L121C1</f>
        <v>49.71563323074016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0.28899999999999998</v>
      </c>
      <c r="F20" s="16" t="s">
        <v>12467</v>
      </c>
      <c r="G20" s="21">
        <f>A1L553C9</f>
        <v>0.77358490566037752</v>
      </c>
      <c r="H20" s="16" t="s">
        <v>16370</v>
      </c>
      <c r="I20" s="21">
        <f>B7L413C1*B7L413C2</f>
        <v>0.2235660377358491</v>
      </c>
      <c r="J20" s="16" t="s">
        <v>16371</v>
      </c>
      <c r="K20" s="23">
        <f>B3L813C3</f>
        <v>2.495049504950495</v>
      </c>
      <c r="L20" s="16" t="s">
        <v>16372</v>
      </c>
      <c r="M20" s="23">
        <f>B7L413C3*B7L413C4</f>
        <v>0.55780833177657396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0.27890416588828698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1.5339729123855783</v>
      </c>
      <c r="V20" s="16" t="s">
        <v>16377</v>
      </c>
      <c r="W20" s="23">
        <f>B7L413C9*B7L121C1</f>
        <v>3.9883295722025038</v>
      </c>
      <c r="X20" s="16" t="s">
        <v>15814</v>
      </c>
      <c r="Y20" s="23">
        <f>A1L319C16</f>
        <v>0.2545</v>
      </c>
      <c r="Z20" s="16" t="s">
        <v>12988</v>
      </c>
      <c r="AA20" s="23">
        <f>A1L553C54</f>
        <v>0.90649350649350646</v>
      </c>
      <c r="AB20" s="16" t="s">
        <v>16378</v>
      </c>
      <c r="AC20" s="23">
        <f>B7L413C11*B7L413C12</f>
        <v>0.23070259740259741</v>
      </c>
      <c r="AD20" s="16" t="s">
        <v>16379</v>
      </c>
      <c r="AE20" s="23">
        <f>B3L813C9</f>
        <v>2.539906103286385</v>
      </c>
      <c r="AF20" s="16" t="s">
        <v>16380</v>
      </c>
      <c r="AG20" s="23">
        <f>B7L413C13*B7L413C14</f>
        <v>0.58596293518687892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0.29298146759343946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1.6113980717639169</v>
      </c>
      <c r="AP20" s="16" t="s">
        <v>16383</v>
      </c>
      <c r="AQ20" s="23">
        <f>B7L413C19*B7L121C1</f>
        <v>4.1896349865861842</v>
      </c>
      <c r="AR20" s="16" t="s">
        <v>15820</v>
      </c>
      <c r="AS20" s="23">
        <f>A1L319C17</f>
        <v>0.17233333333333334</v>
      </c>
      <c r="AT20" s="16" t="s">
        <v>13486</v>
      </c>
      <c r="AU20" s="23">
        <f>A1L553C63</f>
        <v>0.91569086651053855</v>
      </c>
      <c r="AV20" s="16" t="s">
        <v>16384</v>
      </c>
      <c r="AW20" s="23">
        <f>B7L413C21*B7L413C22</f>
        <v>0.15780405932864949</v>
      </c>
      <c r="AX20" s="16" t="s">
        <v>16385</v>
      </c>
      <c r="AY20" s="23">
        <f>B3L813C15</f>
        <v>2.5550847457627119</v>
      </c>
      <c r="AZ20" s="16" t="s">
        <v>16386</v>
      </c>
      <c r="BA20" s="23">
        <f>B7L413C23*B7L413C24</f>
        <v>0.40320274481006629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0.20160137240503315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1.1088075482276822</v>
      </c>
      <c r="BJ20" s="16" t="s">
        <v>16389</v>
      </c>
      <c r="BK20" s="23">
        <f>B7L413C29*B7L121C1</f>
        <v>2.8828996253919739</v>
      </c>
      <c r="BL20" s="16" t="s">
        <v>15826</v>
      </c>
      <c r="BM20" s="23">
        <f>A1L319C18</f>
        <v>0.1295</v>
      </c>
      <c r="BN20" s="16" t="s">
        <v>13984</v>
      </c>
      <c r="BO20" s="23">
        <f>A1L553C72</f>
        <v>0.92828685258964139</v>
      </c>
      <c r="BP20" s="16" t="s">
        <v>16390</v>
      </c>
      <c r="BQ20" s="23">
        <f>B7L413C31*B7L413C32</f>
        <v>0.12021314741035856</v>
      </c>
      <c r="BR20" s="16" t="s">
        <v>16391</v>
      </c>
      <c r="BS20" s="21">
        <f>B3L813C21</f>
        <v>2.5413533834586466</v>
      </c>
      <c r="BT20" s="16" t="s">
        <v>16392</v>
      </c>
      <c r="BU20" s="23">
        <f>B7L413C33*B7L413C34</f>
        <v>0.30550408890752778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0.15275204445376389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0.84013624449570146</v>
      </c>
      <c r="CD20" s="16" t="s">
        <v>16395</v>
      </c>
      <c r="CE20" s="23">
        <f>B7L413C39*B7L121C1</f>
        <v>2.1843542356888239</v>
      </c>
      <c r="CF20" s="16" t="s">
        <v>15832</v>
      </c>
      <c r="CG20" s="23">
        <f>A1L319C19</f>
        <v>0.1042</v>
      </c>
      <c r="CH20" s="16" t="s">
        <v>14482</v>
      </c>
      <c r="CI20" s="23">
        <f>A1L553C81</f>
        <v>0.92828685258964128</v>
      </c>
      <c r="CJ20" s="16" t="s">
        <v>16396</v>
      </c>
      <c r="CK20" s="23">
        <f>B7L413C41*B7L413C42</f>
        <v>9.6727490039840616E-2</v>
      </c>
      <c r="CL20" s="16" t="s">
        <v>16397</v>
      </c>
      <c r="CM20" s="21">
        <f>B3L813C27</f>
        <v>2.5347222222222223</v>
      </c>
      <c r="CN20" s="16" t="s">
        <v>16398</v>
      </c>
      <c r="CO20" s="23">
        <f>B7L413C43*B7L413C44</f>
        <v>0.24517731850376268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0.12258865925188134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0.6742376258853473</v>
      </c>
      <c r="CX20" s="16" t="s">
        <v>16401</v>
      </c>
      <c r="CY20" s="23">
        <f>B7L413C49*B7L121C1</f>
        <v>1.753017827301903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15.540000000000001</v>
      </c>
      <c r="F21" s="16" t="s">
        <v>12506</v>
      </c>
      <c r="G21" s="21">
        <f>A1L554C9</f>
        <v>1.9504453975585612</v>
      </c>
      <c r="H21" s="16" t="s">
        <v>16402</v>
      </c>
      <c r="I21" s="21">
        <f>B7L414C1*B7L414C2</f>
        <v>30.309921478060044</v>
      </c>
      <c r="J21" s="16" t="s">
        <v>16403</v>
      </c>
      <c r="K21" s="23">
        <f>B3L814C3</f>
        <v>1.9818844052525639</v>
      </c>
      <c r="L21" s="16" t="s">
        <v>16404</v>
      </c>
      <c r="M21" s="23">
        <f>B7L414C3*B7L414C4</f>
        <v>60.070760701796942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30.035380350898471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165.19459192994159</v>
      </c>
      <c r="V21" s="16" t="s">
        <v>16409</v>
      </c>
      <c r="W21" s="23">
        <f>B7L414C9*B7L121C1</f>
        <v>429.50593901784816</v>
      </c>
      <c r="X21" s="16" t="s">
        <v>15847</v>
      </c>
      <c r="Y21" s="23">
        <f>A1L320C16</f>
        <v>13.867000000000001</v>
      </c>
      <c r="Z21" s="16" t="s">
        <v>13019</v>
      </c>
      <c r="AA21" s="23">
        <f>A1L554C54</f>
        <v>1.8214372273388273</v>
      </c>
      <c r="AB21" s="16" t="s">
        <v>16410</v>
      </c>
      <c r="AC21" s="23">
        <f>B7L414C11*B7L414C12</f>
        <v>25.257870031507519</v>
      </c>
      <c r="AD21" s="16" t="s">
        <v>16411</v>
      </c>
      <c r="AE21" s="23">
        <f>B3L814C9</f>
        <v>2.0119643032264394</v>
      </c>
      <c r="AF21" s="16" t="s">
        <v>16412</v>
      </c>
      <c r="AG21" s="23">
        <f>B7L414C13*B7L414C14</f>
        <v>50.817932878925987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25.408966439462993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139.74931541704646</v>
      </c>
      <c r="AP21" s="16" t="s">
        <v>16415</v>
      </c>
      <c r="AQ21" s="23">
        <f>B7L414C19*B7L121C1</f>
        <v>363.34822008432081</v>
      </c>
      <c r="AR21" s="16" t="s">
        <v>15853</v>
      </c>
      <c r="AS21" s="23">
        <f>A1L320C17</f>
        <v>13.877666666666668</v>
      </c>
      <c r="AT21" s="16" t="s">
        <v>13517</v>
      </c>
      <c r="AU21" s="23">
        <f>A1L554C63</f>
        <v>1.972130610040695</v>
      </c>
      <c r="AV21" s="16" t="s">
        <v>16416</v>
      </c>
      <c r="AW21" s="23">
        <f>B7L414C21*B7L414C22</f>
        <v>27.368571229274753</v>
      </c>
      <c r="AX21" s="16" t="s">
        <v>16417</v>
      </c>
      <c r="AY21" s="23">
        <f>B3L814C15</f>
        <v>2.0338421749826532</v>
      </c>
      <c r="AZ21" s="16" t="s">
        <v>16418</v>
      </c>
      <c r="BA21" s="23">
        <f>B7L414C23*B7L414C24</f>
        <v>55.663354435115828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27.831677217557914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153.07422469656854</v>
      </c>
      <c r="BJ21" s="16" t="s">
        <v>16421</v>
      </c>
      <c r="BK21" s="23">
        <f>B7L414C29*B7L121C1</f>
        <v>397.99298421107818</v>
      </c>
      <c r="BL21" s="16" t="s">
        <v>15859</v>
      </c>
      <c r="BM21" s="23">
        <f>A1L320C18</f>
        <v>13.853750000000002</v>
      </c>
      <c r="BN21" s="16" t="s">
        <v>14015</v>
      </c>
      <c r="BO21" s="23">
        <f>A1L554C72</f>
        <v>2.0348517878882251</v>
      </c>
      <c r="BP21" s="16" t="s">
        <v>16422</v>
      </c>
      <c r="BQ21" s="23">
        <f>B7L414C31*B7L414C32</f>
        <v>28.1903279564565</v>
      </c>
      <c r="BR21" s="16" t="s">
        <v>16423</v>
      </c>
      <c r="BS21" s="21">
        <f>B3L814C21</f>
        <v>2.0128293788005247</v>
      </c>
      <c r="BT21" s="16" t="s">
        <v>16424</v>
      </c>
      <c r="BU21" s="23">
        <f>B7L414C33*B7L414C34</f>
        <v>56.742320308777401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28.371160154388701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156.04138084913785</v>
      </c>
      <c r="CD21" s="16" t="s">
        <v>16427</v>
      </c>
      <c r="CE21" s="23">
        <f>B7L414C39*B7L121C1</f>
        <v>405.70759020775841</v>
      </c>
      <c r="CF21" s="16" t="s">
        <v>15865</v>
      </c>
      <c r="CG21" s="23">
        <f>A1L320C19</f>
        <v>13.653400000000001</v>
      </c>
      <c r="CH21" s="16" t="s">
        <v>14513</v>
      </c>
      <c r="CI21" s="23">
        <f>A1L554C81</f>
        <v>1.9991304838800741</v>
      </c>
      <c r="CJ21" s="16" t="s">
        <v>16428</v>
      </c>
      <c r="CK21" s="23">
        <f>B7L414C41*B7L414C42</f>
        <v>27.294928148608207</v>
      </c>
      <c r="CL21" s="16" t="s">
        <v>16429</v>
      </c>
      <c r="CM21" s="21">
        <f>B3L814C27</f>
        <v>2.0126315378458051</v>
      </c>
      <c r="CN21" s="16" t="s">
        <v>16430</v>
      </c>
      <c r="CO21" s="23">
        <f>B7L414C43*B7L414C44</f>
        <v>54.934633215124087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27.467316607562044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151.07024134159124</v>
      </c>
      <c r="CX21" s="16" t="s">
        <v>16433</v>
      </c>
      <c r="CY21" s="23">
        <f>B7L414C49*B7L121C1</f>
        <v>392.78262748813722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9.0000000000000011E-3</v>
      </c>
      <c r="F22" s="16" t="s">
        <v>12545</v>
      </c>
      <c r="G22" s="21">
        <f>A1L555C9</f>
        <v>1.5082206067897641</v>
      </c>
      <c r="H22" s="16" t="s">
        <v>16434</v>
      </c>
      <c r="I22" s="15">
        <f>B7L415C1*B7L415C2</f>
        <v>1.3573985461107878E-2</v>
      </c>
      <c r="J22" s="16" t="s">
        <v>16435</v>
      </c>
      <c r="K22" s="23">
        <f>B3L815C3</f>
        <v>2.6967741935483871</v>
      </c>
      <c r="L22" s="16" t="s">
        <v>16436</v>
      </c>
      <c r="M22" s="17">
        <f>B7L415C3*B7L415C4</f>
        <v>3.6605973695116728E-2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1.8302986847558364E-2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0.100666427661571</v>
      </c>
      <c r="V22" s="16" t="s">
        <v>16441</v>
      </c>
      <c r="W22" s="17">
        <f>B7L415C9*B7L121C1</f>
        <v>0.26173271192008457</v>
      </c>
      <c r="X22" s="16" t="s">
        <v>15880</v>
      </c>
      <c r="Y22" s="17">
        <f>A1L323C16</f>
        <v>1.0500000000000001E-2</v>
      </c>
      <c r="Z22" s="16" t="s">
        <v>13050</v>
      </c>
      <c r="AA22" s="23">
        <f>A1L555C54</f>
        <v>1.6818746180321014</v>
      </c>
      <c r="AB22" s="16" t="s">
        <v>16442</v>
      </c>
      <c r="AC22" s="17">
        <f>B7L415C11*B7L415C12</f>
        <v>1.7659683489337066E-2</v>
      </c>
      <c r="AD22" s="16" t="s">
        <v>16443</v>
      </c>
      <c r="AE22" s="23">
        <f>B3L815C9</f>
        <v>2.4127906976744189</v>
      </c>
      <c r="AF22" s="16" t="s">
        <v>16444</v>
      </c>
      <c r="AG22" s="17">
        <f>B7L415C13*B7L415C14</f>
        <v>4.2609120046946995E-2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2.1304560023473498E-2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0.11717508012910424</v>
      </c>
      <c r="AP22" s="16" t="s">
        <v>16447</v>
      </c>
      <c r="AQ22" s="17">
        <f>B7L415C19*B7L121C1</f>
        <v>0.30465520833567106</v>
      </c>
      <c r="AR22" s="16" t="s">
        <v>15886</v>
      </c>
      <c r="AS22" s="17">
        <f>A1L323C17</f>
        <v>1.2000000000000002E-2</v>
      </c>
      <c r="AT22" s="16" t="s">
        <v>13548</v>
      </c>
      <c r="AU22" s="23">
        <f>A1L555C63</f>
        <v>1.7239563757077521</v>
      </c>
      <c r="AV22" s="16" t="s">
        <v>16448</v>
      </c>
      <c r="AW22" s="17">
        <f>B7L415C21*B7L415C22</f>
        <v>2.0687476508493029E-2</v>
      </c>
      <c r="AX22" s="16" t="s">
        <v>16449</v>
      </c>
      <c r="AY22" s="23">
        <f>B3L815C15</f>
        <v>2.4254901960784316</v>
      </c>
      <c r="AZ22" s="16" t="s">
        <v>16450</v>
      </c>
      <c r="BA22" s="17">
        <f>B7L415C23*B7L415C24</f>
        <v>5.0177271452952706E-2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2.5088635726476353E-2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0.13798749649561995</v>
      </c>
      <c r="BJ22" s="16" t="s">
        <v>16453</v>
      </c>
      <c r="BK22" s="17">
        <f>B7L415C29*B7L121C1</f>
        <v>0.35876749088861187</v>
      </c>
      <c r="BL22" s="16" t="s">
        <v>15892</v>
      </c>
      <c r="BM22" s="17">
        <f>A1L323C18</f>
        <v>1.7000000000000001E-2</v>
      </c>
      <c r="BN22" s="16" t="s">
        <v>14046</v>
      </c>
      <c r="BO22" s="23">
        <f>A1L555C72</f>
        <v>1.721575858617947</v>
      </c>
      <c r="BP22" s="16" t="s">
        <v>16454</v>
      </c>
      <c r="BQ22" s="17">
        <f>B7L415C31*B7L415C32</f>
        <v>2.92667895965051E-2</v>
      </c>
      <c r="BR22" s="16" t="s">
        <v>16455</v>
      </c>
      <c r="BS22" s="21">
        <f>B3L815C21</f>
        <v>2.3377135348226021</v>
      </c>
      <c r="BT22" s="16" t="s">
        <v>16456</v>
      </c>
      <c r="BU22" s="17">
        <f>B7L415C33*B7L415C34</f>
        <v>6.8417370160555296E-2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3.4208685080277648E-2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0.18814776794152707</v>
      </c>
      <c r="CD22" s="16" t="s">
        <v>16459</v>
      </c>
      <c r="CE22" s="17">
        <f>B7L415C39*B7L121C1</f>
        <v>0.48918419664797042</v>
      </c>
      <c r="CF22" s="16" t="s">
        <v>15898</v>
      </c>
      <c r="CG22" s="17">
        <f>A1L323C19</f>
        <v>1.6800000000000002E-2</v>
      </c>
      <c r="CH22" s="16" t="s">
        <v>14544</v>
      </c>
      <c r="CI22" s="23">
        <f>A1L555C81</f>
        <v>1.691147658811146</v>
      </c>
      <c r="CJ22" s="16" t="s">
        <v>16460</v>
      </c>
      <c r="CK22" s="17">
        <f>B7L415C41*B7L415C42</f>
        <v>2.8411280668027259E-2</v>
      </c>
      <c r="CL22" s="16" t="s">
        <v>16461</v>
      </c>
      <c r="CM22" s="21">
        <f>B3L815C27</f>
        <v>2.2629558541266794</v>
      </c>
      <c r="CN22" s="16" t="s">
        <v>16462</v>
      </c>
      <c r="CO22" s="17">
        <f>B7L415C43*B7L415C44</f>
        <v>6.4293473910948445E-2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3.2146736955474223E-2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0.17680705325510823</v>
      </c>
      <c r="CX22" s="16" t="s">
        <v>16465</v>
      </c>
      <c r="CY22" s="17">
        <f>B7L415C49*B7L121C1</f>
        <v>0.4596983384632814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174.69300000000004</v>
      </c>
      <c r="F23" s="16" t="s">
        <v>16466</v>
      </c>
      <c r="G23" s="21">
        <f>A1L556C9</f>
        <v>1.40809496986175</v>
      </c>
      <c r="H23" s="16" t="s">
        <v>16467</v>
      </c>
      <c r="I23" s="15">
        <f>B7L416C1*B7L416C2</f>
        <v>245.98433457005873</v>
      </c>
      <c r="J23" s="16" t="s">
        <v>16468</v>
      </c>
      <c r="K23" s="23">
        <f>B3L816C3</f>
        <v>1.8408265894028708</v>
      </c>
      <c r="L23" s="16" t="s">
        <v>16469</v>
      </c>
      <c r="M23" s="17">
        <f>B7L416C3*B7L416C4</f>
        <v>452.81450365313589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226.40725182656794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1245.2398850461236</v>
      </c>
      <c r="V23" s="16" t="s">
        <v>16474</v>
      </c>
      <c r="W23" s="17">
        <f>B7L416C9*B7L121C1</f>
        <v>3237.6237011199214</v>
      </c>
      <c r="X23" s="16" t="s">
        <v>15914</v>
      </c>
      <c r="Y23" s="17">
        <f>A1L324C16</f>
        <v>190.37300000000002</v>
      </c>
      <c r="Z23" s="16" t="s">
        <v>16475</v>
      </c>
      <c r="AA23" s="23">
        <f>A1L556C54</f>
        <v>1.4037514286282322</v>
      </c>
      <c r="AB23" s="16" t="s">
        <v>16476</v>
      </c>
      <c r="AC23" s="17">
        <f>B7L416C11*B7L416C12</f>
        <v>267.2363707222425</v>
      </c>
      <c r="AD23" s="16" t="s">
        <v>16477</v>
      </c>
      <c r="AE23" s="23">
        <f>B3L816C9</f>
        <v>1.8473299436690267</v>
      </c>
      <c r="AF23" s="16" t="s">
        <v>16478</v>
      </c>
      <c r="AG23" s="17">
        <f>B7L416C13*B7L416C14</f>
        <v>493.67374967263538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246.83687483631769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1357.6028115997474</v>
      </c>
      <c r="AP23" s="16" t="s">
        <v>16481</v>
      </c>
      <c r="AQ23" s="17">
        <f>B7L416C19*B7L121C1</f>
        <v>3529.7673101593432</v>
      </c>
      <c r="AR23" s="16" t="s">
        <v>15920</v>
      </c>
      <c r="AS23" s="17">
        <f>A1L324C17</f>
        <v>204.60966666666664</v>
      </c>
      <c r="AT23" s="16" t="s">
        <v>16482</v>
      </c>
      <c r="AU23" s="23">
        <f>A1L556C63</f>
        <v>1.3806353945679788</v>
      </c>
      <c r="AV23" s="16" t="s">
        <v>16483</v>
      </c>
      <c r="AW23" s="17">
        <f>B7L416C21*B7L416C22</f>
        <v>282.49134787075593</v>
      </c>
      <c r="AX23" s="16" t="s">
        <v>16484</v>
      </c>
      <c r="AY23" s="23">
        <f>B3L816C15</f>
        <v>1.8766208499671535</v>
      </c>
      <c r="AZ23" s="16" t="s">
        <v>16485</v>
      </c>
      <c r="BA23" s="17">
        <f>B7L416C23*B7L416C24</f>
        <v>530.12915334958484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265.06457667479242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1457.8551717113583</v>
      </c>
      <c r="BJ23" s="16" t="s">
        <v>16488</v>
      </c>
      <c r="BK23" s="17">
        <f>B7L416C29*B7L121C1</f>
        <v>3790.4234464495316</v>
      </c>
      <c r="BL23" s="16" t="s">
        <v>15926</v>
      </c>
      <c r="BM23" s="17">
        <f>A1L324C18</f>
        <v>212.4135</v>
      </c>
      <c r="BN23" s="16" t="s">
        <v>16489</v>
      </c>
      <c r="BO23" s="23">
        <f>A1L556C72</f>
        <v>1.361579907069471</v>
      </c>
      <c r="BP23" s="16" t="s">
        <v>16490</v>
      </c>
      <c r="BQ23" s="17">
        <f>B7L416C31*B7L416C32</f>
        <v>289.21795359030108</v>
      </c>
      <c r="BR23" s="16" t="s">
        <v>16491</v>
      </c>
      <c r="BS23" s="21">
        <f>B3L816C21</f>
        <v>1.8857949346808454</v>
      </c>
      <c r="BT23" s="16" t="s">
        <v>16492</v>
      </c>
      <c r="BU23" s="17">
        <f>B7L416C33*B7L416C34</f>
        <v>545.40575189934964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272.70287594967482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1499.8658177232114</v>
      </c>
      <c r="CD23" s="16" t="s">
        <v>16495</v>
      </c>
      <c r="CE23" s="17">
        <f>B7L416C39*B7L121C1</f>
        <v>3899.65112608035</v>
      </c>
      <c r="CF23" s="16" t="s">
        <v>15932</v>
      </c>
      <c r="CG23" s="17">
        <f>A1L324C19</f>
        <v>221.44160000000002</v>
      </c>
      <c r="CH23" s="16" t="s">
        <v>16496</v>
      </c>
      <c r="CI23" s="23">
        <f>A1L556C81</f>
        <v>1.3532913501289745</v>
      </c>
      <c r="CJ23" s="16" t="s">
        <v>16497</v>
      </c>
      <c r="CK23" s="17">
        <f>B7L416C41*B7L416C42</f>
        <v>299.67500183872033</v>
      </c>
      <c r="CL23" s="16" t="s">
        <v>16498</v>
      </c>
      <c r="CM23" s="21">
        <f>B3L816C27</f>
        <v>1.8846509260871311</v>
      </c>
      <c r="CN23" s="16" t="s">
        <v>16499</v>
      </c>
      <c r="CO23" s="17">
        <f>B7L416C43*B7L416C44</f>
        <v>564.78276974050698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282.39138487025349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1553.1526167863942</v>
      </c>
      <c r="CX23" s="16" t="s">
        <v>16502</v>
      </c>
      <c r="CY23" s="17">
        <f>B7L416C49*B7L121C1</f>
        <v>4038.1968036446251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0.44400000000000001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1.4501040000000001E-2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2.6101872000000002E-2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5.2203744000000003E-2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5.8004160000000006E-2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0.15661123200000002</v>
      </c>
      <c r="Z9" s="16" t="s">
        <v>16591</v>
      </c>
      <c r="AA9" s="17">
        <f>B7L502C11*B7L121C1</f>
        <v>0.40718920320000007</v>
      </c>
      <c r="AB9" s="16" t="s">
        <v>15451</v>
      </c>
      <c r="AC9" s="17">
        <f>A1L304C16</f>
        <v>0.49450000000000005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1.6150370000000001E-2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2.9070666000000002E-2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5.8141332000000004E-2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6.4601480000000003E-2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0.17442399600000003</v>
      </c>
      <c r="AX9" s="16" t="s">
        <v>16597</v>
      </c>
      <c r="AY9" s="17">
        <f>B7L502C23*B7L121C1</f>
        <v>0.45350238960000006</v>
      </c>
      <c r="AZ9" s="16" t="s">
        <v>15457</v>
      </c>
      <c r="BA9" s="17">
        <f>A1L304C17</f>
        <v>0.59900000000000009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1.9563340000000005E-2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3.521401200000001E-2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7.042802400000002E-2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7.8253360000000022E-2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0.21128407200000004</v>
      </c>
      <c r="BV9" s="16" t="s">
        <v>16603</v>
      </c>
      <c r="BW9" s="17">
        <f>B7L502C35*B7L121C1</f>
        <v>0.54933858720000017</v>
      </c>
      <c r="BX9" s="16" t="s">
        <v>15463</v>
      </c>
      <c r="BY9" s="17">
        <f>A1L304C18</f>
        <v>0.65900000000000003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2.1522940000000001E-2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3.8741292000000004E-2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7.7482584000000007E-2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8.6091760000000003E-2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0.23244775200000001</v>
      </c>
      <c r="CT9" s="16" t="s">
        <v>16609</v>
      </c>
      <c r="CU9" s="17">
        <f>B7L502C47*B7L121C1</f>
        <v>0.60436415520000009</v>
      </c>
      <c r="CV9" s="16" t="s">
        <v>15469</v>
      </c>
      <c r="CW9" s="17">
        <f>A1L304C19</f>
        <v>0.68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2.2208800000000004E-2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3.9975840000000006E-2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7.9951680000000011E-2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8.8835200000000017E-2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0.23985504000000002</v>
      </c>
      <c r="DR9" s="16" t="s">
        <v>16615</v>
      </c>
      <c r="DS9" s="17">
        <f>B7L502C59*B7L121C1</f>
        <v>0.62362310400000009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13.235000000000001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0.56804620000000006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1.1360924000000001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2.2721848000000002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2.2721848000000002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6.8165544000000011</v>
      </c>
      <c r="Z10" s="16" t="s">
        <v>16624</v>
      </c>
      <c r="AA10" s="23">
        <f>B7L503C11*B7L121C1</f>
        <v>17.723041440000003</v>
      </c>
      <c r="AB10" s="16" t="s">
        <v>15484</v>
      </c>
      <c r="AC10" s="23">
        <f>A1L305C16</f>
        <v>13.812000000000001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0.59281104000000007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1.1856220800000001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2.3712441600000003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2.3712441600000003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7.1137324800000012</v>
      </c>
      <c r="AX10" s="16" t="s">
        <v>16630</v>
      </c>
      <c r="AY10" s="23">
        <f>B7L503C23*B7L121C1</f>
        <v>18.495704448000005</v>
      </c>
      <c r="AZ10" s="16" t="s">
        <v>15490</v>
      </c>
      <c r="BA10" s="23">
        <f>A1L305C17</f>
        <v>14.702666666666667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0.63103845333333342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1.2620769066666668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2.5241538133333337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2.5241538133333337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7.5724614400000014</v>
      </c>
      <c r="BV10" s="16" t="s">
        <v>16636</v>
      </c>
      <c r="BW10" s="23">
        <f>B7L503C35*B7L121C1</f>
        <v>19.688399744000005</v>
      </c>
      <c r="BX10" s="16" t="s">
        <v>15496</v>
      </c>
      <c r="BY10" s="23">
        <f>A1L305C18</f>
        <v>14.950500000000002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0.64167546000000009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1.2833509200000002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2.5667018400000003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2.5667018400000003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7.700105520000001</v>
      </c>
      <c r="CT10" s="16" t="s">
        <v>16642</v>
      </c>
      <c r="CU10" s="23">
        <f>B7L503C47*B7L121C1</f>
        <v>20.020274352000005</v>
      </c>
      <c r="CV10" s="16" t="s">
        <v>15502</v>
      </c>
      <c r="CW10" s="23">
        <f>A1L305C19</f>
        <v>15.7578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0.67632477599999996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1.3526495519999999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2.7052991039999998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2.7052991039999998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8.1158973119999995</v>
      </c>
      <c r="DR10" s="16" t="s">
        <v>16648</v>
      </c>
      <c r="DS10" s="23">
        <f>B7L503C59*B7L121C1</f>
        <v>21.101333011200001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6.1420000000000003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0.26361464000000001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0.52722928000000002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1.05445856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1.05445856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3.1633756800000001</v>
      </c>
      <c r="Z11" s="16" t="s">
        <v>16657</v>
      </c>
      <c r="AA11" s="17">
        <f>B7L504C11*B7L121C1</f>
        <v>8.2247767679999999</v>
      </c>
      <c r="AB11" s="16" t="s">
        <v>15517</v>
      </c>
      <c r="AC11" s="17">
        <f>A1L308C16</f>
        <v>5.3384999999999998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0.22912842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0.45825684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0.91651368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0.91651368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2.74954104</v>
      </c>
      <c r="AX11" s="16" t="s">
        <v>16663</v>
      </c>
      <c r="AY11" s="17">
        <f>B7L504C23*B7L121C1</f>
        <v>7.1488067040000001</v>
      </c>
      <c r="AZ11" s="16" t="s">
        <v>15523</v>
      </c>
      <c r="BA11" s="17">
        <f>A1L308C17</f>
        <v>4.8979999999999997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0.21022215999999999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0.42044431999999998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0.84088863999999997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0.84088863999999997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2.5226659199999997</v>
      </c>
      <c r="BV11" s="16" t="s">
        <v>16669</v>
      </c>
      <c r="BW11" s="17">
        <f>B7L504C35*B7L121C1</f>
        <v>6.558931391999999</v>
      </c>
      <c r="BX11" s="16" t="s">
        <v>15529</v>
      </c>
      <c r="BY11" s="17">
        <f>A1L308C18</f>
        <v>4.3282499999999997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0.18576848999999998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0.37153697999999996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0.74307395999999992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0.74307395999999992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2.2292218799999999</v>
      </c>
      <c r="CT11" s="16" t="s">
        <v>16675</v>
      </c>
      <c r="CU11" s="17">
        <f>B7L504C47*B7L121C1</f>
        <v>5.7959768880000002</v>
      </c>
      <c r="CV11" s="16" t="s">
        <v>15535</v>
      </c>
      <c r="CW11" s="17">
        <f>A1L308C19</f>
        <v>4.4557999999999991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0.19124293599999995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0.38248587199999989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0.76497174399999979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0.76497174399999979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2.2949152319999992</v>
      </c>
      <c r="DR11" s="16" t="s">
        <v>16681</v>
      </c>
      <c r="DS11" s="17">
        <f>B7L504C59*B7L121C1</f>
        <v>5.9667796031999982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8.7840000000000007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0.37700928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0.75401856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1.50803712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1.50803712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4.52411136</v>
      </c>
      <c r="Z12" s="16" t="s">
        <v>16690</v>
      </c>
      <c r="AA12" s="23">
        <f>B7L505C11*B7L121C1</f>
        <v>11.762689536</v>
      </c>
      <c r="AB12" s="16" t="s">
        <v>15550</v>
      </c>
      <c r="AC12" s="23">
        <f>A1L309C16</f>
        <v>11.214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0.48130487999999999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0.96260975999999998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1.92521952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1.92521952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5.7756585600000001</v>
      </c>
      <c r="AX12" s="16" t="s">
        <v>16696</v>
      </c>
      <c r="AY12" s="23">
        <f>B7L505C23*B7L121C1</f>
        <v>15.016712256</v>
      </c>
      <c r="AZ12" s="16" t="s">
        <v>15556</v>
      </c>
      <c r="BA12" s="23">
        <f>A1L309C17</f>
        <v>12.366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0.53074871999999995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1.0614974399999999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2.1229948799999998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2.1229948799999998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6.368984639999999</v>
      </c>
      <c r="BV12" s="16" t="s">
        <v>16702</v>
      </c>
      <c r="BW12" s="23">
        <f>B7L505C35*B7L121C1</f>
        <v>16.559360063999996</v>
      </c>
      <c r="BX12" s="16" t="s">
        <v>15562</v>
      </c>
      <c r="BY12" s="23">
        <f>A1L309C18</f>
        <v>14.219749999999999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0.61031166999999997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1.2206233399999999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2.4412466799999999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2.4412466799999999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7.3237400399999997</v>
      </c>
      <c r="CT12" s="16" t="s">
        <v>16708</v>
      </c>
      <c r="CU12" s="23">
        <f>B7L505C47*B7L121C1</f>
        <v>19.041724104</v>
      </c>
      <c r="CV12" s="16" t="s">
        <v>15568</v>
      </c>
      <c r="CW12" s="23">
        <f>A1L309C19</f>
        <v>15.445599999999999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0.66292515199999991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1.3258503039999998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2.6517006079999996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2.6517006079999996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7.9551018239999989</v>
      </c>
      <c r="DR12" s="16" t="s">
        <v>16714</v>
      </c>
      <c r="DS12" s="23">
        <f>B7L505C59*B7L121C1</f>
        <v>20.683264742399999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123.413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5.29688596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10.59377192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21.18754384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21.18754384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63.562631519999996</v>
      </c>
      <c r="Z13" s="16" t="s">
        <v>16723</v>
      </c>
      <c r="AA13" s="17">
        <f>B7L506C11*B7L121C1</f>
        <v>165.262841952</v>
      </c>
      <c r="AB13" s="16" t="s">
        <v>15583</v>
      </c>
      <c r="AC13" s="17">
        <f>A1L312C16</f>
        <v>138.40649999999999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5.9404069799999997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11.880813959999999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23.761627919999999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23.761627919999999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71.28488376</v>
      </c>
      <c r="AX13" s="16" t="s">
        <v>16729</v>
      </c>
      <c r="AY13" s="17">
        <f>B7L506C23*B7L121C1</f>
        <v>185.34069777600001</v>
      </c>
      <c r="AZ13" s="16" t="s">
        <v>15589</v>
      </c>
      <c r="BA13" s="17">
        <f>A1L312C17</f>
        <v>150.465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6.4579578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12.9159156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25.8318312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25.8318312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77.495493600000003</v>
      </c>
      <c r="BV13" s="16" t="s">
        <v>16735</v>
      </c>
      <c r="BW13" s="17">
        <f>B7L506C35*B7L121C1</f>
        <v>201.48828336000003</v>
      </c>
      <c r="BX13" s="16" t="s">
        <v>15595</v>
      </c>
      <c r="BY13" s="17">
        <f>A1L312C18</f>
        <v>156.08674999999999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6.69924331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13.39848662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26.79697324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26.79697324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80.390919719999999</v>
      </c>
      <c r="CT13" s="16" t="s">
        <v>16741</v>
      </c>
      <c r="CU13" s="17">
        <f>B7L506C47*B7L121C1</f>
        <v>209.01639127199999</v>
      </c>
      <c r="CV13" s="16" t="s">
        <v>15601</v>
      </c>
      <c r="CW13" s="17">
        <f>A1L312C19</f>
        <v>162.55860000000001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6.9770151120000001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13.954030224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27.908060448000001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27.908060448000001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83.724181344000002</v>
      </c>
      <c r="DR13" s="16" t="s">
        <v>16747</v>
      </c>
      <c r="DS13" s="17">
        <f>B7L506C59*B7L121C1</f>
        <v>217.68287149440002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2.4550000000000001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0.10536860000000001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0.21073720000000001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0.42147440000000003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0.42147440000000003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1.2644232</v>
      </c>
      <c r="Z14" s="16" t="s">
        <v>16756</v>
      </c>
      <c r="AA14" s="23">
        <f>B7L507C11*B7L121C1</f>
        <v>3.2875003199999999</v>
      </c>
      <c r="AB14" s="16" t="s">
        <v>15616</v>
      </c>
      <c r="AC14" s="23">
        <f>A1L313C16</f>
        <v>2.6005000000000003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0.11161346000000001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0.22322692000000002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0.44645384000000005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0.44645384000000005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1.3393615200000002</v>
      </c>
      <c r="AX14" s="16" t="s">
        <v>16762</v>
      </c>
      <c r="AY14" s="23">
        <f>B7L507C23*B7L121C1</f>
        <v>3.4823399520000007</v>
      </c>
      <c r="AZ14" s="16" t="s">
        <v>15622</v>
      </c>
      <c r="BA14" s="23">
        <f>A1L313C17</f>
        <v>2.8976666666666673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0.12436785333333336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0.24873570666666672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0.49747141333333345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0.49747141333333345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1.4924142400000004</v>
      </c>
      <c r="BV14" s="16" t="s">
        <v>16768</v>
      </c>
      <c r="BW14" s="23">
        <f>B7L507C35*B7L121C1</f>
        <v>3.8802770240000011</v>
      </c>
      <c r="BX14" s="16" t="s">
        <v>15628</v>
      </c>
      <c r="BY14" s="23">
        <f>A1L313C18</f>
        <v>3.1075000000000004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0.13337390000000002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0.26674780000000003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0.53349560000000007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0.53349560000000007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1.6004868000000001</v>
      </c>
      <c r="CT14" s="16" t="s">
        <v>16774</v>
      </c>
      <c r="CU14" s="23">
        <f>B7L507C47*B7L121C1</f>
        <v>4.1612656800000005</v>
      </c>
      <c r="CV14" s="16" t="s">
        <v>15634</v>
      </c>
      <c r="CW14" s="23">
        <f>A1L313C19</f>
        <v>3.3546000000000005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0.14397943200000002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0.28795886400000004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0.57591772800000007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0.57591772800000007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1.7277531840000002</v>
      </c>
      <c r="DR14" s="16" t="s">
        <v>16780</v>
      </c>
      <c r="DS14" s="23">
        <f>B7L507C59*B7L121C1</f>
        <v>4.4921582784000007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0.33299999999999996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1.4292359999999999E-2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2.8584719999999997E-2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5.7169439999999995E-2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5.7169439999999995E-2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0.17150831999999999</v>
      </c>
      <c r="Z16" s="16" t="s">
        <v>16822</v>
      </c>
      <c r="AA16" s="23">
        <f>B7L509C11*B7L121C1</f>
        <v>0.44592163200000001</v>
      </c>
      <c r="AB16" s="16" t="s">
        <v>15682</v>
      </c>
      <c r="AC16" s="23">
        <f>A1L316C16</f>
        <v>0.35149999999999998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1.5086379999999998E-2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3.0172759999999996E-2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6.0345519999999993E-2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6.0345519999999993E-2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0.18103655999999999</v>
      </c>
      <c r="AX16" s="16" t="s">
        <v>16828</v>
      </c>
      <c r="AY16" s="23">
        <f>B7L509C23*B7L121C1</f>
        <v>0.470695056</v>
      </c>
      <c r="AZ16" s="16" t="s">
        <v>15688</v>
      </c>
      <c r="BA16" s="23">
        <f>A1L316C17</f>
        <v>0.40599999999999997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1.742552E-2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3.485104E-2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6.970208E-2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6.970208E-2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0.20910624</v>
      </c>
      <c r="BV16" s="16" t="s">
        <v>16834</v>
      </c>
      <c r="BW16" s="23">
        <f>B7L509C35*B7L121C1</f>
        <v>0.54367622400000004</v>
      </c>
      <c r="BX16" s="16" t="s">
        <v>15694</v>
      </c>
      <c r="BY16" s="23">
        <f>A1L316C18</f>
        <v>0.41875000000000001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1.7972749999999999E-2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3.5945499999999998E-2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7.1890999999999997E-2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7.1890999999999997E-2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0.215673</v>
      </c>
      <c r="CT16" s="16" t="s">
        <v>16840</v>
      </c>
      <c r="CU16" s="23">
        <f>B7L509C47*B7L121C1</f>
        <v>0.56074980000000008</v>
      </c>
      <c r="CV16" s="16" t="s">
        <v>15700</v>
      </c>
      <c r="CW16" s="23">
        <f>A1L316C19</f>
        <v>0.42880000000000001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1.8404096000000002E-2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3.6808192000000003E-2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7.3616384000000007E-2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7.3616384000000007E-2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0.22084915200000002</v>
      </c>
      <c r="DR16" s="16" t="s">
        <v>16846</v>
      </c>
      <c r="DS16" s="23">
        <f>B7L509C59*B7L121C1</f>
        <v>0.57420779520000009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3.4000000000000002E-2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1.4592800000000001E-3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2.9185600000000002E-3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5.8371200000000003E-3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5.8371200000000003E-3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1.751136E-2</v>
      </c>
      <c r="Z17" s="16" t="s">
        <v>16855</v>
      </c>
      <c r="AA17" s="23">
        <f>B7L510C11*B7L121C1</f>
        <v>4.5529536000000002E-2</v>
      </c>
      <c r="AB17" s="16" t="s">
        <v>15715</v>
      </c>
      <c r="AC17" s="23">
        <f>A1L315C16</f>
        <v>0.14800000000000002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6.3521600000000008E-3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1.2704320000000002E-2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2.5408640000000003E-2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2.5408640000000003E-2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7.6225920000000003E-2</v>
      </c>
      <c r="AX17" s="16" t="s">
        <v>16861</v>
      </c>
      <c r="AY17" s="23">
        <f>B7L510C23*B7L121C1</f>
        <v>0.19818739200000002</v>
      </c>
      <c r="AZ17" s="16" t="s">
        <v>15721</v>
      </c>
      <c r="BA17" s="23">
        <f>A1L315C17</f>
        <v>0.24300000000000002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1.0429560000000001E-2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2.0859120000000002E-2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4.1718240000000004E-2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4.1718240000000004E-2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0.12515472</v>
      </c>
      <c r="BV17" s="16" t="s">
        <v>16867</v>
      </c>
      <c r="BW17" s="23">
        <f>B7L510C35*B7L121C1</f>
        <v>0.32540227199999999</v>
      </c>
      <c r="BX17" s="16" t="s">
        <v>15727</v>
      </c>
      <c r="BY17" s="23">
        <f>A1L315C18</f>
        <v>0.41900000000000004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1.7983480000000003E-2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3.5966960000000006E-2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7.1933920000000012E-2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7.1933920000000012E-2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0.21580176000000004</v>
      </c>
      <c r="CT17" s="16" t="s">
        <v>16873</v>
      </c>
      <c r="CU17" s="23">
        <f>B7L510C47*B7L121C1</f>
        <v>0.56108457600000017</v>
      </c>
      <c r="CV17" s="16" t="s">
        <v>15733</v>
      </c>
      <c r="CW17" s="23">
        <f>A1L315C19</f>
        <v>0.62960000000000005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2.7022432000000002E-2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5.4044864000000005E-2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0.10808972800000001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0.10808972800000001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0.32426918400000004</v>
      </c>
      <c r="DR17" s="16" t="s">
        <v>16879</v>
      </c>
      <c r="DS17" s="23">
        <f>B7L510C59*B7L121C1</f>
        <v>0.84309987840000011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23">
        <f>A1L317C16</f>
        <v>1E-3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3.2660000000000002E-5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3.2660000000000002E-5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6.5320000000000005E-5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1.3064000000000001E-4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1.9596000000000001E-4</v>
      </c>
      <c r="AX18" s="16" t="s">
        <v>16894</v>
      </c>
      <c r="AY18" s="23">
        <f>B7L511C23*B7L121C1</f>
        <v>5.0949600000000002E-4</v>
      </c>
      <c r="AZ18" s="16" t="s">
        <v>15754</v>
      </c>
      <c r="BA18" s="23">
        <f>A1L317C17</f>
        <v>6.6666666666666664E-4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2.1773333333333334E-5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2.1773333333333334E-5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4.3546666666666668E-5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8.7093333333333335E-5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1.3064000000000001E-4</v>
      </c>
      <c r="BV18" s="16" t="s">
        <v>16900</v>
      </c>
      <c r="BW18" s="23">
        <f>B7L511C35*B7L121C1</f>
        <v>3.3966400000000005E-4</v>
      </c>
      <c r="BX18" s="16" t="s">
        <v>15760</v>
      </c>
      <c r="BY18" s="23">
        <f>A1L317C18</f>
        <v>5.0000000000000001E-4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1.6330000000000001E-5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1.6330000000000001E-5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3.2660000000000002E-5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6.5320000000000005E-5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9.7980000000000007E-5</v>
      </c>
      <c r="CT18" s="16" t="s">
        <v>16906</v>
      </c>
      <c r="CU18" s="23">
        <f>B7L511C47*B7L121C1</f>
        <v>2.5474800000000001E-4</v>
      </c>
      <c r="CV18" s="16" t="s">
        <v>15766</v>
      </c>
      <c r="CW18" s="23">
        <f>A1L317C19</f>
        <v>3.0000000000000001E-3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9.7980000000000007E-5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9.7980000000000007E-5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1.9596000000000001E-4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3.9192000000000003E-4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5.8788000000000004E-4</v>
      </c>
      <c r="DR18" s="16" t="s">
        <v>16912</v>
      </c>
      <c r="DS18" s="23">
        <f>B7L511C59*B7L121C1</f>
        <v>1.5284880000000002E-3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4.0149999999999997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0.1723238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0.3446476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0.6892952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0.6892952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2.0678855999999999</v>
      </c>
      <c r="Z19" s="16" t="s">
        <v>16921</v>
      </c>
      <c r="AA19" s="23">
        <f>B7L512C11*B7L121C1</f>
        <v>5.3765025599999996</v>
      </c>
      <c r="AB19" s="16" t="s">
        <v>15781</v>
      </c>
      <c r="AC19" s="23">
        <f>A1L318C16</f>
        <v>3.8744999999999998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0.16629353999999999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0.33258707999999998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0.66517415999999996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0.66517415999999996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1.99552248</v>
      </c>
      <c r="AX19" s="16" t="s">
        <v>16927</v>
      </c>
      <c r="AY19" s="23">
        <f>B7L512C23*B7L121C1</f>
        <v>5.1883584479999998</v>
      </c>
      <c r="AZ19" s="16" t="s">
        <v>15787</v>
      </c>
      <c r="BA19" s="23">
        <f>A1L318C17</f>
        <v>3.9696666666666665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0.17037809333333331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0.34075618666666663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0.68151237333333325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0.68151237333333325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2.0445371199999998</v>
      </c>
      <c r="BV19" s="16" t="s">
        <v>16933</v>
      </c>
      <c r="BW19" s="23">
        <f>B7L512C35*B7L121C1</f>
        <v>5.3157965119999995</v>
      </c>
      <c r="BX19" s="16" t="s">
        <v>15793</v>
      </c>
      <c r="BY19" s="23">
        <f>A1L318C18</f>
        <v>4.2232500000000002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0.18126189000000001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0.36252378000000002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0.72504756000000004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0.72504756000000004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2.17514268</v>
      </c>
      <c r="CT19" s="16" t="s">
        <v>16939</v>
      </c>
      <c r="CU19" s="23">
        <f>B7L512C47*B7L121C1</f>
        <v>5.6553709680000006</v>
      </c>
      <c r="CV19" s="16" t="s">
        <v>15799</v>
      </c>
      <c r="CW19" s="23">
        <f>A1L318C19</f>
        <v>4.3534000000000006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0.18684792800000002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0.37369585600000005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0.7473917120000001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0.7473917120000001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2.2421751360000002</v>
      </c>
      <c r="DR19" s="16" t="s">
        <v>16945</v>
      </c>
      <c r="DS19" s="23">
        <f>B7L512C59*B7L121C1</f>
        <v>5.8296553536000006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0.28899999999999998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1.2403879999999999E-2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2.4807759999999998E-2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4.9615519999999996E-2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4.9615519999999996E-2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0.14884655999999999</v>
      </c>
      <c r="Z20" s="16" t="s">
        <v>16954</v>
      </c>
      <c r="AA20" s="23">
        <f>B7L513C11*B7L121C1</f>
        <v>0.38700105600000001</v>
      </c>
      <c r="AB20" s="16" t="s">
        <v>15814</v>
      </c>
      <c r="AC20" s="23">
        <f>A1L319C16</f>
        <v>0.2545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1.092314E-2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2.1846279999999999E-2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4.3692559999999998E-2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4.3692559999999998E-2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0.13107768</v>
      </c>
      <c r="AX20" s="16" t="s">
        <v>16960</v>
      </c>
      <c r="AY20" s="23">
        <f>B7L513C23*B7L121C1</f>
        <v>0.34080196800000001</v>
      </c>
      <c r="AZ20" s="16" t="s">
        <v>15820</v>
      </c>
      <c r="BA20" s="23">
        <f>A1L319C17</f>
        <v>0.17233333333333334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7.3965466666666667E-3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1.4793093333333333E-2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2.9586186666666667E-2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2.9586186666666667E-2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8.875856E-2</v>
      </c>
      <c r="BV20" s="16" t="s">
        <v>16966</v>
      </c>
      <c r="BW20" s="23">
        <f>B7L513C35*B7L121C1</f>
        <v>0.23077225600000001</v>
      </c>
      <c r="BX20" s="16" t="s">
        <v>15826</v>
      </c>
      <c r="BY20" s="23">
        <f>A1L319C18</f>
        <v>0.1295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5.5581400000000005E-3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1.1116280000000001E-2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2.2232560000000002E-2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2.2232560000000002E-2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6.6697680000000009E-2</v>
      </c>
      <c r="CT20" s="16" t="s">
        <v>16972</v>
      </c>
      <c r="CU20" s="23">
        <f>B7L513C47*B7L121C1</f>
        <v>0.17341396800000003</v>
      </c>
      <c r="CV20" s="16" t="s">
        <v>15832</v>
      </c>
      <c r="CW20" s="23">
        <f>A1L319C19</f>
        <v>0.1042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4.4722640000000001E-3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8.9445280000000002E-3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1.7889056E-2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1.7889056E-2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5.3667168000000001E-2</v>
      </c>
      <c r="DR20" s="16" t="s">
        <v>16978</v>
      </c>
      <c r="DS20" s="23">
        <f>B7L513C59*B7L121C1</f>
        <v>0.1395346368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15.540000000000001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0.66697680000000004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1.3339536000000001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2.6679072000000001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2.6679072000000001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8.0037216000000004</v>
      </c>
      <c r="Z21" s="16" t="s">
        <v>16987</v>
      </c>
      <c r="AA21" s="23">
        <f>B7L514C11*B7L121C1</f>
        <v>20.809676160000002</v>
      </c>
      <c r="AB21" s="16" t="s">
        <v>15847</v>
      </c>
      <c r="AC21" s="23">
        <f>A1L320C16</f>
        <v>13.867000000000001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0.59517164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1.19034328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2.38068656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2.38068656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7.14205968</v>
      </c>
      <c r="AX21" s="16" t="s">
        <v>16993</v>
      </c>
      <c r="AY21" s="23">
        <f>B7L514C23*B7L121C1</f>
        <v>18.569355168000001</v>
      </c>
      <c r="AZ21" s="16" t="s">
        <v>15853</v>
      </c>
      <c r="BA21" s="23">
        <f>A1L320C17</f>
        <v>13.877666666666668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0.59562945333333339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1.1912589066666668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2.3825178133333336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2.3825178133333336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7.1475534400000011</v>
      </c>
      <c r="BV21" s="16" t="s">
        <v>16999</v>
      </c>
      <c r="BW21" s="23">
        <f>B7L514C35*B7L121C1</f>
        <v>18.583638944000004</v>
      </c>
      <c r="BX21" s="16" t="s">
        <v>15859</v>
      </c>
      <c r="BY21" s="23">
        <f>A1L320C18</f>
        <v>13.853750000000002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0.59460295000000007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1.1892059000000001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2.3784118000000003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2.3784118000000003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7.1352354000000009</v>
      </c>
      <c r="CT21" s="16" t="s">
        <v>17005</v>
      </c>
      <c r="CU21" s="23">
        <f>B7L514C47*B7L121C1</f>
        <v>18.551612040000002</v>
      </c>
      <c r="CV21" s="16" t="s">
        <v>15865</v>
      </c>
      <c r="CW21" s="23">
        <f>A1L320C19</f>
        <v>13.653400000000001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0.58600392800000001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1.172007856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2.344015712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2.344015712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7.0320471360000001</v>
      </c>
      <c r="DR21" s="16" t="s">
        <v>17011</v>
      </c>
      <c r="DS21" s="23">
        <f>B7L514C59*B7L121C1</f>
        <v>18.283322553600001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9.0000000000000011E-3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3.8628000000000002E-4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7.7256000000000004E-4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1.5451200000000001E-3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1.5451200000000001E-3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4.6353599999999998E-3</v>
      </c>
      <c r="Z22" s="16" t="s">
        <v>17020</v>
      </c>
      <c r="AA22" s="17">
        <f>B7L515C11*B7L121C1</f>
        <v>1.2051935999999999E-2</v>
      </c>
      <c r="AB22" s="16" t="s">
        <v>15880</v>
      </c>
      <c r="AC22" s="17">
        <f>A1L323C16</f>
        <v>1.0500000000000001E-2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4.5066000000000003E-4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9.0132000000000005E-4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1.8026400000000001E-3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1.8026400000000001E-3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5.4079200000000001E-3</v>
      </c>
      <c r="AX22" s="16" t="s">
        <v>17026</v>
      </c>
      <c r="AY22" s="17">
        <f>B7L515C23*B7L121C1</f>
        <v>1.4060592E-2</v>
      </c>
      <c r="AZ22" s="16" t="s">
        <v>15886</v>
      </c>
      <c r="BA22" s="17">
        <f>A1L323C17</f>
        <v>1.2000000000000002E-2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5.1504000000000003E-4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1.0300800000000001E-3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2.0601600000000001E-3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2.0601600000000001E-3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6.1804800000000003E-3</v>
      </c>
      <c r="BV22" s="16" t="s">
        <v>17032</v>
      </c>
      <c r="BW22" s="17">
        <f>B7L515C35*B7L121C1</f>
        <v>1.6069248000000001E-2</v>
      </c>
      <c r="BX22" s="16" t="s">
        <v>15892</v>
      </c>
      <c r="BY22" s="17">
        <f>A1L323C18</f>
        <v>1.7000000000000001E-2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7.2964000000000004E-4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1.4592800000000001E-3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2.9185600000000002E-3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2.9185600000000002E-3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8.7556800000000001E-3</v>
      </c>
      <c r="CT22" s="16" t="s">
        <v>17038</v>
      </c>
      <c r="CU22" s="17">
        <f>B7L515C47*B7L121C1</f>
        <v>2.2764768000000001E-2</v>
      </c>
      <c r="CV22" s="16" t="s">
        <v>15898</v>
      </c>
      <c r="CW22" s="17">
        <f>A1L323C19</f>
        <v>1.6800000000000002E-2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7.2105600000000008E-4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1.4421120000000002E-3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2.8842240000000003E-3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2.8842240000000003E-3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8.6526720000000001E-3</v>
      </c>
      <c r="DR22" s="16" t="s">
        <v>17044</v>
      </c>
      <c r="DS22" s="17">
        <f>B7L515C59*B7L121C1</f>
        <v>2.2496947200000002E-2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174.69300000000004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5.7054733800000017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10.840399422000003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21.680798844000005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22.821893520000007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65.042396532000012</v>
      </c>
      <c r="Z23" s="16" t="s">
        <v>17054</v>
      </c>
      <c r="AA23" s="17">
        <f>B7L516C11*B7L121C1</f>
        <v>169.11023098320004</v>
      </c>
      <c r="AB23" s="16" t="s">
        <v>15914</v>
      </c>
      <c r="AC23" s="17">
        <f>A1L324C16</f>
        <v>190.37300000000002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6.2175821800000008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11.813406142000002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23.626812284000003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24.870328720000003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70.880436852000003</v>
      </c>
      <c r="AX23" s="16" t="s">
        <v>17060</v>
      </c>
      <c r="AY23" s="17">
        <f>B7L516C23*B7L121C1</f>
        <v>184.28913581520001</v>
      </c>
      <c r="AZ23" s="16" t="s">
        <v>15920</v>
      </c>
      <c r="BA23" s="17">
        <f>A1L324C17</f>
        <v>204.60966666666664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6.682551713333333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12.696848255333332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25.393696510666665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26.730206853333332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76.181089531999987</v>
      </c>
      <c r="BV23" s="16" t="s">
        <v>17066</v>
      </c>
      <c r="BW23" s="17">
        <f>B7L516C35*B7L121C1</f>
        <v>198.07083278319996</v>
      </c>
      <c r="BX23" s="16" t="s">
        <v>15926</v>
      </c>
      <c r="BY23" s="17">
        <f>A1L324C18</f>
        <v>212.4135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6.9374249100000007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13.181107329000001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26.362214658000003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27.749699640000003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79.086643974000012</v>
      </c>
      <c r="CT23" s="16" t="s">
        <v>17072</v>
      </c>
      <c r="CU23" s="17">
        <f>B7L516C47*B7L121C1</f>
        <v>205.62527433240004</v>
      </c>
      <c r="CV23" s="16" t="s">
        <v>15932</v>
      </c>
      <c r="CW23" s="17">
        <f>A1L324C19</f>
        <v>221.44160000000002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7.2322826560000006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13.7413370464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27.4826740928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28.929130624000003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82.448022278400003</v>
      </c>
      <c r="DR23" s="16" t="s">
        <v>17078</v>
      </c>
      <c r="DS23" s="17">
        <f>B7L516C59*B7L121C1</f>
        <v>214.36485792384002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0.44400000000000001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2.4992759999999999E-2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4.4986968000000002E-2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6.7480451999999996E-2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4.9985519999999999E-2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0.236181582</v>
      </c>
      <c r="Z9" s="16" t="s">
        <v>17166</v>
      </c>
      <c r="AA9" s="17">
        <f>B7L602C11*B7L121C1</f>
        <v>0.61407211319999999</v>
      </c>
      <c r="AB9" s="16" t="s">
        <v>15451</v>
      </c>
      <c r="AC9" s="17">
        <f>A1L304C16</f>
        <v>0.49450000000000005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2.7835405000000004E-2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5.0103729000000007E-2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7.5155593500000006E-2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5.5670810000000008E-2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0.26304457725000002</v>
      </c>
      <c r="AX9" s="16" t="s">
        <v>17172</v>
      </c>
      <c r="AY9" s="17">
        <f>B7L602C23*B7L121C1</f>
        <v>0.68391590085000009</v>
      </c>
      <c r="AZ9" s="16" t="s">
        <v>15457</v>
      </c>
      <c r="BA9" s="17">
        <f>A1L304C17</f>
        <v>0.59900000000000009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3.3717710000000005E-2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6.0691878000000012E-2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9.1037817000000021E-2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6.743542000000001E-2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0.31863235950000007</v>
      </c>
      <c r="BV9" s="16" t="s">
        <v>17178</v>
      </c>
      <c r="BW9" s="17">
        <f>B7L602C35*B7L121C1</f>
        <v>0.82844413470000022</v>
      </c>
      <c r="BX9" s="16" t="s">
        <v>15463</v>
      </c>
      <c r="BY9" s="17">
        <f>A1L304C18</f>
        <v>0.65900000000000003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3.7095110000000001E-2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6.6771198000000004E-2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0.10015679700000001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7.4190220000000001E-2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0.35054878950000001</v>
      </c>
      <c r="CT9" s="16" t="s">
        <v>17184</v>
      </c>
      <c r="CU9" s="17">
        <f>B7L602C47*B7L121C1</f>
        <v>0.91142685270000001</v>
      </c>
      <c r="CV9" s="16" t="s">
        <v>15469</v>
      </c>
      <c r="CW9" s="17">
        <f>A1L304C19</f>
        <v>0.68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3.8277200000000004E-2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6.8898960000000009E-2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0.10334844000000001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7.6554400000000009E-2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0.36171954000000006</v>
      </c>
      <c r="DR9" s="16" t="s">
        <v>17190</v>
      </c>
      <c r="DS9" s="17">
        <f>B7L602C59*B7L121C1</f>
        <v>0.94047080400000016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13.235000000000001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0.74499815000000003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1.4899963000000001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2.2349944500000003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1.4899963000000001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7.8224805750000002</v>
      </c>
      <c r="Z10" s="16" t="s">
        <v>17199</v>
      </c>
      <c r="AA10" s="23">
        <f>B7L603C11*B7L121C1</f>
        <v>20.338449495000003</v>
      </c>
      <c r="AB10" s="16" t="s">
        <v>15484</v>
      </c>
      <c r="AC10" s="23">
        <f>A1L305C16</f>
        <v>13.812000000000001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0.77747748000000005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1.5549549600000001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2.3324324400000003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1.5549549600000001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8.1635135400000003</v>
      </c>
      <c r="AX10" s="16" t="s">
        <v>17205</v>
      </c>
      <c r="AY10" s="23">
        <f>B7L603C23*B7L121C1</f>
        <v>21.225135204000001</v>
      </c>
      <c r="AZ10" s="16" t="s">
        <v>15490</v>
      </c>
      <c r="BA10" s="23">
        <f>A1L305C17</f>
        <v>14.702666666666667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0.82761310666666665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1.6552262133333333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2.4828393200000001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1.6552262133333333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8.6899376200000003</v>
      </c>
      <c r="BV10" s="16" t="s">
        <v>17211</v>
      </c>
      <c r="BW10" s="23">
        <f>B7L603C35*B7L121C1</f>
        <v>22.593837812</v>
      </c>
      <c r="BX10" s="16" t="s">
        <v>15496</v>
      </c>
      <c r="BY10" s="23">
        <f>A1L305C18</f>
        <v>14.950500000000002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0.84156364500000014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1.6831272900000003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2.5246909350000006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1.6831272900000003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8.8364182725000013</v>
      </c>
      <c r="CT10" s="16" t="s">
        <v>17217</v>
      </c>
      <c r="CU10" s="23">
        <f>B7L603C47*B7L121C1</f>
        <v>22.974687508500004</v>
      </c>
      <c r="CV10" s="16" t="s">
        <v>15502</v>
      </c>
      <c r="CW10" s="23">
        <f>A1L305C19</f>
        <v>15.7578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0.88700656199999994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1.7740131239999999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2.6610196859999999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1.7740131239999999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9.313568901</v>
      </c>
      <c r="DR10" s="16" t="s">
        <v>17223</v>
      </c>
      <c r="DS10" s="23">
        <f>B7L603C59*B7L121C1</f>
        <v>24.2152791426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6.1420000000000003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0.34573318000000003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0.69146636000000006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1.03719954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0.69146636000000006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3.6301983900000003</v>
      </c>
      <c r="Z11" s="16" t="s">
        <v>17232</v>
      </c>
      <c r="AA11" s="17">
        <f>B7L604C11*B7L121C1</f>
        <v>9.4385158140000005</v>
      </c>
      <c r="AB11" s="16" t="s">
        <v>15517</v>
      </c>
      <c r="AC11" s="17">
        <f>A1L308C16</f>
        <v>5.3384999999999998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0.30050416499999999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0.60100832999999998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0.90151249499999997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0.60100832999999998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3.1552937324999997</v>
      </c>
      <c r="AX11" s="16" t="s">
        <v>17238</v>
      </c>
      <c r="AY11" s="17">
        <f>B7L604C23*B7L121C1</f>
        <v>8.2037637045</v>
      </c>
      <c r="AZ11" s="16" t="s">
        <v>15523</v>
      </c>
      <c r="BA11" s="17">
        <f>A1L308C17</f>
        <v>4.8979999999999997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0.27570841999999995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0.55141683999999991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0.82712525999999986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0.55141683999999991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2.8949384099999995</v>
      </c>
      <c r="BV11" s="16" t="s">
        <v>17244</v>
      </c>
      <c r="BW11" s="17">
        <f>B7L604C35*B7L121C1</f>
        <v>7.5268398659999987</v>
      </c>
      <c r="BX11" s="16" t="s">
        <v>15529</v>
      </c>
      <c r="BY11" s="17">
        <f>A1L308C18</f>
        <v>4.3282499999999997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0.24363719249999999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0.48727438499999998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0.73091157749999991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0.48727438499999998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2.5581905212499998</v>
      </c>
      <c r="CT11" s="16" t="s">
        <v>17250</v>
      </c>
      <c r="CU11" s="17">
        <f>B7L604C47*B7L121C1</f>
        <v>6.6512953552499994</v>
      </c>
      <c r="CV11" s="16" t="s">
        <v>15535</v>
      </c>
      <c r="CW11" s="17">
        <f>A1L308C19</f>
        <v>4.4557999999999991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0.25081698199999997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0.50163396399999993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0.75245094599999995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0.50163396399999993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2.6335783109999995</v>
      </c>
      <c r="DR11" s="16" t="s">
        <v>17256</v>
      </c>
      <c r="DS11" s="17">
        <f>B7L604C59*B7L121C1</f>
        <v>6.847303608599999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8.7840000000000007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0.49445136000000006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0.98890272000000012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1.4833540800000002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0.98890272000000012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5.1917392800000011</v>
      </c>
      <c r="Z12" s="16" t="s">
        <v>17265</v>
      </c>
      <c r="AA12" s="23">
        <f>B7L605C11*B7L121C1</f>
        <v>13.498522128000003</v>
      </c>
      <c r="AB12" s="16" t="s">
        <v>15550</v>
      </c>
      <c r="AC12" s="23">
        <f>A1L309C16</f>
        <v>11.214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0.63123605999999999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1.26247212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1.89370818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1.26247212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6.6279786299999994</v>
      </c>
      <c r="AX12" s="16" t="s">
        <v>17271</v>
      </c>
      <c r="AY12" s="23">
        <f>B7L605C23*B7L121C1</f>
        <v>17.232744437999997</v>
      </c>
      <c r="AZ12" s="16" t="s">
        <v>15556</v>
      </c>
      <c r="BA12" s="23">
        <f>A1L309C17</f>
        <v>12.366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0.69608214000000002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1.39216428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2.0882464199999999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1.39216428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7.3088624700000002</v>
      </c>
      <c r="BV12" s="16" t="s">
        <v>17277</v>
      </c>
      <c r="BW12" s="23">
        <f>B7L605C35*B7L121C1</f>
        <v>19.003042422</v>
      </c>
      <c r="BX12" s="16" t="s">
        <v>15562</v>
      </c>
      <c r="BY12" s="23">
        <f>A1L309C18</f>
        <v>14.219749999999999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0.80042972749999997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1.6008594549999999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2.4012891824999998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1.6008594549999999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8.4045121387500004</v>
      </c>
      <c r="CT12" s="16" t="s">
        <v>17283</v>
      </c>
      <c r="CU12" s="23">
        <f>B7L605C47*B7L121C1</f>
        <v>21.85173156075</v>
      </c>
      <c r="CV12" s="16" t="s">
        <v>15568</v>
      </c>
      <c r="CW12" s="23">
        <f>A1L309C19</f>
        <v>15.445599999999999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0.86943282399999988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1.7388656479999998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2.6082984719999995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1.7388656479999998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9.1290446519999993</v>
      </c>
      <c r="DR12" s="16" t="s">
        <v>17289</v>
      </c>
      <c r="DS12" s="23">
        <f>B7L605C59*B7L121C1</f>
        <v>23.735516095199998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123.413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6.9469177699999998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13.89383554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20.84075331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13.89383554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72.942636585000002</v>
      </c>
      <c r="Z13" s="16" t="s">
        <v>17298</v>
      </c>
      <c r="AA13" s="17">
        <f>B7L606C11*B7L121C1</f>
        <v>189.65085512100001</v>
      </c>
      <c r="AB13" s="16" t="s">
        <v>15583</v>
      </c>
      <c r="AC13" s="17">
        <f>A1L312C16</f>
        <v>138.40649999999999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7.7909018849999994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15.581803769999999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23.372705654999997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15.581803769999999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81.804469792499987</v>
      </c>
      <c r="AX13" s="16" t="s">
        <v>17304</v>
      </c>
      <c r="AY13" s="17">
        <f>B7L606C23*B7L121C1</f>
        <v>212.69162146049996</v>
      </c>
      <c r="AZ13" s="16" t="s">
        <v>15589</v>
      </c>
      <c r="BA13" s="17">
        <f>A1L312C17</f>
        <v>150.465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8.4696748500000005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16.939349700000001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25.409024550000002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16.939349700000001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88.931585925000007</v>
      </c>
      <c r="BV13" s="16" t="s">
        <v>17310</v>
      </c>
      <c r="BW13" s="17">
        <f>B7L606C35*B7L121C1</f>
        <v>231.22212340500002</v>
      </c>
      <c r="BX13" s="16" t="s">
        <v>15595</v>
      </c>
      <c r="BY13" s="17">
        <f>A1L312C18</f>
        <v>156.08674999999999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8.7861231575000005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17.572246315000001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26.358369472500002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17.572246315000001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92.254293153750012</v>
      </c>
      <c r="CT13" s="16" t="s">
        <v>17316</v>
      </c>
      <c r="CU13" s="17">
        <f>B7L606C47*B7L121C1</f>
        <v>239.86116219975003</v>
      </c>
      <c r="CV13" s="16" t="s">
        <v>15601</v>
      </c>
      <c r="CW13" s="17">
        <f>A1L312C19</f>
        <v>162.55860000000001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9.1504235940000012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18.300847188000002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27.451270782000002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18.300847188000002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96.07944773700001</v>
      </c>
      <c r="DR13" s="16" t="s">
        <v>17322</v>
      </c>
      <c r="DS13" s="17">
        <f>B7L606C59*B7L121C1</f>
        <v>249.80656411620004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2.4550000000000001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0.13819195000000001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0.27638390000000002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0.41457585000000002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0.27638390000000002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1.4510154750000002</v>
      </c>
      <c r="Z14" s="16" t="s">
        <v>17331</v>
      </c>
      <c r="AA14" s="23">
        <f>B7L607C11*B7L121C1</f>
        <v>3.7726402350000003</v>
      </c>
      <c r="AB14" s="16" t="s">
        <v>15616</v>
      </c>
      <c r="AC14" s="23">
        <f>A1L313C16</f>
        <v>2.6005000000000003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0.14638214500000002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0.29276429000000004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0.43914643500000006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0.29276429000000004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1.5370125225000002</v>
      </c>
      <c r="AX14" s="16" t="s">
        <v>17337</v>
      </c>
      <c r="AY14" s="23">
        <f>B7L607C23*B7L121C1</f>
        <v>3.9962325585000005</v>
      </c>
      <c r="AZ14" s="16" t="s">
        <v>15622</v>
      </c>
      <c r="BA14" s="23">
        <f>A1L313C17</f>
        <v>2.8976666666666673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0.16310965666666671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0.32621931333333343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0.48932897000000014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0.32621931333333343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1.7126513950000004</v>
      </c>
      <c r="BV14" s="16" t="s">
        <v>17343</v>
      </c>
      <c r="BW14" s="23">
        <f>B7L607C35*B7L121C1</f>
        <v>4.4528936270000008</v>
      </c>
      <c r="BX14" s="16" t="s">
        <v>15628</v>
      </c>
      <c r="BY14" s="23">
        <f>A1L313C18</f>
        <v>3.1075000000000004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0.17492117500000001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0.34984235000000002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0.52476352500000001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0.34984235000000002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1.8366723375</v>
      </c>
      <c r="CT14" s="16" t="s">
        <v>17349</v>
      </c>
      <c r="CU14" s="23">
        <f>B7L607C47*B7L121C1</f>
        <v>4.7753480775000003</v>
      </c>
      <c r="CV14" s="16" t="s">
        <v>15634</v>
      </c>
      <c r="CW14" s="23">
        <f>A1L313C19</f>
        <v>3.3546000000000005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0.18883043400000002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0.37766086800000004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0.56649130200000009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0.37766086800000004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1.9827195570000002</v>
      </c>
      <c r="DR14" s="16" t="s">
        <v>17355</v>
      </c>
      <c r="DS14" s="23">
        <f>B7L607C59*B7L121C1</f>
        <v>5.1550708482000012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0.33299999999999996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1.8744569999999999E-2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3.7489139999999997E-2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5.6233709999999992E-2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3.7489139999999997E-2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0.19681798499999997</v>
      </c>
      <c r="Z16" s="16" t="s">
        <v>17397</v>
      </c>
      <c r="AA16" s="23">
        <f>B7L609C11*B7L121C1</f>
        <v>0.51172676099999992</v>
      </c>
      <c r="AB16" s="16" t="s">
        <v>15682</v>
      </c>
      <c r="AC16" s="23">
        <f>A1L316C16</f>
        <v>0.35149999999999998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1.9785934999999998E-2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3.9571869999999995E-2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5.9357804999999993E-2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3.9571869999999995E-2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0.20775231749999998</v>
      </c>
      <c r="AX16" s="16" t="s">
        <v>17403</v>
      </c>
      <c r="AY16" s="23">
        <f>B7L609C23*B7L121C1</f>
        <v>0.54015602549999997</v>
      </c>
      <c r="AZ16" s="16" t="s">
        <v>15688</v>
      </c>
      <c r="BA16" s="23">
        <f>A1L316C17</f>
        <v>0.40599999999999997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2.2853739999999997E-2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4.5707479999999995E-2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6.8561219999999992E-2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4.5707479999999995E-2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0.23996426999999998</v>
      </c>
      <c r="BV16" s="16" t="s">
        <v>17409</v>
      </c>
      <c r="BW16" s="23">
        <f>B7L609C35*B7L121C1</f>
        <v>0.62390710199999999</v>
      </c>
      <c r="BX16" s="16" t="s">
        <v>15694</v>
      </c>
      <c r="BY16" s="23">
        <f>A1L316C18</f>
        <v>0.41875000000000001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2.35714375E-2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4.7142875000000001E-2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7.0714312500000001E-2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4.7142875000000001E-2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0.24750009375000001</v>
      </c>
      <c r="CT16" s="16" t="s">
        <v>17415</v>
      </c>
      <c r="CU16" s="23">
        <f>B7L609C47*B7L121C1</f>
        <v>0.64350024375000003</v>
      </c>
      <c r="CV16" s="16" t="s">
        <v>15700</v>
      </c>
      <c r="CW16" s="23">
        <f>A1L316C19</f>
        <v>0.42880000000000001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2.4137152000000002E-2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4.8274304000000004E-2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7.2411456000000013E-2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4.8274304000000004E-2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0.253440096</v>
      </c>
      <c r="DR16" s="16" t="s">
        <v>17421</v>
      </c>
      <c r="DS16" s="23">
        <f>B7L609C59*B7L121C1</f>
        <v>0.65894424960000009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3.4000000000000002E-2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1.9138600000000001E-3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3.8277200000000002E-3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5.7415800000000005E-3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3.8277200000000002E-3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2.009553E-2</v>
      </c>
      <c r="Z17" s="16" t="s">
        <v>17430</v>
      </c>
      <c r="AA17" s="23">
        <f>B7L610C11*B7L121C1</f>
        <v>5.2248378000000005E-2</v>
      </c>
      <c r="AB17" s="16" t="s">
        <v>15715</v>
      </c>
      <c r="AC17" s="23">
        <f>A1L315C16</f>
        <v>0.14800000000000002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8.3309200000000003E-3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1.6661840000000001E-2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2.4992760000000003E-2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1.6661840000000001E-2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8.747466000000001E-2</v>
      </c>
      <c r="AX17" s="16" t="s">
        <v>17436</v>
      </c>
      <c r="AY17" s="23">
        <f>B7L610C23*B7L121C1</f>
        <v>0.22743411600000002</v>
      </c>
      <c r="AZ17" s="16" t="s">
        <v>15721</v>
      </c>
      <c r="BA17" s="23">
        <f>A1L315C17</f>
        <v>0.24300000000000002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1.3678470000000002E-2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2.7356940000000003E-2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4.1035410000000008E-2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2.7356940000000003E-2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0.14362393500000001</v>
      </c>
      <c r="BV17" s="16" t="s">
        <v>17442</v>
      </c>
      <c r="BW17" s="23">
        <f>B7L610C35*B7L121C1</f>
        <v>0.37342223100000005</v>
      </c>
      <c r="BX17" s="16" t="s">
        <v>15727</v>
      </c>
      <c r="BY17" s="23">
        <f>A1L315C18</f>
        <v>0.41900000000000004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2.3585510000000001E-2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4.7171020000000001E-2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7.0756529999999998E-2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4.7171020000000001E-2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0.247647855</v>
      </c>
      <c r="CT17" s="16" t="s">
        <v>17448</v>
      </c>
      <c r="CU17" s="23">
        <f>B7L610C47*B7L121C1</f>
        <v>0.64388442300000004</v>
      </c>
      <c r="CV17" s="16" t="s">
        <v>15733</v>
      </c>
      <c r="CW17" s="23">
        <f>A1L315C19</f>
        <v>0.62960000000000005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3.5440184E-2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7.0880367999999999E-2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0.106320552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7.0880367999999999E-2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0.37212193199999999</v>
      </c>
      <c r="DR17" s="16" t="s">
        <v>17454</v>
      </c>
      <c r="DS17" s="23">
        <f>B7L610C59*B7L121C1</f>
        <v>0.96751702319999999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23">
        <f>A1L317C16</f>
        <v>1E-3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5.6289999999999998E-5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5.6289999999999998E-5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8.4435000000000001E-5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1.1258E-4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2.955225E-4</v>
      </c>
      <c r="AX18" s="16" t="s">
        <v>17469</v>
      </c>
      <c r="AY18" s="23">
        <f>B7L611C23*B7L121C1</f>
        <v>7.6835850000000008E-4</v>
      </c>
      <c r="AZ18" s="16" t="s">
        <v>15754</v>
      </c>
      <c r="BA18" s="23">
        <f>A1L317C17</f>
        <v>6.6666666666666664E-4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3.7526666666666668E-5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3.7526666666666668E-5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5.6290000000000005E-5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7.5053333333333335E-5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1.9701500000000001E-4</v>
      </c>
      <c r="BV18" s="16" t="s">
        <v>17475</v>
      </c>
      <c r="BW18" s="23">
        <f>B7L611C35*B7L121C1</f>
        <v>5.1223900000000005E-4</v>
      </c>
      <c r="BX18" s="16" t="s">
        <v>15760</v>
      </c>
      <c r="BY18" s="23">
        <f>A1L317C18</f>
        <v>5.0000000000000001E-4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2.8144999999999999E-5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2.8144999999999999E-5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4.22175E-5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5.6289999999999998E-5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1.4776125E-4</v>
      </c>
      <c r="CT18" s="16" t="s">
        <v>17481</v>
      </c>
      <c r="CU18" s="23">
        <f>B7L611C47*B7L121C1</f>
        <v>3.8417925000000004E-4</v>
      </c>
      <c r="CV18" s="16" t="s">
        <v>15766</v>
      </c>
      <c r="CW18" s="23">
        <f>A1L317C19</f>
        <v>3.0000000000000001E-3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1.6887E-4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1.6887E-4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2.53305E-4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3.3774E-4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8.8656749999999995E-4</v>
      </c>
      <c r="DR18" s="16" t="s">
        <v>17487</v>
      </c>
      <c r="DS18" s="23">
        <f>B7L611C59*B7L121C1</f>
        <v>2.3050754999999999E-3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4.0149999999999997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0.22600434999999999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0.45200869999999999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0.67801305000000001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0.45200869999999999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2.3730456749999997</v>
      </c>
      <c r="Z19" s="16" t="s">
        <v>17496</v>
      </c>
      <c r="AA19" s="23">
        <f>B7L612C11*B7L121C1</f>
        <v>6.1699187549999994</v>
      </c>
      <c r="AB19" s="16" t="s">
        <v>15781</v>
      </c>
      <c r="AC19" s="23">
        <f>A1L318C16</f>
        <v>3.8744999999999998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0.218095605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0.43619121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0.65428681499999997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0.43619121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2.2900038524999999</v>
      </c>
      <c r="AX19" s="16" t="s">
        <v>17502</v>
      </c>
      <c r="AY19" s="23">
        <f>B7L612C23*B7L121C1</f>
        <v>5.9540100164999998</v>
      </c>
      <c r="AZ19" s="16" t="s">
        <v>15787</v>
      </c>
      <c r="BA19" s="23">
        <f>A1L318C17</f>
        <v>3.9696666666666665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0.22345253666666665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0.44690507333333329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0.67035760999999994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0.44690507333333329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2.3462516349999998</v>
      </c>
      <c r="BV19" s="16" t="s">
        <v>17508</v>
      </c>
      <c r="BW19" s="23">
        <f>B7L612C35*B7L121C1</f>
        <v>6.100254251</v>
      </c>
      <c r="BX19" s="16" t="s">
        <v>15793</v>
      </c>
      <c r="BY19" s="23">
        <f>A1L318C18</f>
        <v>4.2232500000000002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0.2377267425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0.47545348500000001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0.71318022749999999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0.47545348500000001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2.4961307962500001</v>
      </c>
      <c r="CT19" s="16" t="s">
        <v>17514</v>
      </c>
      <c r="CU19" s="23">
        <f>B7L612C47*B7L121C1</f>
        <v>6.4899400702500003</v>
      </c>
      <c r="CV19" s="16" t="s">
        <v>15799</v>
      </c>
      <c r="CW19" s="23">
        <f>A1L318C19</f>
        <v>4.3534000000000006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0.24505288600000003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0.49010577200000005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0.73515865800000002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0.49010577200000005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2.5730553030000003</v>
      </c>
      <c r="DR19" s="16" t="s">
        <v>17520</v>
      </c>
      <c r="DS19" s="23">
        <f>B7L612C59*B7L121C1</f>
        <v>6.6899437878000008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0.28899999999999998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1.6267809999999997E-2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3.2535619999999994E-2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4.8803429999999995E-2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3.2535619999999994E-2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0.17081200499999996</v>
      </c>
      <c r="Z20" s="16" t="s">
        <v>17529</v>
      </c>
      <c r="AA20" s="23">
        <f>B7L613C11*B7L121C1</f>
        <v>0.44411121299999989</v>
      </c>
      <c r="AB20" s="16" t="s">
        <v>15814</v>
      </c>
      <c r="AC20" s="23">
        <f>A1L319C16</f>
        <v>0.2545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1.4325805E-2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2.8651610000000001E-2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4.2977415000000005E-2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2.8651610000000001E-2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0.15042095250000001</v>
      </c>
      <c r="AX20" s="16" t="s">
        <v>17535</v>
      </c>
      <c r="AY20" s="23">
        <f>B7L613C23*B7L121C1</f>
        <v>0.39109447650000007</v>
      </c>
      <c r="AZ20" s="16" t="s">
        <v>15820</v>
      </c>
      <c r="BA20" s="23">
        <f>A1L319C17</f>
        <v>0.17233333333333334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9.7006433333333333E-3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1.9401286666666667E-2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2.9101929999999998E-2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1.9401286666666667E-2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0.10185675499999999</v>
      </c>
      <c r="BV20" s="16" t="s">
        <v>17541</v>
      </c>
      <c r="BW20" s="23">
        <f>B7L613C35*B7L121C1</f>
        <v>0.26482756299999999</v>
      </c>
      <c r="BX20" s="16" t="s">
        <v>15826</v>
      </c>
      <c r="BY20" s="23">
        <f>A1L319C18</f>
        <v>0.1295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7.2895550000000005E-3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1.4579110000000001E-2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2.1868665000000002E-2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1.4579110000000001E-2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7.6540327500000005E-2</v>
      </c>
      <c r="CT20" s="16" t="s">
        <v>17547</v>
      </c>
      <c r="CU20" s="23">
        <f>B7L613C47*B7L121C1</f>
        <v>0.19900485150000002</v>
      </c>
      <c r="CV20" s="16" t="s">
        <v>15832</v>
      </c>
      <c r="CW20" s="23">
        <f>A1L319C19</f>
        <v>0.1042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5.8654179999999998E-3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1.1730836E-2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1.7596253999999999E-2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1.1730836E-2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6.1586888999999999E-2</v>
      </c>
      <c r="DR20" s="16" t="s">
        <v>17553</v>
      </c>
      <c r="DS20" s="23">
        <f>B7L613C59*B7L121C1</f>
        <v>0.16012591140000001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15.540000000000001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0.87474660000000004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1.7494932000000001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2.6242398000000002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1.7494932000000001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9.1848393000000002</v>
      </c>
      <c r="Z21" s="16" t="s">
        <v>17562</v>
      </c>
      <c r="AA21" s="23">
        <f>B7L614C11*B7L121C1</f>
        <v>23.880582180000001</v>
      </c>
      <c r="AB21" s="16" t="s">
        <v>15847</v>
      </c>
      <c r="AC21" s="23">
        <f>A1L320C16</f>
        <v>13.867000000000001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0.78057343000000001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1.56114686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2.34172029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1.56114686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8.1960210149999995</v>
      </c>
      <c r="AX21" s="16" t="s">
        <v>17568</v>
      </c>
      <c r="AY21" s="23">
        <f>B7L614C23*B7L121C1</f>
        <v>21.309654638999998</v>
      </c>
      <c r="AZ21" s="16" t="s">
        <v>15853</v>
      </c>
      <c r="BA21" s="23">
        <f>A1L320C17</f>
        <v>13.877666666666668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0.78117385666666672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1.5623477133333334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2.3435215700000001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1.5623477133333334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8.2023254950000002</v>
      </c>
      <c r="BV21" s="16" t="s">
        <v>17574</v>
      </c>
      <c r="BW21" s="23">
        <f>B7L614C35*B7L121C1</f>
        <v>21.326046287</v>
      </c>
      <c r="BX21" s="16" t="s">
        <v>15859</v>
      </c>
      <c r="BY21" s="23">
        <f>A1L320C18</f>
        <v>13.853750000000002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0.77982758750000003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1.5596551750000001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2.3394827625000003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1.5596551750000001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8.1881896687500006</v>
      </c>
      <c r="CT21" s="16" t="s">
        <v>17580</v>
      </c>
      <c r="CU21" s="23">
        <f>B7L614C47*B7L121C1</f>
        <v>21.289293138750004</v>
      </c>
      <c r="CV21" s="16" t="s">
        <v>15865</v>
      </c>
      <c r="CW21" s="23">
        <f>A1L320C19</f>
        <v>13.653400000000001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0.76854988600000007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1.5370997720000001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2.3056496580000001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1.5370997720000001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8.0697738030000004</v>
      </c>
      <c r="DR21" s="16" t="s">
        <v>17586</v>
      </c>
      <c r="DS21" s="23">
        <f>B7L614C59*B7L121C1</f>
        <v>20.9814118878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9.0000000000000011E-3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5.0661E-4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1.01322E-3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1.51983E-3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1.01322E-3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5.3194050000000001E-3</v>
      </c>
      <c r="Z22" s="16" t="s">
        <v>17595</v>
      </c>
      <c r="AA22" s="17">
        <f>B7L615C11*B7L121C1</f>
        <v>1.3830453000000001E-2</v>
      </c>
      <c r="AB22" s="16" t="s">
        <v>15880</v>
      </c>
      <c r="AC22" s="17">
        <f>A1L323C16</f>
        <v>1.0500000000000001E-2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5.91045E-4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1.18209E-3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1.7731349999999999E-3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1.18209E-3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6.2059725000000003E-3</v>
      </c>
      <c r="AX22" s="16" t="s">
        <v>17601</v>
      </c>
      <c r="AY22" s="17">
        <f>B7L615C23*B7L121C1</f>
        <v>1.6135528500000003E-2</v>
      </c>
      <c r="AZ22" s="16" t="s">
        <v>15886</v>
      </c>
      <c r="BA22" s="17">
        <f>A1L323C17</f>
        <v>1.2000000000000002E-2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6.7548000000000011E-4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1.3509600000000002E-3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2.0264400000000004E-3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1.3509600000000002E-3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7.0925400000000013E-3</v>
      </c>
      <c r="BV22" s="16" t="s">
        <v>17607</v>
      </c>
      <c r="BW22" s="17">
        <f>B7L615C35*B7L121C1</f>
        <v>1.8440604000000003E-2</v>
      </c>
      <c r="BX22" s="16" t="s">
        <v>15892</v>
      </c>
      <c r="BY22" s="17">
        <f>A1L323C18</f>
        <v>1.7000000000000001E-2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9.5693000000000004E-4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1.9138600000000001E-3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2.8707900000000002E-3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1.9138600000000001E-3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1.0047765E-2</v>
      </c>
      <c r="CT22" s="16" t="s">
        <v>17613</v>
      </c>
      <c r="CU22" s="17">
        <f>B7L615C47*B7L121C1</f>
        <v>2.6124189000000003E-2</v>
      </c>
      <c r="CV22" s="16" t="s">
        <v>15898</v>
      </c>
      <c r="CW22" s="17">
        <f>A1L323C19</f>
        <v>1.6800000000000002E-2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9.4567200000000016E-4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1.8913440000000003E-3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2.8370160000000004E-3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1.8913440000000003E-3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9.9295560000000008E-3</v>
      </c>
      <c r="DR22" s="16" t="s">
        <v>17619</v>
      </c>
      <c r="DS22" s="17">
        <f>B7L615C59*B7L121C1</f>
        <v>2.5816845600000003E-2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174.69300000000004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9.833468970000002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18.683591043000003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28.025386564500003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19.666937940000004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98.088852975750015</v>
      </c>
      <c r="Z23" s="16" t="s">
        <v>17629</v>
      </c>
      <c r="AA23" s="17">
        <f>B7L616C11*B7L121C1</f>
        <v>255.03101773695005</v>
      </c>
      <c r="AB23" s="16" t="s">
        <v>15914</v>
      </c>
      <c r="AC23" s="17">
        <f>A1L324C16</f>
        <v>190.37300000000002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10.71609617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20.360582723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30.5408740845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21.43219234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106.89305929575001</v>
      </c>
      <c r="AX23" s="16" t="s">
        <v>17635</v>
      </c>
      <c r="AY23" s="17">
        <f>B7L616C23*B7L121C1</f>
        <v>277.92195416895004</v>
      </c>
      <c r="AZ23" s="16" t="s">
        <v>15920</v>
      </c>
      <c r="BA23" s="17">
        <f>A1L324C17</f>
        <v>204.60966666666664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11.517478136666664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21.883208459666662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32.824812689499993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23.034956273333329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114.88684441324997</v>
      </c>
      <c r="BV23" s="16" t="s">
        <v>17641</v>
      </c>
      <c r="BW23" s="17">
        <f>B7L616C35*B7L121C1</f>
        <v>298.70579547444993</v>
      </c>
      <c r="BX23" s="16" t="s">
        <v>15926</v>
      </c>
      <c r="BY23" s="17">
        <f>A1L324C18</f>
        <v>212.4135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11.956755915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22.717836238499999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34.076754357749998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23.913511830000001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119.268640252125</v>
      </c>
      <c r="CT23" s="16" t="s">
        <v>17647</v>
      </c>
      <c r="CU23" s="17">
        <f>B7L616C47*B7L121C1</f>
        <v>310.09846465552499</v>
      </c>
      <c r="CV23" s="16" t="s">
        <v>15932</v>
      </c>
      <c r="CW23" s="17">
        <f>A1L324C19</f>
        <v>221.44160000000002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12.464947664000002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23.683400561600003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35.525100842400008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24.929895328000004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124.33785294840001</v>
      </c>
      <c r="DR23" s="16" t="s">
        <v>17653</v>
      </c>
      <c r="DS23" s="17">
        <f>B7L616C59*B7L121C1</f>
        <v>323.27841766584004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12</v>
      </c>
      <c r="F8" s="16" t="s">
        <v>12017</v>
      </c>
      <c r="G8" s="15">
        <f>A1L561C1</f>
        <v>200</v>
      </c>
      <c r="H8" s="16" t="s">
        <v>17696</v>
      </c>
      <c r="I8" s="21">
        <f>IF(B7L701C2=0,0,B7L701C1/B7L701C2)</f>
        <v>0.06</v>
      </c>
      <c r="J8" s="16" t="s">
        <v>17697</v>
      </c>
      <c r="K8" s="27">
        <f>A1L521C5</f>
        <v>0.5</v>
      </c>
      <c r="L8" s="16" t="s">
        <v>17698</v>
      </c>
      <c r="M8" s="23">
        <f>B7L701C3*B7L701C4</f>
        <v>0.03</v>
      </c>
      <c r="N8" s="16" t="s">
        <v>17699</v>
      </c>
      <c r="O8" s="17">
        <f>A1L521C13</f>
        <v>1</v>
      </c>
      <c r="P8" s="16" t="s">
        <v>17700</v>
      </c>
      <c r="Q8" s="23">
        <f>B7L701C3*B7L701C6</f>
        <v>0.06</v>
      </c>
      <c r="R8" s="16" t="s">
        <v>17701</v>
      </c>
      <c r="S8" s="23">
        <f>B7L701C7*B7L121C1</f>
        <v>0.156</v>
      </c>
      <c r="T8" s="16" t="s">
        <v>14725</v>
      </c>
      <c r="U8" s="17">
        <f>A1L201C18</f>
        <v>6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0.03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1.4999999999999999E-2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0.03</v>
      </c>
      <c r="AH8" s="16" t="s">
        <v>17705</v>
      </c>
      <c r="AI8" s="23">
        <f>B7L701C15*B7L121C1</f>
        <v>7.8E-2</v>
      </c>
      <c r="AJ8" s="16" t="s">
        <v>14733</v>
      </c>
      <c r="AK8" s="17">
        <f>A1L201C21</f>
        <v>4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0.02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0.01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0.02</v>
      </c>
      <c r="AX8" s="16" t="s">
        <v>17709</v>
      </c>
      <c r="AY8" s="23">
        <f>B7L701C23*B7L121C1</f>
        <v>5.2000000000000005E-2</v>
      </c>
      <c r="AZ8" s="16" t="s">
        <v>14741</v>
      </c>
      <c r="BA8" s="17">
        <f>A1L201C24</f>
        <v>3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1.4999999999999999E-2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7.4999999999999997E-3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1.4999999999999999E-2</v>
      </c>
      <c r="BN8" s="16" t="s">
        <v>17713</v>
      </c>
      <c r="BO8" s="23">
        <f>B7L701C31*B7L121C1</f>
        <v>3.9E-2</v>
      </c>
      <c r="BP8" s="16" t="s">
        <v>14749</v>
      </c>
      <c r="BQ8" s="23">
        <f>A1L201C27</f>
        <v>2.4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1.2E-2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6.0000000000000001E-3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1.2E-2</v>
      </c>
      <c r="CD8" s="16" t="s">
        <v>17717</v>
      </c>
      <c r="CE8" s="23">
        <f>B7L701C39*B7L121C1</f>
        <v>3.1200000000000002E-2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949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4.7450000000000001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2.3725000000000001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4.7450000000000001</v>
      </c>
      <c r="R9" s="16" t="s">
        <v>17723</v>
      </c>
      <c r="S9" s="23">
        <f>B7L702C7*B7L121C1</f>
        <v>12.337000000000002</v>
      </c>
      <c r="T9" s="16" t="s">
        <v>14765</v>
      </c>
      <c r="U9" s="17">
        <f>A1L202C18</f>
        <v>1014.5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5.0724999999999998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2.5362499999999999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5.0724999999999998</v>
      </c>
      <c r="AH9" s="16" t="s">
        <v>17727</v>
      </c>
      <c r="AI9" s="23">
        <f>B7L702C15*B7L121C1</f>
        <v>13.188499999999999</v>
      </c>
      <c r="AJ9" s="16" t="s">
        <v>14773</v>
      </c>
      <c r="AK9" s="17">
        <f>A1L202C21</f>
        <v>1160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5.8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2.9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5.8</v>
      </c>
      <c r="AX9" s="16" t="s">
        <v>17731</v>
      </c>
      <c r="AY9" s="23">
        <f>B7L702C23*B7L121C1</f>
        <v>15.08</v>
      </c>
      <c r="AZ9" s="16" t="s">
        <v>14781</v>
      </c>
      <c r="BA9" s="17">
        <f>A1L202C24</f>
        <v>1214.5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6.0724999999999998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3.0362499999999999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6.0724999999999998</v>
      </c>
      <c r="BN9" s="16" t="s">
        <v>17735</v>
      </c>
      <c r="BO9" s="23">
        <f>B7L702C31*B7L121C1</f>
        <v>15.788500000000001</v>
      </c>
      <c r="BP9" s="16" t="s">
        <v>14789</v>
      </c>
      <c r="BQ9" s="17">
        <f>A1L202C27</f>
        <v>1236.5999999999999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6.1829999999999998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3.0914999999999999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6.1829999999999998</v>
      </c>
      <c r="CD9" s="16" t="s">
        <v>17739</v>
      </c>
      <c r="CE9" s="23">
        <f>B7L702C39*B7L121C1</f>
        <v>16.075800000000001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22706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113.53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56.765000000000001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113.53</v>
      </c>
      <c r="R10" s="16" t="s">
        <v>17745</v>
      </c>
      <c r="S10" s="23">
        <f>B7L703C7*B7L121C1</f>
        <v>295.178</v>
      </c>
      <c r="T10" s="16" t="s">
        <v>14805</v>
      </c>
      <c r="U10" s="17">
        <f>A1L203C18</f>
        <v>24570.5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122.85250000000001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61.426250000000003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122.85250000000001</v>
      </c>
      <c r="AH10" s="16" t="s">
        <v>17749</v>
      </c>
      <c r="AI10" s="23">
        <f>B7L703C15*B7L121C1</f>
        <v>319.41650000000004</v>
      </c>
      <c r="AJ10" s="16" t="s">
        <v>14813</v>
      </c>
      <c r="AK10" s="17">
        <f>A1L203C21</f>
        <v>25613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128.065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64.032499999999999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128.065</v>
      </c>
      <c r="AX10" s="16" t="s">
        <v>17753</v>
      </c>
      <c r="AY10" s="23">
        <f>B7L703C23*B7L121C1</f>
        <v>332.96899999999999</v>
      </c>
      <c r="AZ10" s="16" t="s">
        <v>14821</v>
      </c>
      <c r="BA10" s="17">
        <f>A1L203C24</f>
        <v>25623.75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128.11875000000001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64.059375000000003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128.11875000000001</v>
      </c>
      <c r="BN10" s="16" t="s">
        <v>17757</v>
      </c>
      <c r="BO10" s="23">
        <f>B7L703C31*B7L121C1</f>
        <v>333.10875000000004</v>
      </c>
      <c r="BP10" s="16" t="s">
        <v>14829</v>
      </c>
      <c r="BQ10" s="17">
        <f>A1L203C27</f>
        <v>26899.8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134.499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67.249499999999998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134.499</v>
      </c>
      <c r="CD10" s="16" t="s">
        <v>17761</v>
      </c>
      <c r="CE10" s="23">
        <f>B7L703C39*B7L121C1</f>
        <v>349.69740000000002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14435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72.174999999999997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36.087499999999999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72.174999999999997</v>
      </c>
      <c r="R11" s="16" t="s">
        <v>17767</v>
      </c>
      <c r="S11" s="23">
        <f>B7L704C7*B7L121C1</f>
        <v>187.655</v>
      </c>
      <c r="T11" s="16" t="s">
        <v>14845</v>
      </c>
      <c r="U11" s="17">
        <f>A1L204C18</f>
        <v>10434.5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52.172499999999999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26.08625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52.172499999999999</v>
      </c>
      <c r="AH11" s="16" t="s">
        <v>17771</v>
      </c>
      <c r="AI11" s="23">
        <f>B7L704C15*B7L121C1</f>
        <v>135.64850000000001</v>
      </c>
      <c r="AJ11" s="16" t="s">
        <v>14853</v>
      </c>
      <c r="AK11" s="17">
        <f>A1L204C21</f>
        <v>8678.6666666666679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43.393333333333338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21.696666666666669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43.393333333333338</v>
      </c>
      <c r="AX11" s="16" t="s">
        <v>17775</v>
      </c>
      <c r="AY11" s="23">
        <f>B7L704C23*B7L121C1</f>
        <v>112.82266666666668</v>
      </c>
      <c r="AZ11" s="16" t="s">
        <v>14861</v>
      </c>
      <c r="BA11" s="17">
        <f>A1L204C24</f>
        <v>7185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35.924999999999997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17.962499999999999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35.924999999999997</v>
      </c>
      <c r="BN11" s="16" t="s">
        <v>17779</v>
      </c>
      <c r="BO11" s="23">
        <f>B7L704C31*B7L121C1</f>
        <v>93.405000000000001</v>
      </c>
      <c r="BP11" s="16" t="s">
        <v>14869</v>
      </c>
      <c r="BQ11" s="17">
        <f>A1L204C27</f>
        <v>6486.6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32.433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16.2165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32.433</v>
      </c>
      <c r="CD11" s="16" t="s">
        <v>17783</v>
      </c>
      <c r="CE11" s="23">
        <f>B7L704C39*B7L121C1</f>
        <v>84.325800000000001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12889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64.444999999999993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32.222499999999997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64.444999999999993</v>
      </c>
      <c r="R12" s="16" t="s">
        <v>17789</v>
      </c>
      <c r="S12" s="23">
        <f>B7L705C7*B7L121C1</f>
        <v>167.55699999999999</v>
      </c>
      <c r="T12" s="16" t="s">
        <v>14885</v>
      </c>
      <c r="U12" s="17">
        <f>A1L205C18</f>
        <v>15016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75.08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37.54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75.08</v>
      </c>
      <c r="AH12" s="16" t="s">
        <v>17793</v>
      </c>
      <c r="AI12" s="23">
        <f>B7L705C15*B7L121C1</f>
        <v>195.208</v>
      </c>
      <c r="AJ12" s="16" t="s">
        <v>14893</v>
      </c>
      <c r="AK12" s="17">
        <f>A1L205C21</f>
        <v>15630.666666666668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78.153333333333336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39.076666666666668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78.153333333333336</v>
      </c>
      <c r="AX12" s="16" t="s">
        <v>17797</v>
      </c>
      <c r="AY12" s="23">
        <f>B7L705C23*B7L121C1</f>
        <v>203.19866666666667</v>
      </c>
      <c r="AZ12" s="16" t="s">
        <v>14901</v>
      </c>
      <c r="BA12" s="17">
        <f>A1L205C24</f>
        <v>16561.75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82.808750000000003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41.404375000000002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82.808750000000003</v>
      </c>
      <c r="BN12" s="16" t="s">
        <v>17801</v>
      </c>
      <c r="BO12" s="23">
        <f>B7L705C31*B7L121C1</f>
        <v>215.30275</v>
      </c>
      <c r="BP12" s="16" t="s">
        <v>14909</v>
      </c>
      <c r="BQ12" s="17">
        <f>A1L205C27</f>
        <v>17086.2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85.430999999999997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42.715499999999999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85.430999999999997</v>
      </c>
      <c r="CD12" s="16" t="s">
        <v>17805</v>
      </c>
      <c r="CE12" s="23">
        <f>B7L705C39*B7L121C1</f>
        <v>222.1206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124449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622.245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311.1225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622.245</v>
      </c>
      <c r="R13" s="16" t="s">
        <v>17811</v>
      </c>
      <c r="S13" s="17">
        <f>B7L706C7*B7L121C1</f>
        <v>1617.837</v>
      </c>
      <c r="T13" s="16" t="s">
        <v>14925</v>
      </c>
      <c r="U13" s="17">
        <f>A1L206C18</f>
        <v>137776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688.88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344.44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688.88</v>
      </c>
      <c r="AH13" s="16" t="s">
        <v>17815</v>
      </c>
      <c r="AI13" s="17">
        <f>B7L706C15*B7L121C1</f>
        <v>1791.088</v>
      </c>
      <c r="AJ13" s="16" t="s">
        <v>14933</v>
      </c>
      <c r="AK13" s="17">
        <f>A1L206C21</f>
        <v>151381.66666666669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756.90833333333342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378.45416666666671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756.90833333333342</v>
      </c>
      <c r="AX13" s="16" t="s">
        <v>17819</v>
      </c>
      <c r="AY13" s="17">
        <f>B7L706C23*B7L121C1</f>
        <v>1967.961666666667</v>
      </c>
      <c r="AZ13" s="16" t="s">
        <v>14941</v>
      </c>
      <c r="BA13" s="17">
        <f>A1L206C24</f>
        <v>152898.75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764.49374999999998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382.24687499999999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764.49374999999998</v>
      </c>
      <c r="BN13" s="16" t="s">
        <v>17823</v>
      </c>
      <c r="BO13" s="17">
        <f>B7L706C31*B7L121C1</f>
        <v>1987.6837499999999</v>
      </c>
      <c r="BP13" s="16" t="s">
        <v>14949</v>
      </c>
      <c r="BQ13" s="17">
        <f>A1L206C27</f>
        <v>157009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785.04499999999996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392.52249999999998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785.04499999999996</v>
      </c>
      <c r="CD13" s="16" t="s">
        <v>17827</v>
      </c>
      <c r="CE13" s="17">
        <f>B7L706C39*B7L121C1</f>
        <v>2041.117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3800</v>
      </c>
      <c r="F14" s="16" t="s">
        <v>12251</v>
      </c>
      <c r="G14" s="15">
        <f>A1L567C1</f>
        <v>200</v>
      </c>
      <c r="H14" s="16" t="s">
        <v>17828</v>
      </c>
      <c r="I14" s="15">
        <f>IF(B7L707C2=0,0,B7L707C1/B7L707C2)</f>
        <v>19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9.5</v>
      </c>
      <c r="N14" s="16" t="s">
        <v>17831</v>
      </c>
      <c r="O14" s="17">
        <f>A1L527C13</f>
        <v>1</v>
      </c>
      <c r="P14" s="16" t="s">
        <v>17832</v>
      </c>
      <c r="Q14" s="17">
        <f>B7L707C3*B7L707C6</f>
        <v>19</v>
      </c>
      <c r="R14" s="16" t="s">
        <v>17833</v>
      </c>
      <c r="S14" s="23">
        <f>B7L707C7*B7L121C1</f>
        <v>49.4</v>
      </c>
      <c r="T14" s="16" t="s">
        <v>14965</v>
      </c>
      <c r="U14" s="17">
        <f>A1L207C18</f>
        <v>4026.5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20.1325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10.06625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20.1325</v>
      </c>
      <c r="AH14" s="16" t="s">
        <v>17837</v>
      </c>
      <c r="AI14" s="23">
        <f>B7L707C15*B7L121C1</f>
        <v>52.344500000000004</v>
      </c>
      <c r="AJ14" s="16" t="s">
        <v>14973</v>
      </c>
      <c r="AK14" s="17">
        <f>A1L207C21</f>
        <v>4611.6666666666661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23.05833333333333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11.529166666666665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23.05833333333333</v>
      </c>
      <c r="AX14" s="16" t="s">
        <v>17841</v>
      </c>
      <c r="AY14" s="23">
        <f>B7L707C23*B7L121C1</f>
        <v>59.951666666666661</v>
      </c>
      <c r="AZ14" s="16" t="s">
        <v>14981</v>
      </c>
      <c r="BA14" s="17">
        <f>A1L207C24</f>
        <v>4804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24.02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12.01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24.02</v>
      </c>
      <c r="BN14" s="16" t="s">
        <v>17845</v>
      </c>
      <c r="BO14" s="23">
        <f>B7L707C31*B7L121C1</f>
        <v>62.451999999999998</v>
      </c>
      <c r="BP14" s="16" t="s">
        <v>14989</v>
      </c>
      <c r="BQ14" s="17">
        <f>A1L207C27</f>
        <v>5069.3999999999996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25.346999999999998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12.673499999999999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25.346999999999998</v>
      </c>
      <c r="CD14" s="16" t="s">
        <v>17849</v>
      </c>
      <c r="CE14" s="23">
        <f>B7L707C39*B7L121C1</f>
        <v>65.902199999999993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3538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17.690000000000001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8.8450000000000006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17.690000000000001</v>
      </c>
      <c r="R15" s="16" t="s">
        <v>17855</v>
      </c>
      <c r="S15" s="23">
        <f>B7L708C7*B7L121C1</f>
        <v>45.994000000000007</v>
      </c>
      <c r="T15" s="16" t="s">
        <v>15005</v>
      </c>
      <c r="U15" s="17">
        <f>A1L208C18</f>
        <v>1800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4.5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9</v>
      </c>
      <c r="AH15" s="16" t="s">
        <v>17859</v>
      </c>
      <c r="AI15" s="23">
        <f>B7L708C15*B7L121C1</f>
        <v>23.400000000000002</v>
      </c>
      <c r="AJ15" s="16" t="s">
        <v>15013</v>
      </c>
      <c r="AK15" s="17">
        <f>A1L208C21</f>
        <v>1212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6.06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3.03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6.06</v>
      </c>
      <c r="AX15" s="16" t="s">
        <v>17863</v>
      </c>
      <c r="AY15" s="23">
        <f>B7L708C23*B7L121C1</f>
        <v>15.756</v>
      </c>
      <c r="AZ15" s="16" t="s">
        <v>15021</v>
      </c>
      <c r="BA15" s="23">
        <f>A1L208C24</f>
        <v>934.75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4.6737500000000001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2.336875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4.6737500000000001</v>
      </c>
      <c r="BN15" s="16" t="s">
        <v>17867</v>
      </c>
      <c r="BO15" s="23">
        <f>B7L708C31*B7L121C1</f>
        <v>12.15175</v>
      </c>
      <c r="BP15" s="16" t="s">
        <v>15029</v>
      </c>
      <c r="BQ15" s="23">
        <f>A1L208C27</f>
        <v>760.2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3.8010000000000002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1.9005000000000001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3.8010000000000002</v>
      </c>
      <c r="CD15" s="16" t="s">
        <v>17871</v>
      </c>
      <c r="CE15" s="23">
        <f>B7L708C39*B7L121C1</f>
        <v>9.8826000000000001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162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0.81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0.40500000000000003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0.81</v>
      </c>
      <c r="R16" s="16" t="s">
        <v>17877</v>
      </c>
      <c r="S16" s="23">
        <f>B7L709C7*B7L121C1</f>
        <v>2.1060000000000003</v>
      </c>
      <c r="T16" s="16" t="s">
        <v>15045</v>
      </c>
      <c r="U16" s="23">
        <f>A1L209C18</f>
        <v>183.5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0.91749999999999998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0.45874999999999999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0.91749999999999998</v>
      </c>
      <c r="AH16" s="16" t="s">
        <v>17881</v>
      </c>
      <c r="AI16" s="23">
        <f>B7L709C15*B7L121C1</f>
        <v>2.3855</v>
      </c>
      <c r="AJ16" s="16" t="s">
        <v>15053</v>
      </c>
      <c r="AK16" s="17">
        <f>A1L209C21</f>
        <v>204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1.02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0.51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1.02</v>
      </c>
      <c r="AX16" s="16" t="s">
        <v>17885</v>
      </c>
      <c r="AY16" s="23">
        <f>B7L709C23*B7L121C1</f>
        <v>2.6520000000000001</v>
      </c>
      <c r="AZ16" s="16" t="s">
        <v>15061</v>
      </c>
      <c r="BA16" s="23">
        <f>A1L209C24</f>
        <v>199.25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0.99624999999999997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0.49812499999999998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0.99624999999999997</v>
      </c>
      <c r="BN16" s="16" t="s">
        <v>17889</v>
      </c>
      <c r="BO16" s="23">
        <f>B7L709C31*B7L121C1</f>
        <v>2.5902500000000002</v>
      </c>
      <c r="BP16" s="16" t="s">
        <v>15069</v>
      </c>
      <c r="BQ16" s="23">
        <f>A1L209C27</f>
        <v>188.4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0.94200000000000006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0.47100000000000003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0.94200000000000006</v>
      </c>
      <c r="CD16" s="16" t="s">
        <v>17893</v>
      </c>
      <c r="CE16" s="23">
        <f>B7L709C39*B7L121C1</f>
        <v>2.4492000000000003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363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1.8149999999999999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0.90749999999999997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1.8149999999999999</v>
      </c>
      <c r="R17" s="16" t="s">
        <v>17899</v>
      </c>
      <c r="S17" s="23">
        <f>B7L710C7*B7L121C1</f>
        <v>4.7190000000000003</v>
      </c>
      <c r="T17" s="16" t="s">
        <v>15085</v>
      </c>
      <c r="U17" s="17">
        <f>A1L210C18</f>
        <v>472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2.36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1.18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2.36</v>
      </c>
      <c r="AH17" s="16" t="s">
        <v>17903</v>
      </c>
      <c r="AI17" s="23">
        <f>B7L710C15*B7L121C1</f>
        <v>6.1360000000000001</v>
      </c>
      <c r="AJ17" s="16" t="s">
        <v>15093</v>
      </c>
      <c r="AK17" s="17">
        <f>A1L210C21</f>
        <v>562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2.81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1.405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2.81</v>
      </c>
      <c r="AX17" s="16" t="s">
        <v>17907</v>
      </c>
      <c r="AY17" s="23">
        <f>B7L710C23*B7L121C1</f>
        <v>7.306</v>
      </c>
      <c r="AZ17" s="16" t="s">
        <v>15101</v>
      </c>
      <c r="BA17" s="17">
        <f>A1L210C24</f>
        <v>637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3.1850000000000001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1.5925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3.1850000000000001</v>
      </c>
      <c r="BN17" s="16" t="s">
        <v>17911</v>
      </c>
      <c r="BO17" s="23">
        <f>B7L710C31*B7L121C1</f>
        <v>8.2810000000000006</v>
      </c>
      <c r="BP17" s="16" t="s">
        <v>15109</v>
      </c>
      <c r="BQ17" s="23">
        <f>A1L210C27</f>
        <v>814.40000000000009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4.0720000000000001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2.036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4.0720000000000001</v>
      </c>
      <c r="CD17" s="16" t="s">
        <v>17915</v>
      </c>
      <c r="CE17" s="23">
        <f>B7L710C39*B7L121C1</f>
        <v>10.587200000000001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11756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58.78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29.39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58.78</v>
      </c>
      <c r="R18" s="16" t="s">
        <v>17921</v>
      </c>
      <c r="S18" s="23">
        <f>B7L711C7*B7L121C1</f>
        <v>152.828</v>
      </c>
      <c r="T18" s="16" t="s">
        <v>15125</v>
      </c>
      <c r="U18" s="17">
        <f>A1L211C18</f>
        <v>11160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55.8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27.9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55.8</v>
      </c>
      <c r="AH18" s="16" t="s">
        <v>17925</v>
      </c>
      <c r="AI18" s="23">
        <f>B7L711C15*B7L121C1</f>
        <v>145.07999999999998</v>
      </c>
      <c r="AJ18" s="16" t="s">
        <v>15133</v>
      </c>
      <c r="AK18" s="17">
        <f>A1L211C21</f>
        <v>11501.666666666666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57.508333333333333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28.754166666666666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57.508333333333333</v>
      </c>
      <c r="AX18" s="16" t="s">
        <v>17929</v>
      </c>
      <c r="AY18" s="23">
        <f>B7L711C23*B7L121C1</f>
        <v>149.52166666666668</v>
      </c>
      <c r="AZ18" s="16" t="s">
        <v>15141</v>
      </c>
      <c r="BA18" s="17">
        <f>A1L211C24</f>
        <v>11524.75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57.623750000000001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28.811875000000001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57.623750000000001</v>
      </c>
      <c r="BN18" s="16" t="s">
        <v>17933</v>
      </c>
      <c r="BO18" s="23">
        <f>B7L711C31*B7L121C1</f>
        <v>149.82175000000001</v>
      </c>
      <c r="BP18" s="16" t="s">
        <v>15149</v>
      </c>
      <c r="BQ18" s="17">
        <f>A1L211C27</f>
        <v>11470.800000000001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57.354000000000006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28.677000000000003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57.354000000000006</v>
      </c>
      <c r="CD18" s="16" t="s">
        <v>17937</v>
      </c>
      <c r="CE18" s="23">
        <f>B7L711C39*B7L121C1</f>
        <v>149.12040000000002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4692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23.46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11.73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23.46</v>
      </c>
      <c r="R19" s="16" t="s">
        <v>17943</v>
      </c>
      <c r="S19" s="23">
        <f>B7L712C7*B7L121C1</f>
        <v>60.996000000000002</v>
      </c>
      <c r="T19" s="16" t="s">
        <v>15165</v>
      </c>
      <c r="U19" s="17">
        <f>A1L212C18</f>
        <v>4686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23.43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11.715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23.43</v>
      </c>
      <c r="AH19" s="16" t="s">
        <v>17947</v>
      </c>
      <c r="AI19" s="23">
        <f>B7L712C15*B7L121C1</f>
        <v>60.917999999999999</v>
      </c>
      <c r="AJ19" s="16" t="s">
        <v>15173</v>
      </c>
      <c r="AK19" s="17">
        <f>A1L212C21</f>
        <v>4908.666666666667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24.543333333333337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12.271666666666668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24.543333333333337</v>
      </c>
      <c r="AX19" s="16" t="s">
        <v>17951</v>
      </c>
      <c r="AY19" s="23">
        <f>B7L712C23*B7L121C1</f>
        <v>63.812666666666679</v>
      </c>
      <c r="AZ19" s="16" t="s">
        <v>15181</v>
      </c>
      <c r="BA19" s="17">
        <f>A1L212C24</f>
        <v>5056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25.28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12.64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25.28</v>
      </c>
      <c r="BN19" s="16" t="s">
        <v>17955</v>
      </c>
      <c r="BO19" s="23">
        <f>B7L712C31*B7L121C1</f>
        <v>65.728000000000009</v>
      </c>
      <c r="BP19" s="16" t="s">
        <v>15189</v>
      </c>
      <c r="BQ19" s="17">
        <f>A1L212C27</f>
        <v>5045.8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25.228999999999999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12.6145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25.228999999999999</v>
      </c>
      <c r="CD19" s="16" t="s">
        <v>17959</v>
      </c>
      <c r="CE19" s="23">
        <f>B7L712C39*B7L121C1</f>
        <v>65.595399999999998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252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1.26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1.26</v>
      </c>
      <c r="R20" s="16" t="s">
        <v>17965</v>
      </c>
      <c r="S20" s="23">
        <f>B7L713C7*B7L121C1</f>
        <v>3.2760000000000002</v>
      </c>
      <c r="T20" s="16" t="s">
        <v>15205</v>
      </c>
      <c r="U20" s="23">
        <f>A1L213C18</f>
        <v>270.5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1.3525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0.67625000000000002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1.3525</v>
      </c>
      <c r="AH20" s="16" t="s">
        <v>17969</v>
      </c>
      <c r="AI20" s="23">
        <f>B7L713C15*B7L121C1</f>
        <v>3.5165000000000002</v>
      </c>
      <c r="AJ20" s="16" t="s">
        <v>15213</v>
      </c>
      <c r="AK20" s="17">
        <f>A1L213C21</f>
        <v>201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1.0049999999999999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0.50249999999999995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1.0049999999999999</v>
      </c>
      <c r="AX20" s="16" t="s">
        <v>17973</v>
      </c>
      <c r="AY20" s="23">
        <f>B7L713C23*B7L121C1</f>
        <v>2.613</v>
      </c>
      <c r="AZ20" s="16" t="s">
        <v>15221</v>
      </c>
      <c r="BA20" s="17">
        <f>A1L213C24</f>
        <v>169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0.84499999999999997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0.42249999999999999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0.84499999999999997</v>
      </c>
      <c r="BN20" s="16" t="s">
        <v>17977</v>
      </c>
      <c r="BO20" s="23">
        <f>B7L713C31*B7L121C1</f>
        <v>2.1970000000000001</v>
      </c>
      <c r="BP20" s="16" t="s">
        <v>15229</v>
      </c>
      <c r="BQ20" s="17">
        <f>A1L213C27</f>
        <v>146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0.73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0.36499999999999999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0.73</v>
      </c>
      <c r="CD20" s="16" t="s">
        <v>17981</v>
      </c>
      <c r="CE20" s="23">
        <f>B7L713C39*B7L121C1</f>
        <v>1.8979999999999999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20677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103.38500000000001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51.692500000000003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103.38500000000001</v>
      </c>
      <c r="R21" s="16" t="s">
        <v>17987</v>
      </c>
      <c r="S21" s="23">
        <f>B7L714C7*B7L121C1</f>
        <v>268.80100000000004</v>
      </c>
      <c r="T21" s="16" t="s">
        <v>15245</v>
      </c>
      <c r="U21" s="17">
        <f>A1L214C18</f>
        <v>20516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102.58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51.29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102.58</v>
      </c>
      <c r="AH21" s="16" t="s">
        <v>17991</v>
      </c>
      <c r="AI21" s="23">
        <f>B7L714C15*B7L121C1</f>
        <v>266.70800000000003</v>
      </c>
      <c r="AJ21" s="16" t="s">
        <v>15253</v>
      </c>
      <c r="AK21" s="17">
        <f>A1L214C21</f>
        <v>21495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107.47499999999999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53.737499999999997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107.47499999999999</v>
      </c>
      <c r="AX21" s="16" t="s">
        <v>17995</v>
      </c>
      <c r="AY21" s="23">
        <f>B7L714C23*B7L121C1</f>
        <v>279.435</v>
      </c>
      <c r="AZ21" s="16" t="s">
        <v>15261</v>
      </c>
      <c r="BA21" s="17">
        <f>A1L214C24</f>
        <v>21102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105.51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52.755000000000003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105.51</v>
      </c>
      <c r="BN21" s="16" t="s">
        <v>17999</v>
      </c>
      <c r="BO21" s="23">
        <f>B7L714C31*B7L121C1</f>
        <v>274.32600000000002</v>
      </c>
      <c r="BP21" s="16" t="s">
        <v>15269</v>
      </c>
      <c r="BQ21" s="17">
        <f>A1L214C27</f>
        <v>20617.800000000003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103.08900000000001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51.544500000000006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103.08900000000001</v>
      </c>
      <c r="CD21" s="16" t="s">
        <v>18003</v>
      </c>
      <c r="CE21" s="23">
        <f>B7L714C39*B7L121C1</f>
        <v>268.03140000000002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418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2.09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1.0449999999999999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2.09</v>
      </c>
      <c r="R22" s="16" t="s">
        <v>18009</v>
      </c>
      <c r="S22" s="23">
        <f>B7L715C7*B7L121C1</f>
        <v>5.4340000000000002</v>
      </c>
      <c r="T22" s="16" t="s">
        <v>15285</v>
      </c>
      <c r="U22" s="17">
        <f>A1L215C18</f>
        <v>415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2.0750000000000002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1.0375000000000001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2.0750000000000002</v>
      </c>
      <c r="AH22" s="16" t="s">
        <v>18013</v>
      </c>
      <c r="AI22" s="23">
        <f>B7L715C15*B7L121C1</f>
        <v>5.3950000000000005</v>
      </c>
      <c r="AJ22" s="16" t="s">
        <v>15293</v>
      </c>
      <c r="AK22" s="23">
        <f>A1L215C21</f>
        <v>412.33333333333337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2.061666666666667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1.0308333333333335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2.061666666666667</v>
      </c>
      <c r="AX22" s="16" t="s">
        <v>18017</v>
      </c>
      <c r="AY22" s="23">
        <f>B7L715C23*B7L121C1</f>
        <v>5.3603333333333341</v>
      </c>
      <c r="AZ22" s="16" t="s">
        <v>15301</v>
      </c>
      <c r="BA22" s="23">
        <f>A1L215C24</f>
        <v>444.75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2.2237499999999999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1.1118749999999999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2.2237499999999999</v>
      </c>
      <c r="BN22" s="16" t="s">
        <v>18021</v>
      </c>
      <c r="BO22" s="23">
        <f>B7L715C31*B7L121C1</f>
        <v>5.7817499999999997</v>
      </c>
      <c r="BP22" s="16" t="s">
        <v>15309</v>
      </c>
      <c r="BQ22" s="23">
        <f>A1L215C27</f>
        <v>471.6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2.3580000000000001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1.179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2.3580000000000001</v>
      </c>
      <c r="CD22" s="16" t="s">
        <v>18025</v>
      </c>
      <c r="CE22" s="23">
        <f>B7L715C39*B7L121C1</f>
        <v>6.1308000000000007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221098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1105.49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552.745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1105.49</v>
      </c>
      <c r="R23" s="16" t="s">
        <v>18032</v>
      </c>
      <c r="S23" s="17">
        <f>B7L716C7*B7L121C1</f>
        <v>2874.2740000000003</v>
      </c>
      <c r="T23" s="16" t="s">
        <v>15325</v>
      </c>
      <c r="U23" s="17">
        <f>A1L216C18</f>
        <v>232347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1161.7349999999999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580.86749999999995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1161.7349999999999</v>
      </c>
      <c r="AH23" s="16" t="s">
        <v>18036</v>
      </c>
      <c r="AI23" s="17">
        <f>B7L716C15*B7L121C1</f>
        <v>3020.511</v>
      </c>
      <c r="AJ23" s="16" t="s">
        <v>15333</v>
      </c>
      <c r="AK23" s="17">
        <f>A1L216C21</f>
        <v>247576.33333333331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1237.8816666666667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618.94083333333333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1237.8816666666667</v>
      </c>
      <c r="AX23" s="16" t="s">
        <v>18040</v>
      </c>
      <c r="AY23" s="17">
        <f>B7L716C23*B7L121C1</f>
        <v>3218.4923333333336</v>
      </c>
      <c r="AZ23" s="16" t="s">
        <v>15341</v>
      </c>
      <c r="BA23" s="17">
        <f>A1L216C24</f>
        <v>248358.25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1241.79125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620.895625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1241.79125</v>
      </c>
      <c r="BN23" s="16" t="s">
        <v>18044</v>
      </c>
      <c r="BO23" s="17">
        <f>B7L716C31*B7L121C1</f>
        <v>3228.6572500000002</v>
      </c>
      <c r="BP23" s="16" t="s">
        <v>15349</v>
      </c>
      <c r="BQ23" s="17">
        <f>A1L216C27</f>
        <v>253305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1266.5250000000001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633.26250000000005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1266.5250000000001</v>
      </c>
      <c r="CD23" s="16" t="s">
        <v>18048</v>
      </c>
      <c r="CE23" s="17">
        <f>B7L716C39*B7L121C1</f>
        <v>3292.9650000000001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0.03</v>
      </c>
      <c r="F8" s="16" t="s">
        <v>18097</v>
      </c>
      <c r="G8" s="23">
        <f>B7L201C7</f>
        <v>1.7658830628166682E-2</v>
      </c>
      <c r="H8" s="16" t="s">
        <v>18098</v>
      </c>
      <c r="I8" s="17">
        <f>B7L801C1+B7L801C2</f>
        <v>4.7658830628166685E-2</v>
      </c>
      <c r="J8" s="16" t="s">
        <v>18099</v>
      </c>
      <c r="K8" s="17">
        <f>IF(B7L801C3=0,0,B7L801C2/B7L801C3)</f>
        <v>0.37052588985954255</v>
      </c>
      <c r="L8" s="16" t="s">
        <v>18100</v>
      </c>
      <c r="M8" s="17">
        <f>B7L301C9+B7L401C9+B7L501C11+B7L601C11+B7L701C7</f>
        <v>0.06</v>
      </c>
      <c r="N8" s="16" t="s">
        <v>18101</v>
      </c>
      <c r="O8" s="17">
        <f>B7L301C10+B7L401C10+B7L501C12+B7L601C12+B7L701C8</f>
        <v>0.156</v>
      </c>
      <c r="P8" s="16" t="s">
        <v>18102</v>
      </c>
      <c r="Q8" s="17">
        <f>B7L201C1</f>
        <v>12</v>
      </c>
      <c r="R8" s="16" t="s">
        <v>18103</v>
      </c>
      <c r="S8" s="17">
        <f>B7L801C6+B7L801C7</f>
        <v>12.156000000000001</v>
      </c>
      <c r="T8" s="16" t="s">
        <v>18104</v>
      </c>
      <c r="U8" s="17">
        <f>IF(B7L801C8=0,0,B7L801C7/B7L801C8)</f>
        <v>0.98716683119447179</v>
      </c>
      <c r="V8" s="16" t="s">
        <v>18105</v>
      </c>
      <c r="W8" s="17">
        <f>B7L301C15+B7L301C17+B7L401C17+B7L501C19+B7L501C21+B7L601C19+B7L601C21+B7L701C13</f>
        <v>1.4999999999999999E-2</v>
      </c>
      <c r="X8" s="16" t="s">
        <v>18106</v>
      </c>
      <c r="Y8" s="23">
        <f>B7L201C15</f>
        <v>1.046996354662902E-2</v>
      </c>
      <c r="Z8" s="16" t="s">
        <v>18107</v>
      </c>
      <c r="AA8" s="17">
        <f>B7L801C10+B7L801C11</f>
        <v>2.5469963546629018E-2</v>
      </c>
      <c r="AB8" s="16" t="s">
        <v>18108</v>
      </c>
      <c r="AC8" s="17">
        <f>IF(B7L801C12=0,0,B7L801C11/B7L801C12)</f>
        <v>0.41107100634287064</v>
      </c>
      <c r="AD8" s="16" t="s">
        <v>18109</v>
      </c>
      <c r="AE8" s="17">
        <f>B7L301C19+B7L401C19+B7L501C23+B7L601C23+B7L701C15</f>
        <v>0.03</v>
      </c>
      <c r="AF8" s="16" t="s">
        <v>18110</v>
      </c>
      <c r="AG8" s="17">
        <f>B7L301C20+B7L401C20+B7L501C24+B7L601C24+B7L701C16</f>
        <v>7.8E-2</v>
      </c>
      <c r="AH8" s="16" t="s">
        <v>18111</v>
      </c>
      <c r="AI8" s="17">
        <f>B7L201C9</f>
        <v>6</v>
      </c>
      <c r="AJ8" s="16" t="s">
        <v>18112</v>
      </c>
      <c r="AK8" s="17">
        <f>B7L801C15+B7L801C16</f>
        <v>6.0780000000000003</v>
      </c>
      <c r="AL8" s="16" t="s">
        <v>18113</v>
      </c>
      <c r="AM8" s="17">
        <f>IF(B7L801C17=0,0,B7L801C16/B7L801C17)</f>
        <v>0.98716683119447179</v>
      </c>
      <c r="AN8" s="16" t="s">
        <v>18114</v>
      </c>
      <c r="AO8" s="17">
        <f>B7L301C25+B7L301C27+B7L401C27+B7L501C31+B7L501C33+B7L601C31+B7L601C33+B7L701C21</f>
        <v>0.01</v>
      </c>
      <c r="AP8" s="16" t="s">
        <v>18115</v>
      </c>
      <c r="AQ8" s="23">
        <f>B7L201C23</f>
        <v>6.5244558746080225E-3</v>
      </c>
      <c r="AR8" s="16" t="s">
        <v>18116</v>
      </c>
      <c r="AS8" s="17">
        <f>B7L801C19+B7L801C20</f>
        <v>1.6524455874608022E-2</v>
      </c>
      <c r="AT8" s="16" t="s">
        <v>18117</v>
      </c>
      <c r="AU8" s="17">
        <f>IF(B7L801C21=0,0,B7L801C20/B7L801C21)</f>
        <v>0.39483635189668775</v>
      </c>
      <c r="AV8" s="16" t="s">
        <v>18118</v>
      </c>
      <c r="AW8" s="17">
        <f>B7L301C29+B7L401C29+B7L501C35+B7L601C35+B7L701C23</f>
        <v>0.02</v>
      </c>
      <c r="AX8" s="16" t="s">
        <v>18119</v>
      </c>
      <c r="AY8" s="17">
        <f>B7L301C30+B7L401C30+B7L501C36+B7L601C36+B7L701C24</f>
        <v>5.2000000000000005E-2</v>
      </c>
      <c r="AZ8" s="16" t="s">
        <v>18120</v>
      </c>
      <c r="BA8" s="17">
        <f>B7L201C17</f>
        <v>4</v>
      </c>
      <c r="BB8" s="16" t="s">
        <v>18121</v>
      </c>
      <c r="BC8" s="17">
        <f>B7L801C24+B7L801C25</f>
        <v>4.0519999999999996</v>
      </c>
      <c r="BD8" s="16" t="s">
        <v>18122</v>
      </c>
      <c r="BE8" s="17">
        <f>IF(B7L801C26=0,0,B7L801C25/B7L801C26)</f>
        <v>0.98716683119447202</v>
      </c>
      <c r="BF8" s="16" t="s">
        <v>18123</v>
      </c>
      <c r="BG8" s="17">
        <f>B7L301C35+B7L301C37+B7L401C37+B7L501C43+B7L501C45+B7L601C43+B7L601C45+B7L701C29</f>
        <v>7.4999999999999997E-3</v>
      </c>
      <c r="BH8" s="16" t="s">
        <v>18124</v>
      </c>
      <c r="BI8" s="23">
        <f>B7L201C31</f>
        <v>4.802307121411659E-3</v>
      </c>
      <c r="BJ8" s="16" t="s">
        <v>18125</v>
      </c>
      <c r="BK8" s="17">
        <f>B7L801C28+B7L801C29</f>
        <v>1.2302307121411659E-2</v>
      </c>
      <c r="BL8" s="16" t="s">
        <v>18126</v>
      </c>
      <c r="BM8" s="17">
        <f>IF(B7L801C30=0,0,B7L801C29/B7L801C30)</f>
        <v>0.39035825345747072</v>
      </c>
      <c r="BN8" s="16" t="s">
        <v>18127</v>
      </c>
      <c r="BO8" s="17">
        <f>B7L301C39+B7L401C39+B7L501C47+B7L601C47+B7L701C31</f>
        <v>1.4999999999999999E-2</v>
      </c>
      <c r="BP8" s="16" t="s">
        <v>18128</v>
      </c>
      <c r="BQ8" s="17">
        <f>B7L301C40+B7L401C40+B7L501C48+B7L601C48+B7L701C32</f>
        <v>3.9E-2</v>
      </c>
      <c r="BR8" s="16" t="s">
        <v>18129</v>
      </c>
      <c r="BS8" s="17">
        <f>B7L201C25</f>
        <v>3</v>
      </c>
      <c r="BT8" s="16" t="s">
        <v>18130</v>
      </c>
      <c r="BU8" s="17">
        <f>B7L801C33+B7L801C34</f>
        <v>3.0390000000000001</v>
      </c>
      <c r="BV8" s="16" t="s">
        <v>18131</v>
      </c>
      <c r="BW8" s="17">
        <f>IF(B7L801C35=0,0,B7L801C34/B7L801C35)</f>
        <v>0.98716683119447179</v>
      </c>
      <c r="BX8" s="16" t="s">
        <v>18132</v>
      </c>
      <c r="BY8" s="17">
        <f>B7L301C45+B7L301C47+B7L401C47+B7L501C55+B7L501C57+B7L601C55+B7L601C57+B7L701C37</f>
        <v>6.0000000000000001E-3</v>
      </c>
      <c r="BZ8" s="16" t="s">
        <v>18133</v>
      </c>
      <c r="CA8" s="23">
        <f>B7L201C39</f>
        <v>3.9469708876115955E-3</v>
      </c>
      <c r="CB8" s="16" t="s">
        <v>18134</v>
      </c>
      <c r="CC8" s="17">
        <f>B7L801C37+B7L801C38</f>
        <v>9.9469708876115948E-3</v>
      </c>
      <c r="CD8" s="16" t="s">
        <v>18135</v>
      </c>
      <c r="CE8" s="17">
        <f>IF(B7L801C39=0,0,B7L801C38/B7L801C39)</f>
        <v>0.39680129078565324</v>
      </c>
      <c r="CF8" s="16" t="s">
        <v>18136</v>
      </c>
      <c r="CG8" s="17">
        <f>B7L301C49+B7L401C49+B7L501C59+B7L601C59+B7L701C39</f>
        <v>1.2E-2</v>
      </c>
      <c r="CH8" s="16" t="s">
        <v>18137</v>
      </c>
      <c r="CI8" s="17">
        <f>B7L301C50+B7L401C50+B7L501C60+B7L601C60+B7L701C40</f>
        <v>3.1200000000000002E-2</v>
      </c>
      <c r="CJ8" s="16" t="s">
        <v>18138</v>
      </c>
      <c r="CK8" s="23">
        <f>B7L201C33</f>
        <v>2.4</v>
      </c>
      <c r="CL8" s="16" t="s">
        <v>18139</v>
      </c>
      <c r="CM8" s="17">
        <f>B7L801C42+B7L801C43</f>
        <v>2.4312</v>
      </c>
      <c r="CN8" s="16" t="s">
        <v>18140</v>
      </c>
      <c r="CO8" s="17">
        <f>IF(B7L801C44=0,0,B7L801C43/B7L801C44)</f>
        <v>0.98716683119447179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5.2752076355907924</v>
      </c>
      <c r="F9" s="16" t="s">
        <v>18142</v>
      </c>
      <c r="G9" s="23">
        <f>B7L202C7</f>
        <v>1.3965191888441817</v>
      </c>
      <c r="H9" s="16" t="s">
        <v>18143</v>
      </c>
      <c r="I9" s="17">
        <f>B7L802C1+B7L802C2</f>
        <v>6.6717268244349741</v>
      </c>
      <c r="J9" s="16" t="s">
        <v>18144</v>
      </c>
      <c r="K9" s="17">
        <f>IF(B7L802C3=0,0,B7L802C2/B7L802C3)</f>
        <v>0.20931900025185043</v>
      </c>
      <c r="L9" s="16" t="s">
        <v>18145</v>
      </c>
      <c r="M9" s="17">
        <f>B7L302C9+B7L402C9+B7L502C11+B7L602C11+B7L702C7</f>
        <v>13.767678491749361</v>
      </c>
      <c r="N9" s="16" t="s">
        <v>18146</v>
      </c>
      <c r="O9" s="17">
        <f>B7L302C10+B7L402C10+B7L502C12+B7L602C12+B7L702C8</f>
        <v>35.795964078548344</v>
      </c>
      <c r="P9" s="16" t="s">
        <v>18147</v>
      </c>
      <c r="Q9" s="17">
        <f>B7L202C1</f>
        <v>949</v>
      </c>
      <c r="R9" s="16" t="s">
        <v>18148</v>
      </c>
      <c r="S9" s="17">
        <f>B7L802C6+B7L802C7</f>
        <v>984.79596407854831</v>
      </c>
      <c r="T9" s="16" t="s">
        <v>18149</v>
      </c>
      <c r="U9" s="17">
        <f>IF(B7L802C8=0,0,B7L802C7/B7L802C8)</f>
        <v>0.96365139035470992</v>
      </c>
      <c r="V9" s="16" t="s">
        <v>18150</v>
      </c>
      <c r="W9" s="17">
        <f>B7L302C15+B7L302C17+B7L402C17+B7L502C19+B7L502C21+B7L602C19+B7L602C21+B7L702C13</f>
        <v>5.7586750913754239</v>
      </c>
      <c r="X9" s="16" t="s">
        <v>18151</v>
      </c>
      <c r="Y9" s="23">
        <f>B7L202C15</f>
        <v>1.7702963363425237</v>
      </c>
      <c r="Z9" s="16" t="s">
        <v>18152</v>
      </c>
      <c r="AA9" s="17">
        <f>B7L802C10+B7L802C11</f>
        <v>7.5289714277179476</v>
      </c>
      <c r="AB9" s="16" t="s">
        <v>18153</v>
      </c>
      <c r="AC9" s="17">
        <f>IF(B7L802C12=0,0,B7L802C11/B7L802C12)</f>
        <v>0.23513123317551299</v>
      </c>
      <c r="AD9" s="16" t="s">
        <v>18154</v>
      </c>
      <c r="AE9" s="17">
        <f>B7L302C19+B7L402C19+B7L502C23+B7L602C23+B7L702C15</f>
        <v>15.064025890564832</v>
      </c>
      <c r="AF9" s="16" t="s">
        <v>18155</v>
      </c>
      <c r="AG9" s="17">
        <f>B7L302C20+B7L402C20+B7L502C24+B7L602C24+B7L702C16</f>
        <v>39.166467315468566</v>
      </c>
      <c r="AH9" s="16" t="s">
        <v>18156</v>
      </c>
      <c r="AI9" s="17">
        <f>B7L202C9</f>
        <v>1014.5</v>
      </c>
      <c r="AJ9" s="16" t="s">
        <v>18157</v>
      </c>
      <c r="AK9" s="17">
        <f>B7L802C15+B7L802C16</f>
        <v>1053.6664673154685</v>
      </c>
      <c r="AL9" s="16" t="s">
        <v>18158</v>
      </c>
      <c r="AM9" s="17">
        <f>IF(B7L802C17=0,0,B7L802C16/B7L802C17)</f>
        <v>0.96282840108288081</v>
      </c>
      <c r="AN9" s="16" t="s">
        <v>18159</v>
      </c>
      <c r="AO9" s="17">
        <f>B7L302C25+B7L302C27+B7L402C27+B7L502C31+B7L502C33+B7L602C31+B7L602C33+B7L702C21</f>
        <v>6.7301261647277064</v>
      </c>
      <c r="AP9" s="16" t="s">
        <v>18160</v>
      </c>
      <c r="AQ9" s="23">
        <f>B7L202C23</f>
        <v>1.8920922036363264</v>
      </c>
      <c r="AR9" s="16" t="s">
        <v>18161</v>
      </c>
      <c r="AS9" s="17">
        <f>B7L802C19+B7L802C20</f>
        <v>8.6222183683640328</v>
      </c>
      <c r="AT9" s="16" t="s">
        <v>18162</v>
      </c>
      <c r="AU9" s="17">
        <f>IF(B7L802C21=0,0,B7L802C20/B7L802C21)</f>
        <v>0.21944378149579727</v>
      </c>
      <c r="AV9" s="16" t="s">
        <v>18163</v>
      </c>
      <c r="AW9" s="17">
        <f>B7L302C29+B7L402C29+B7L502C35+B7L602C35+B7L702C23</f>
        <v>17.499959922002386</v>
      </c>
      <c r="AX9" s="16" t="s">
        <v>18164</v>
      </c>
      <c r="AY9" s="17">
        <f>B7L302C30+B7L402C30+B7L502C36+B7L602C36+B7L702C24</f>
        <v>45.499895797206207</v>
      </c>
      <c r="AZ9" s="16" t="s">
        <v>18165</v>
      </c>
      <c r="BA9" s="17">
        <f>B7L202C17</f>
        <v>1160</v>
      </c>
      <c r="BB9" s="16" t="s">
        <v>18166</v>
      </c>
      <c r="BC9" s="17">
        <f>B7L802C24+B7L802C25</f>
        <v>1205.4998957972061</v>
      </c>
      <c r="BD9" s="16" t="s">
        <v>18167</v>
      </c>
      <c r="BE9" s="17">
        <f>IF(B7L802C26=0,0,B7L802C25/B7L802C26)</f>
        <v>0.96225640835321957</v>
      </c>
      <c r="BF9" s="16" t="s">
        <v>18168</v>
      </c>
      <c r="BG9" s="17">
        <f>B7L302C35+B7L302C37+B7L402C37+B7L502C43+B7L502C45+B7L602C43+B7L602C45+B7L702C29</f>
        <v>7.2885670981601329</v>
      </c>
      <c r="BH9" s="16" t="s">
        <v>18169</v>
      </c>
      <c r="BI9" s="23">
        <f>B7L202C31</f>
        <v>1.9441339996514866</v>
      </c>
      <c r="BJ9" s="16" t="s">
        <v>18170</v>
      </c>
      <c r="BK9" s="17">
        <f>B7L802C28+B7L802C29</f>
        <v>9.2327010978116189</v>
      </c>
      <c r="BL9" s="16" t="s">
        <v>18171</v>
      </c>
      <c r="BM9" s="17">
        <f>IF(B7L802C30=0,0,B7L802C29/B7L802C30)</f>
        <v>0.21057044726730026</v>
      </c>
      <c r="BN9" s="16" t="s">
        <v>18172</v>
      </c>
      <c r="BO9" s="17">
        <f>B7L302C39+B7L402C39+B7L502C47+B7L602C47+B7L702C31</f>
        <v>19.156373095880724</v>
      </c>
      <c r="BP9" s="16" t="s">
        <v>18173</v>
      </c>
      <c r="BQ9" s="17">
        <f>B7L302C40+B7L402C40+B7L502C48+B7L602C48+B7L702C32</f>
        <v>49.806570049289888</v>
      </c>
      <c r="BR9" s="16" t="s">
        <v>18174</v>
      </c>
      <c r="BS9" s="17">
        <f>B7L202C25</f>
        <v>1214.5</v>
      </c>
      <c r="BT9" s="16" t="s">
        <v>18175</v>
      </c>
      <c r="BU9" s="17">
        <f>B7L802C33+B7L802C34</f>
        <v>1264.3065700492898</v>
      </c>
      <c r="BV9" s="16" t="s">
        <v>18176</v>
      </c>
      <c r="BW9" s="17">
        <f>IF(B7L802C35=0,0,B7L802C34/B7L802C35)</f>
        <v>0.960605622695334</v>
      </c>
      <c r="BX9" s="16" t="s">
        <v>18177</v>
      </c>
      <c r="BY9" s="17">
        <f>B7L302C45+B7L302C47+B7L402C47+B7L502C55+B7L502C57+B7L602C55+B7L602C57+B7L702C37</f>
        <v>7.4748396081868185</v>
      </c>
      <c r="BZ9" s="16" t="s">
        <v>18178</v>
      </c>
      <c r="CA9" s="23">
        <f>B7L202C39</f>
        <v>2.0336767498418746</v>
      </c>
      <c r="CB9" s="16" t="s">
        <v>18179</v>
      </c>
      <c r="CC9" s="17">
        <f>B7L802C37+B7L802C38</f>
        <v>9.5085163580286931</v>
      </c>
      <c r="CD9" s="16" t="s">
        <v>18180</v>
      </c>
      <c r="CE9" s="17">
        <f>IF(B7L802C39=0,0,B7L802C38/B7L802C39)</f>
        <v>0.21387950267600914</v>
      </c>
      <c r="CF9" s="16" t="s">
        <v>18181</v>
      </c>
      <c r="CG9" s="17">
        <f>B7L302C49+B7L402C49+B7L502C59+B7L602C59+B7L702C39</f>
        <v>19.659148965027498</v>
      </c>
      <c r="CH9" s="16" t="s">
        <v>18182</v>
      </c>
      <c r="CI9" s="17">
        <f>B7L302C50+B7L402C50+B7L502C60+B7L602C60+B7L702C40</f>
        <v>51.113787309071505</v>
      </c>
      <c r="CJ9" s="16" t="s">
        <v>18183</v>
      </c>
      <c r="CK9" s="17">
        <f>B7L202C33</f>
        <v>1236.5999999999999</v>
      </c>
      <c r="CL9" s="16" t="s">
        <v>18184</v>
      </c>
      <c r="CM9" s="17">
        <f>B7L802C42+B7L802C43</f>
        <v>1287.7137873090714</v>
      </c>
      <c r="CN9" s="16" t="s">
        <v>18185</v>
      </c>
      <c r="CO9" s="17">
        <f>IF(B7L802C44=0,0,B7L802C43/B7L802C44)</f>
        <v>0.96030656205375908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149.1404482347923</v>
      </c>
      <c r="F10" s="16" t="s">
        <v>18187</v>
      </c>
      <c r="G10" s="23">
        <f>B7L203C7</f>
        <v>33.413450686929387</v>
      </c>
      <c r="H10" s="16" t="s">
        <v>18188</v>
      </c>
      <c r="I10" s="23">
        <f>B7L803C1+B7L803C2</f>
        <v>182.5538989217217</v>
      </c>
      <c r="J10" s="16" t="s">
        <v>18189</v>
      </c>
      <c r="K10" s="23">
        <f>IF(B7L803C3=0,0,B7L803C2/B7L803C3)</f>
        <v>0.18303334458639486</v>
      </c>
      <c r="L10" s="16" t="s">
        <v>18190</v>
      </c>
      <c r="M10" s="23">
        <f>B7L303C9+B7L403C9+B7L503C11+B7L603C11+B7L703C7</f>
        <v>405.46251834135762</v>
      </c>
      <c r="N10" s="16" t="s">
        <v>18191</v>
      </c>
      <c r="O10" s="17">
        <f>B7L303C10+B7L403C10+B7L503C12+B7L603C12+B7L703C8</f>
        <v>1054.2025476875299</v>
      </c>
      <c r="P10" s="16" t="s">
        <v>18192</v>
      </c>
      <c r="Q10" s="17">
        <f>B7L203C1</f>
        <v>22706</v>
      </c>
      <c r="R10" s="16" t="s">
        <v>18193</v>
      </c>
      <c r="S10" s="17">
        <f>B7L803C6+B7L803C7</f>
        <v>23760.202547687531</v>
      </c>
      <c r="T10" s="16" t="s">
        <v>18194</v>
      </c>
      <c r="U10" s="23">
        <f>IF(B7L803C8=0,0,B7L803C7/B7L803C8)</f>
        <v>0.95563158413436455</v>
      </c>
      <c r="V10" s="16" t="s">
        <v>18195</v>
      </c>
      <c r="W10" s="23">
        <f>B7L303C15+B7L303C17+B7L403C17+B7L503C19+B7L503C21+B7L603C19+B7L603C21+B7L703C13</f>
        <v>156.7849586794097</v>
      </c>
      <c r="X10" s="16" t="s">
        <v>18196</v>
      </c>
      <c r="Y10" s="23">
        <f>B7L203C15</f>
        <v>42.875373220408058</v>
      </c>
      <c r="Z10" s="16" t="s">
        <v>18197</v>
      </c>
      <c r="AA10" s="23">
        <f>B7L803C10+B7L803C11</f>
        <v>199.66033189981775</v>
      </c>
      <c r="AB10" s="16" t="s">
        <v>18198</v>
      </c>
      <c r="AC10" s="23">
        <f>IF(B7L803C12=0,0,B7L803C11/B7L803C12)</f>
        <v>0.21474157040829397</v>
      </c>
      <c r="AD10" s="16" t="s">
        <v>18199</v>
      </c>
      <c r="AE10" s="23">
        <f>B7L303C19+B7L403C19+B7L503C23+B7L603C23+B7L703C15</f>
        <v>421.77032729675329</v>
      </c>
      <c r="AF10" s="16" t="s">
        <v>18200</v>
      </c>
      <c r="AG10" s="17">
        <f>B7L303C20+B7L403C20+B7L503C24+B7L603C24+B7L703C16</f>
        <v>1096.6028509715586</v>
      </c>
      <c r="AH10" s="16" t="s">
        <v>18201</v>
      </c>
      <c r="AI10" s="17">
        <f>B7L203C9</f>
        <v>24570.5</v>
      </c>
      <c r="AJ10" s="16" t="s">
        <v>18202</v>
      </c>
      <c r="AK10" s="17">
        <f>B7L803C15+B7L803C16</f>
        <v>25667.102850971558</v>
      </c>
      <c r="AL10" s="16" t="s">
        <v>18203</v>
      </c>
      <c r="AM10" s="23">
        <f>IF(B7L803C17=0,0,B7L803C16/B7L803C17)</f>
        <v>0.95727593965946767</v>
      </c>
      <c r="AN10" s="16" t="s">
        <v>18204</v>
      </c>
      <c r="AO10" s="23">
        <f>B7L303C25+B7L303C27+B7L403C27+B7L503C31+B7L503C33+B7L603C31+B7L603C33+B7L703C21</f>
        <v>167.29637361496765</v>
      </c>
      <c r="AP10" s="16" t="s">
        <v>18205</v>
      </c>
      <c r="AQ10" s="23">
        <f>B7L203C23</f>
        <v>41.777722079083816</v>
      </c>
      <c r="AR10" s="16" t="s">
        <v>18206</v>
      </c>
      <c r="AS10" s="23">
        <f>B7L803C19+B7L803C20</f>
        <v>209.07409569405146</v>
      </c>
      <c r="AT10" s="16" t="s">
        <v>18207</v>
      </c>
      <c r="AU10" s="23">
        <f>IF(B7L803C21=0,0,B7L803C20/B7L803C21)</f>
        <v>0.19982256501168483</v>
      </c>
      <c r="AV10" s="16" t="s">
        <v>18208</v>
      </c>
      <c r="AW10" s="23">
        <f>B7L303C29+B7L403C29+B7L503C35+B7L603C35+B7L703C23</f>
        <v>455.91631822898876</v>
      </c>
      <c r="AX10" s="16" t="s">
        <v>18209</v>
      </c>
      <c r="AY10" s="17">
        <f>B7L303C30+B7L403C30+B7L503C36+B7L603C36+B7L703C24</f>
        <v>1185.3824273953708</v>
      </c>
      <c r="AZ10" s="16" t="s">
        <v>18210</v>
      </c>
      <c r="BA10" s="17">
        <f>B7L203C17</f>
        <v>25613</v>
      </c>
      <c r="BB10" s="16" t="s">
        <v>18211</v>
      </c>
      <c r="BC10" s="17">
        <f>B7L803C24+B7L803C25</f>
        <v>26798.382427395372</v>
      </c>
      <c r="BD10" s="16" t="s">
        <v>18212</v>
      </c>
      <c r="BE10" s="23">
        <f>IF(B7L803C26=0,0,B7L803C25/B7L803C26)</f>
        <v>0.95576664260960831</v>
      </c>
      <c r="BF10" s="16" t="s">
        <v>18213</v>
      </c>
      <c r="BG10" s="23">
        <f>B7L303C35+B7L303C37+B7L403C37+B7L503C43+B7L503C45+B7L603C43+B7L603C45+B7L703C29</f>
        <v>169.62325152734417</v>
      </c>
      <c r="BH10" s="16" t="s">
        <v>18214</v>
      </c>
      <c r="BI10" s="23">
        <f>B7L203C31</f>
        <v>41.017705700757332</v>
      </c>
      <c r="BJ10" s="16" t="s">
        <v>18215</v>
      </c>
      <c r="BK10" s="23">
        <f>B7L803C28+B7L803C29</f>
        <v>210.64095722810151</v>
      </c>
      <c r="BL10" s="16" t="s">
        <v>18216</v>
      </c>
      <c r="BM10" s="23">
        <f>IF(B7L803C30=0,0,B7L803C29/B7L803C30)</f>
        <v>0.19472806352821292</v>
      </c>
      <c r="BN10" s="16" t="s">
        <v>18217</v>
      </c>
      <c r="BO10" s="23">
        <f>B7L303C39+B7L403C39+B7L503C47+B7L603C47+B7L703C31</f>
        <v>464.57287421539286</v>
      </c>
      <c r="BP10" s="16" t="s">
        <v>18218</v>
      </c>
      <c r="BQ10" s="17">
        <f>B7L303C40+B7L403C40+B7L503C48+B7L603C48+B7L703C32</f>
        <v>1207.8894729600213</v>
      </c>
      <c r="BR10" s="16" t="s">
        <v>18219</v>
      </c>
      <c r="BS10" s="17">
        <f>B7L203C25</f>
        <v>25623.75</v>
      </c>
      <c r="BT10" s="16" t="s">
        <v>18220</v>
      </c>
      <c r="BU10" s="17">
        <f>B7L803C33+B7L803C34</f>
        <v>26831.639472960022</v>
      </c>
      <c r="BV10" s="16" t="s">
        <v>18221</v>
      </c>
      <c r="BW10" s="23">
        <f>IF(B7L803C35=0,0,B7L803C34/B7L803C35)</f>
        <v>0.95498264374872477</v>
      </c>
      <c r="BX10" s="16" t="s">
        <v>18222</v>
      </c>
      <c r="BY10" s="23">
        <f>B7L303C45+B7L303C47+B7L403C47+B7L503C55+B7L503C57+B7L603C55+B7L603C57+B7L703C37</f>
        <v>177.46536138139601</v>
      </c>
      <c r="BZ10" s="16" t="s">
        <v>18223</v>
      </c>
      <c r="CA10" s="23">
        <f>B7L203C39</f>
        <v>44.238636451072665</v>
      </c>
      <c r="CB10" s="16" t="s">
        <v>18224</v>
      </c>
      <c r="CC10" s="23">
        <f>B7L803C37+B7L803C38</f>
        <v>221.70399783246867</v>
      </c>
      <c r="CD10" s="16" t="s">
        <v>18225</v>
      </c>
      <c r="CE10" s="23">
        <f>IF(B7L803C39=0,0,B7L803C38/B7L803C39)</f>
        <v>0.19953919137038625</v>
      </c>
      <c r="CF10" s="16" t="s">
        <v>18226</v>
      </c>
      <c r="CG10" s="23">
        <f>B7L303C49+B7L403C49+B7L503C59+B7L603C59+B7L703C39</f>
        <v>483.35553321167788</v>
      </c>
      <c r="CH10" s="16" t="s">
        <v>18227</v>
      </c>
      <c r="CI10" s="17">
        <f>B7L303C50+B7L403C50+B7L503C60+B7L603C60+B7L703C40</f>
        <v>1256.7243863503627</v>
      </c>
      <c r="CJ10" s="16" t="s">
        <v>18228</v>
      </c>
      <c r="CK10" s="17">
        <f>B7L203C33</f>
        <v>26899.8</v>
      </c>
      <c r="CL10" s="16" t="s">
        <v>18229</v>
      </c>
      <c r="CM10" s="17">
        <f>B7L803C42+B7L803C43</f>
        <v>28156.524386350364</v>
      </c>
      <c r="CN10" s="16" t="s">
        <v>18230</v>
      </c>
      <c r="CO10" s="23">
        <f>IF(B7L803C44=0,0,B7L803C43/B7L803C44)</f>
        <v>0.95536649448965383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69.402650259279625</v>
      </c>
      <c r="F11" s="16" t="s">
        <v>18232</v>
      </c>
      <c r="G11" s="23">
        <f>B7L204C7</f>
        <v>21.242101676465502</v>
      </c>
      <c r="H11" s="16" t="s">
        <v>18233</v>
      </c>
      <c r="I11" s="17">
        <f>B7L804C1+B7L804C2</f>
        <v>90.64475193574512</v>
      </c>
      <c r="J11" s="16" t="s">
        <v>18234</v>
      </c>
      <c r="K11" s="17">
        <f>IF(B7L804C3=0,0,B7L804C2/B7L804C3)</f>
        <v>0.23434452875466283</v>
      </c>
      <c r="L11" s="16" t="s">
        <v>18235</v>
      </c>
      <c r="M11" s="17">
        <f>B7L304C9+B7L404C9+B7L504C11+B7L604C11+B7L704C7</f>
        <v>155.10719388603786</v>
      </c>
      <c r="N11" s="16" t="s">
        <v>18236</v>
      </c>
      <c r="O11" s="17">
        <f>B7L304C10+B7L404C10+B7L504C12+B7L604C12+B7L704C8</f>
        <v>403.27870410369849</v>
      </c>
      <c r="P11" s="16" t="s">
        <v>18237</v>
      </c>
      <c r="Q11" s="17">
        <f>B7L204C1</f>
        <v>14435</v>
      </c>
      <c r="R11" s="16" t="s">
        <v>18238</v>
      </c>
      <c r="S11" s="17">
        <f>B7L804C6+B7L804C7</f>
        <v>14838.278704103699</v>
      </c>
      <c r="T11" s="16" t="s">
        <v>18239</v>
      </c>
      <c r="U11" s="17">
        <f>IF(B7L804C8=0,0,B7L804C7/B7L804C8)</f>
        <v>0.97282173275312811</v>
      </c>
      <c r="V11" s="16" t="s">
        <v>18240</v>
      </c>
      <c r="W11" s="17">
        <f>B7L304C15+B7L304C17+B7L404C17+B7L504C19+B7L504C21+B7L604C19+B7L604C21+B7L704C13</f>
        <v>56.298785456881021</v>
      </c>
      <c r="X11" s="16" t="s">
        <v>18241</v>
      </c>
      <c r="Y11" s="23">
        <f>B7L204C15</f>
        <v>18.208139104550089</v>
      </c>
      <c r="Z11" s="16" t="s">
        <v>18242</v>
      </c>
      <c r="AA11" s="17">
        <f>B7L804C10+B7L804C11</f>
        <v>74.506924561431106</v>
      </c>
      <c r="AB11" s="16" t="s">
        <v>18243</v>
      </c>
      <c r="AC11" s="17">
        <f>IF(B7L804C12=0,0,B7L804C11/B7L804C12)</f>
        <v>0.24438183714773307</v>
      </c>
      <c r="AD11" s="16" t="s">
        <v>18244</v>
      </c>
      <c r="AE11" s="17">
        <f>B7L304C19+B7L404C19+B7L504C23+B7L604C23+B7L704C15</f>
        <v>131.16176476784563</v>
      </c>
      <c r="AF11" s="16" t="s">
        <v>18245</v>
      </c>
      <c r="AG11" s="17">
        <f>B7L304C20+B7L404C20+B7L504C24+B7L604C24+B7L704C16</f>
        <v>341.02058839639869</v>
      </c>
      <c r="AH11" s="16" t="s">
        <v>18246</v>
      </c>
      <c r="AI11" s="17">
        <f>B7L204C9</f>
        <v>10434.5</v>
      </c>
      <c r="AJ11" s="16" t="s">
        <v>18247</v>
      </c>
      <c r="AK11" s="17">
        <f>B7L804C15+B7L804C16</f>
        <v>10775.520588396399</v>
      </c>
      <c r="AL11" s="16" t="s">
        <v>18248</v>
      </c>
      <c r="AM11" s="17">
        <f>IF(B7L804C17=0,0,B7L804C16/B7L804C17)</f>
        <v>0.96835228649986282</v>
      </c>
      <c r="AN11" s="16" t="s">
        <v>18249</v>
      </c>
      <c r="AO11" s="17">
        <f>B7L304C25+B7L304C27+B7L404C27+B7L504C31+B7L504C33+B7L604C31+B7L604C33+B7L704C21</f>
        <v>49.86828618751224</v>
      </c>
      <c r="AP11" s="16" t="s">
        <v>18250</v>
      </c>
      <c r="AQ11" s="23">
        <f>B7L204C23</f>
        <v>14.155894429274539</v>
      </c>
      <c r="AR11" s="16" t="s">
        <v>18251</v>
      </c>
      <c r="AS11" s="17">
        <f>B7L804C19+B7L804C20</f>
        <v>64.024180616786779</v>
      </c>
      <c r="AT11" s="16" t="s">
        <v>18252</v>
      </c>
      <c r="AU11" s="17">
        <f>IF(B7L804C21=0,0,B7L804C20/B7L804C21)</f>
        <v>0.22110231310891534</v>
      </c>
      <c r="AV11" s="16" t="s">
        <v>18253</v>
      </c>
      <c r="AW11" s="17">
        <f>B7L304C29+B7L404C29+B7L504C35+B7L604C35+B7L704C23</f>
        <v>118.35108843798398</v>
      </c>
      <c r="AX11" s="16" t="s">
        <v>18254</v>
      </c>
      <c r="AY11" s="17">
        <f>B7L304C30+B7L404C30+B7L504C36+B7L604C36+B7L704C24</f>
        <v>307.71282993875838</v>
      </c>
      <c r="AZ11" s="16" t="s">
        <v>18255</v>
      </c>
      <c r="BA11" s="17">
        <f>B7L204C17</f>
        <v>8678.6666666666679</v>
      </c>
      <c r="BB11" s="16" t="s">
        <v>18256</v>
      </c>
      <c r="BC11" s="17">
        <f>B7L804C24+B7L804C25</f>
        <v>8986.3794966054265</v>
      </c>
      <c r="BD11" s="16" t="s">
        <v>18257</v>
      </c>
      <c r="BE11" s="17">
        <f>IF(B7L804C26=0,0,B7L804C25/B7L804C26)</f>
        <v>0.96575786388111073</v>
      </c>
      <c r="BF11" s="16" t="s">
        <v>18258</v>
      </c>
      <c r="BG11" s="17">
        <f>B7L304C35+B7L304C37+B7L404C37+B7L504C43+B7L504C45+B7L604C43+B7L604C45+B7L704C29</f>
        <v>43.222355749091392</v>
      </c>
      <c r="BH11" s="16" t="s">
        <v>18259</v>
      </c>
      <c r="BI11" s="23">
        <f>B7L204C31</f>
        <v>11.501525555780923</v>
      </c>
      <c r="BJ11" s="16" t="s">
        <v>18260</v>
      </c>
      <c r="BK11" s="17">
        <f>B7L804C28+B7L804C29</f>
        <v>54.723881304872315</v>
      </c>
      <c r="BL11" s="16" t="s">
        <v>18261</v>
      </c>
      <c r="BM11" s="17">
        <f>IF(B7L804C30=0,0,B7L804C29/B7L804C30)</f>
        <v>0.21017379033670425</v>
      </c>
      <c r="BN11" s="16" t="s">
        <v>18262</v>
      </c>
      <c r="BO11" s="17">
        <f>B7L304C39+B7L404C39+B7L504C47+B7L604C47+B7L704C31</f>
        <v>104.1722826675027</v>
      </c>
      <c r="BP11" s="16" t="s">
        <v>18263</v>
      </c>
      <c r="BQ11" s="17">
        <f>B7L304C40+B7L404C40+B7L504C48+B7L604C48+B7L704C32</f>
        <v>270.84793493550706</v>
      </c>
      <c r="BR11" s="16" t="s">
        <v>18264</v>
      </c>
      <c r="BS11" s="17">
        <f>B7L204C25</f>
        <v>7185</v>
      </c>
      <c r="BT11" s="16" t="s">
        <v>18265</v>
      </c>
      <c r="BU11" s="17">
        <f>B7L804C33+B7L804C34</f>
        <v>7455.8479349355075</v>
      </c>
      <c r="BV11" s="16" t="s">
        <v>18266</v>
      </c>
      <c r="BW11" s="17">
        <f>IF(B7L804C35=0,0,B7L804C34/B7L804C35)</f>
        <v>0.96367308758184189</v>
      </c>
      <c r="BX11" s="16" t="s">
        <v>18267</v>
      </c>
      <c r="BY11" s="17">
        <f>B7L304C45+B7L304C47+B7L404C47+B7L504C55+B7L504C57+B7L604C55+B7L604C57+B7L704C37</f>
        <v>41.820247953073888</v>
      </c>
      <c r="BZ11" s="16" t="s">
        <v>18268</v>
      </c>
      <c r="CA11" s="23">
        <f>B7L204C39</f>
        <v>10.667675566492241</v>
      </c>
      <c r="CB11" s="16" t="s">
        <v>18269</v>
      </c>
      <c r="CC11" s="17">
        <f>B7L804C37+B7L804C38</f>
        <v>52.487923519566131</v>
      </c>
      <c r="CD11" s="16" t="s">
        <v>18270</v>
      </c>
      <c r="CE11" s="17">
        <f>IF(B7L804C39=0,0,B7L804C38/B7L804C39)</f>
        <v>0.20324057137668267</v>
      </c>
      <c r="CF11" s="16" t="s">
        <v>18271</v>
      </c>
      <c r="CG11" s="17">
        <f>B7L304C49+B7L404C49+B7L504C59+B7L604C59+B7L704C39</f>
        <v>100.48875109590637</v>
      </c>
      <c r="CH11" s="16" t="s">
        <v>18272</v>
      </c>
      <c r="CI11" s="17">
        <f>B7L304C50+B7L404C50+B7L504C60+B7L604C60+B7L704C40</f>
        <v>261.2707528493566</v>
      </c>
      <c r="CJ11" s="16" t="s">
        <v>18273</v>
      </c>
      <c r="CK11" s="17">
        <f>B7L204C33</f>
        <v>6486.6</v>
      </c>
      <c r="CL11" s="16" t="s">
        <v>18274</v>
      </c>
      <c r="CM11" s="17">
        <f>B7L804C42+B7L804C43</f>
        <v>6747.8707528493569</v>
      </c>
      <c r="CN11" s="16" t="s">
        <v>18275</v>
      </c>
      <c r="CO11" s="17">
        <f>IF(B7L804C44=0,0,B7L804C43/B7L804C44)</f>
        <v>0.96128100812555839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81.101155716342006</v>
      </c>
      <c r="F12" s="16" t="s">
        <v>18277</v>
      </c>
      <c r="G12" s="23">
        <f>B7L205C7</f>
        <v>18.967055663870028</v>
      </c>
      <c r="H12" s="16" t="s">
        <v>18278</v>
      </c>
      <c r="I12" s="23">
        <f>B7L805C1+B7L805C2</f>
        <v>100.06821138021203</v>
      </c>
      <c r="J12" s="16" t="s">
        <v>18279</v>
      </c>
      <c r="K12" s="23">
        <f>IF(B7L805C3=0,0,B7L805C2/B7L805C3)</f>
        <v>0.18954126792377807</v>
      </c>
      <c r="L12" s="16" t="s">
        <v>18280</v>
      </c>
      <c r="M12" s="23">
        <f>B7L305C9+B7L405C9+B7L505C11+B7L605C11+B7L705C7</f>
        <v>189.83163635988109</v>
      </c>
      <c r="N12" s="16" t="s">
        <v>18281</v>
      </c>
      <c r="O12" s="23">
        <f>B7L305C10+B7L405C10+B7L505C12+B7L605C12+B7L705C8</f>
        <v>493.56225453569084</v>
      </c>
      <c r="P12" s="16" t="s">
        <v>18282</v>
      </c>
      <c r="Q12" s="17">
        <f>B7L205C1</f>
        <v>12889</v>
      </c>
      <c r="R12" s="16" t="s">
        <v>18283</v>
      </c>
      <c r="S12" s="17">
        <f>B7L805C6+B7L805C7</f>
        <v>13382.562254535691</v>
      </c>
      <c r="T12" s="16" t="s">
        <v>18284</v>
      </c>
      <c r="U12" s="23">
        <f>IF(B7L805C8=0,0,B7L805C7/B7L805C8)</f>
        <v>0.96311900179142373</v>
      </c>
      <c r="V12" s="16" t="s">
        <v>18285</v>
      </c>
      <c r="W12" s="23">
        <f>B7L305C15+B7L305C17+B7L405C17+B7L505C19+B7L505C21+B7L605C19+B7L605C21+B7L705C13</f>
        <v>97.767712377255393</v>
      </c>
      <c r="X12" s="16" t="s">
        <v>18286</v>
      </c>
      <c r="Y12" s="23">
        <f>B7L205C15</f>
        <v>26.202828769363563</v>
      </c>
      <c r="Z12" s="16" t="s">
        <v>18287</v>
      </c>
      <c r="AA12" s="23">
        <f>B7L805C10+B7L805C11</f>
        <v>123.97054114661896</v>
      </c>
      <c r="AB12" s="16" t="s">
        <v>18288</v>
      </c>
      <c r="AC12" s="23">
        <f>IF(B7L805C12=0,0,B7L805C11/B7L805C12)</f>
        <v>0.2113633491231896</v>
      </c>
      <c r="AD12" s="16" t="s">
        <v>18289</v>
      </c>
      <c r="AE12" s="23">
        <f>B7L305C19+B7L405C19+B7L505C23+B7L605C23+B7L705C15</f>
        <v>223.20364889490469</v>
      </c>
      <c r="AF12" s="16" t="s">
        <v>18290</v>
      </c>
      <c r="AG12" s="23">
        <f>B7L305C20+B7L405C20+B7L505C24+B7L605C24+B7L705C16</f>
        <v>580.32948712675227</v>
      </c>
      <c r="AH12" s="16" t="s">
        <v>18291</v>
      </c>
      <c r="AI12" s="17">
        <f>B7L205C9</f>
        <v>15016</v>
      </c>
      <c r="AJ12" s="16" t="s">
        <v>18292</v>
      </c>
      <c r="AK12" s="17">
        <f>B7L805C15+B7L805C16</f>
        <v>15596.329487126752</v>
      </c>
      <c r="AL12" s="16" t="s">
        <v>18293</v>
      </c>
      <c r="AM12" s="23">
        <f>IF(B7L805C17=0,0,B7L805C16/B7L805C17)</f>
        <v>0.96279063688634192</v>
      </c>
      <c r="AN12" s="16" t="s">
        <v>18294</v>
      </c>
      <c r="AO12" s="23">
        <f>B7L305C25+B7L305C27+B7L405C27+B7L505C31+B7L505C33+B7L605C31+B7L605C33+B7L705C21</f>
        <v>105.48148039000586</v>
      </c>
      <c r="AP12" s="16" t="s">
        <v>18295</v>
      </c>
      <c r="AQ12" s="23">
        <f>B7L205C23</f>
        <v>25.495398739343283</v>
      </c>
      <c r="AR12" s="16" t="s">
        <v>18296</v>
      </c>
      <c r="AS12" s="23">
        <f>B7L805C19+B7L805C20</f>
        <v>130.97687912934913</v>
      </c>
      <c r="AT12" s="16" t="s">
        <v>18297</v>
      </c>
      <c r="AU12" s="23">
        <f>IF(B7L805C21=0,0,B7L805C20/B7L805C21)</f>
        <v>0.19465572022192357</v>
      </c>
      <c r="AV12" s="16" t="s">
        <v>18298</v>
      </c>
      <c r="AW12" s="23">
        <f>B7L305C29+B7L405C29+B7L505C35+B7L605C35+B7L705C23</f>
        <v>241.43845339169886</v>
      </c>
      <c r="AX12" s="16" t="s">
        <v>18299</v>
      </c>
      <c r="AY12" s="23">
        <f>B7L305C30+B7L405C30+B7L505C36+B7L605C36+B7L705C24</f>
        <v>627.73997881841706</v>
      </c>
      <c r="AZ12" s="16" t="s">
        <v>18300</v>
      </c>
      <c r="BA12" s="17">
        <f>B7L205C17</f>
        <v>15630.666666666668</v>
      </c>
      <c r="BB12" s="16" t="s">
        <v>18301</v>
      </c>
      <c r="BC12" s="17">
        <f>B7L805C24+B7L805C25</f>
        <v>16258.406645485085</v>
      </c>
      <c r="BD12" s="16" t="s">
        <v>18302</v>
      </c>
      <c r="BE12" s="23">
        <f>IF(B7L805C26=0,0,B7L805C25/B7L805C26)</f>
        <v>0.96138982173922072</v>
      </c>
      <c r="BF12" s="16" t="s">
        <v>18303</v>
      </c>
      <c r="BG12" s="23">
        <f>B7L305C35+B7L305C37+B7L405C37+B7L505C43+B7L505C45+B7L605C43+B7L605C45+B7L705C29</f>
        <v>118.37916897123516</v>
      </c>
      <c r="BH12" s="16" t="s">
        <v>18304</v>
      </c>
      <c r="BI12" s="23">
        <f>B7L205C31</f>
        <v>26.511536656013181</v>
      </c>
      <c r="BJ12" s="16" t="s">
        <v>18305</v>
      </c>
      <c r="BK12" s="23">
        <f>B7L805C28+B7L805C29</f>
        <v>144.89070562724834</v>
      </c>
      <c r="BL12" s="16" t="s">
        <v>18306</v>
      </c>
      <c r="BM12" s="23">
        <f>IF(B7L805C30=0,0,B7L805C29/B7L805C30)</f>
        <v>0.18297610285795576</v>
      </c>
      <c r="BN12" s="16" t="s">
        <v>18307</v>
      </c>
      <c r="BO12" s="23">
        <f>B7L305C39+B7L405C39+B7L505C47+B7L605C47+B7L705C31</f>
        <v>273.95633803429331</v>
      </c>
      <c r="BP12" s="16" t="s">
        <v>18308</v>
      </c>
      <c r="BQ12" s="23">
        <f>B7L305C40+B7L405C40+B7L505C48+B7L605C48+B7L705C32</f>
        <v>712.28647888916271</v>
      </c>
      <c r="BR12" s="16" t="s">
        <v>18309</v>
      </c>
      <c r="BS12" s="17">
        <f>B7L205C25</f>
        <v>16561.75</v>
      </c>
      <c r="BT12" s="16" t="s">
        <v>18310</v>
      </c>
      <c r="BU12" s="17">
        <f>B7L805C33+B7L805C34</f>
        <v>17274.036478889164</v>
      </c>
      <c r="BV12" s="16" t="s">
        <v>18311</v>
      </c>
      <c r="BW12" s="23">
        <f>IF(B7L805C35=0,0,B7L805C34/B7L805C35)</f>
        <v>0.95876548716568599</v>
      </c>
      <c r="BX12" s="16" t="s">
        <v>18312</v>
      </c>
      <c r="BY12" s="23">
        <f>B7L305C45+B7L305C47+B7L405C47+B7L505C55+B7L505C57+B7L605C55+B7L605C57+B7L705C37</f>
        <v>126.92367470853208</v>
      </c>
      <c r="BZ12" s="16" t="s">
        <v>18313</v>
      </c>
      <c r="CA12" s="23">
        <f>B7L205C39</f>
        <v>28.099472491628855</v>
      </c>
      <c r="CB12" s="16" t="s">
        <v>18314</v>
      </c>
      <c r="CC12" s="23">
        <f>B7L805C37+B7L805C38</f>
        <v>155.02314720016093</v>
      </c>
      <c r="CD12" s="16" t="s">
        <v>18315</v>
      </c>
      <c r="CE12" s="23">
        <f>IF(B7L805C39=0,0,B7L805C38/B7L805C39)</f>
        <v>0.18125985053927279</v>
      </c>
      <c r="CF12" s="16" t="s">
        <v>18316</v>
      </c>
      <c r="CG12" s="23">
        <f>B7L305C49+B7L405C49+B7L505C59+B7L605C59+B7L705C39</f>
        <v>296.34359802492645</v>
      </c>
      <c r="CH12" s="16" t="s">
        <v>18317</v>
      </c>
      <c r="CI12" s="23">
        <f>B7L305C50+B7L405C50+B7L505C60+B7L605C60+B7L705C40</f>
        <v>770.49335486480879</v>
      </c>
      <c r="CJ12" s="16" t="s">
        <v>18318</v>
      </c>
      <c r="CK12" s="17">
        <f>B7L205C33</f>
        <v>17086.2</v>
      </c>
      <c r="CL12" s="16" t="s">
        <v>18319</v>
      </c>
      <c r="CM12" s="17">
        <f>B7L805C42+B7L805C43</f>
        <v>17856.693354864808</v>
      </c>
      <c r="CN12" s="16" t="s">
        <v>18320</v>
      </c>
      <c r="CO12" s="23">
        <f>IF(B7L805C44=0,0,B7L805C43/B7L805C44)</f>
        <v>0.95685128598263702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1095.8835466038527</v>
      </c>
      <c r="F13" s="16" t="s">
        <v>18322</v>
      </c>
      <c r="G13" s="23">
        <f>B7L206C7</f>
        <v>183.13531773705958</v>
      </c>
      <c r="H13" s="16" t="s">
        <v>18323</v>
      </c>
      <c r="I13" s="17">
        <f>B7L806C1+B7L806C2</f>
        <v>1279.0188643409122</v>
      </c>
      <c r="J13" s="16" t="s">
        <v>18324</v>
      </c>
      <c r="K13" s="17">
        <f>IF(B7L806C3=0,0,B7L806C2/B7L806C3)</f>
        <v>0.14318421943794438</v>
      </c>
      <c r="L13" s="16" t="s">
        <v>18325</v>
      </c>
      <c r="M13" s="17">
        <f>B7L306C9+B7L406C9+B7L506C11+B7L606C11+B7L706C7</f>
        <v>2923.0508035111893</v>
      </c>
      <c r="N13" s="16" t="s">
        <v>18326</v>
      </c>
      <c r="O13" s="17">
        <f>B7L306C10+B7L406C10+B7L506C12+B7L606C12+B7L706C8</f>
        <v>7599.9320891290918</v>
      </c>
      <c r="P13" s="16" t="s">
        <v>18327</v>
      </c>
      <c r="Q13" s="17">
        <f>B7L206C1</f>
        <v>124449</v>
      </c>
      <c r="R13" s="16" t="s">
        <v>18328</v>
      </c>
      <c r="S13" s="17">
        <f>B7L806C6+B7L806C7</f>
        <v>132048.93208912908</v>
      </c>
      <c r="T13" s="16" t="s">
        <v>18329</v>
      </c>
      <c r="U13" s="17">
        <f>IF(B7L806C8=0,0,B7L806C7/B7L806C8)</f>
        <v>0.94244609199868912</v>
      </c>
      <c r="V13" s="16" t="s">
        <v>18330</v>
      </c>
      <c r="W13" s="17">
        <f>B7L306C15+B7L306C17+B7L406C17+B7L506C19+B7L506C21+B7L606C19+B7L606C21+B7L706C13</f>
        <v>1197.8351375486702</v>
      </c>
      <c r="X13" s="16" t="s">
        <v>18331</v>
      </c>
      <c r="Y13" s="23">
        <f>B7L206C15</f>
        <v>240.41828293339333</v>
      </c>
      <c r="Z13" s="16" t="s">
        <v>18332</v>
      </c>
      <c r="AA13" s="17">
        <f>B7L806C10+B7L806C11</f>
        <v>1438.2534204820636</v>
      </c>
      <c r="AB13" s="16" t="s">
        <v>18333</v>
      </c>
      <c r="AC13" s="17">
        <f>IF(B7L806C12=0,0,B7L806C11/B7L806C12)</f>
        <v>0.16715988956439376</v>
      </c>
      <c r="AD13" s="16" t="s">
        <v>18334</v>
      </c>
      <c r="AE13" s="17">
        <f>B7L306C19+B7L406C19+B7L506C23+B7L606C23+B7L706C15</f>
        <v>3122.3239011126861</v>
      </c>
      <c r="AF13" s="16" t="s">
        <v>18335</v>
      </c>
      <c r="AG13" s="17">
        <f>B7L306C20+B7L406C20+B7L506C24+B7L606C24+B7L706C16</f>
        <v>8118.0421428929822</v>
      </c>
      <c r="AH13" s="16" t="s">
        <v>18336</v>
      </c>
      <c r="AI13" s="17">
        <f>B7L206C9</f>
        <v>137776</v>
      </c>
      <c r="AJ13" s="16" t="s">
        <v>18337</v>
      </c>
      <c r="AK13" s="17">
        <f>B7L806C15+B7L806C16</f>
        <v>145894.04214289298</v>
      </c>
      <c r="AL13" s="16" t="s">
        <v>18338</v>
      </c>
      <c r="AM13" s="17">
        <f>IF(B7L806C17=0,0,B7L806C16/B7L806C17)</f>
        <v>0.94435658904465791</v>
      </c>
      <c r="AN13" s="16" t="s">
        <v>18339</v>
      </c>
      <c r="AO13" s="17">
        <f>B7L306C25+B7L306C27+B7L406C27+B7L506C31+B7L506C33+B7L606C31+B7L606C33+B7L706C21</f>
        <v>1292.8127009211669</v>
      </c>
      <c r="AP13" s="16" t="s">
        <v>18340</v>
      </c>
      <c r="AQ13" s="23">
        <f>B7L206C23</f>
        <v>246.92075109782172</v>
      </c>
      <c r="AR13" s="16" t="s">
        <v>18341</v>
      </c>
      <c r="AS13" s="17">
        <f>B7L806C19+B7L806C20</f>
        <v>1539.7334520189886</v>
      </c>
      <c r="AT13" s="16" t="s">
        <v>18342</v>
      </c>
      <c r="AU13" s="17">
        <f>IF(B7L806C21=0,0,B7L806C20/B7L806C21)</f>
        <v>0.16036590669251538</v>
      </c>
      <c r="AV13" s="16" t="s">
        <v>18343</v>
      </c>
      <c r="AW13" s="17">
        <f>B7L306C29+B7L406C29+B7L506C35+B7L606C35+B7L706C23</f>
        <v>3328.7311496830844</v>
      </c>
      <c r="AX13" s="16" t="s">
        <v>18344</v>
      </c>
      <c r="AY13" s="17">
        <f>B7L306C30+B7L406C30+B7L506C36+B7L606C36+B7L706C24</f>
        <v>8654.7009891760208</v>
      </c>
      <c r="AZ13" s="16" t="s">
        <v>18345</v>
      </c>
      <c r="BA13" s="17">
        <f>B7L206C17</f>
        <v>151381.66666666669</v>
      </c>
      <c r="BB13" s="16" t="s">
        <v>18346</v>
      </c>
      <c r="BC13" s="17">
        <f>B7L806C24+B7L806C25</f>
        <v>160036.36765584271</v>
      </c>
      <c r="BD13" s="16" t="s">
        <v>18347</v>
      </c>
      <c r="BE13" s="17">
        <f>IF(B7L806C26=0,0,B7L806C25/B7L806C26)</f>
        <v>0.94592041099190716</v>
      </c>
      <c r="BF13" s="16" t="s">
        <v>18348</v>
      </c>
      <c r="BG13" s="17">
        <f>B7L306C35+B7L306C37+B7L406C37+B7L506C43+B7L506C45+B7L606C43+B7L606C45+B7L706C29</f>
        <v>1324.2443816661962</v>
      </c>
      <c r="BH13" s="16" t="s">
        <v>18349</v>
      </c>
      <c r="BI13" s="23">
        <f>B7L206C31</f>
        <v>244.75558532664698</v>
      </c>
      <c r="BJ13" s="16" t="s">
        <v>18350</v>
      </c>
      <c r="BK13" s="17">
        <f>B7L806C28+B7L806C29</f>
        <v>1568.9999669928432</v>
      </c>
      <c r="BL13" s="16" t="s">
        <v>18351</v>
      </c>
      <c r="BM13" s="17">
        <f>IF(B7L806C30=0,0,B7L806C29/B7L806C30)</f>
        <v>0.15599464020113865</v>
      </c>
      <c r="BN13" s="16" t="s">
        <v>18352</v>
      </c>
      <c r="BO13" s="17">
        <f>B7L306C39+B7L406C39+B7L506C47+B7L606C47+B7L706C31</f>
        <v>3396.5256570665788</v>
      </c>
      <c r="BP13" s="16" t="s">
        <v>18353</v>
      </c>
      <c r="BQ13" s="17">
        <f>B7L306C40+B7L406C40+B7L506C48+B7L606C48+B7L706C32</f>
        <v>8830.9667083731038</v>
      </c>
      <c r="BR13" s="16" t="s">
        <v>18354</v>
      </c>
      <c r="BS13" s="17">
        <f>B7L206C25</f>
        <v>152898.75</v>
      </c>
      <c r="BT13" s="16" t="s">
        <v>18355</v>
      </c>
      <c r="BU13" s="17">
        <f>B7L806C33+B7L806C34</f>
        <v>161729.7167083731</v>
      </c>
      <c r="BV13" s="16" t="s">
        <v>18356</v>
      </c>
      <c r="BW13" s="17">
        <f>IF(B7L806C35=0,0,B7L806C34/B7L806C35)</f>
        <v>0.94539675893764852</v>
      </c>
      <c r="BX13" s="16" t="s">
        <v>18357</v>
      </c>
      <c r="BY13" s="17">
        <f>B7L306C45+B7L306C47+B7L406C47+B7L506C55+B7L506C57+B7L606C55+B7L606C57+B7L706C37</f>
        <v>1379.5403847379334</v>
      </c>
      <c r="BZ13" s="16" t="s">
        <v>18358</v>
      </c>
      <c r="CA13" s="23">
        <f>B7L206C39</f>
        <v>258.21248003875377</v>
      </c>
      <c r="CB13" s="16" t="s">
        <v>18359</v>
      </c>
      <c r="CC13" s="17">
        <f>B7L806C37+B7L806C38</f>
        <v>1637.7528647766871</v>
      </c>
      <c r="CD13" s="16" t="s">
        <v>18360</v>
      </c>
      <c r="CE13" s="17">
        <f>IF(B7L806C39=0,0,B7L806C38/B7L806C39)</f>
        <v>0.15766266424694172</v>
      </c>
      <c r="CF13" s="16" t="s">
        <v>18361</v>
      </c>
      <c r="CG13" s="17">
        <f>B7L306C49+B7L406C49+B7L506C59+B7L606C59+B7L706C39</f>
        <v>3559.001281376633</v>
      </c>
      <c r="CH13" s="16" t="s">
        <v>18362</v>
      </c>
      <c r="CI13" s="17">
        <f>B7L306C50+B7L406C50+B7L506C60+B7L606C60+B7L706C40</f>
        <v>9253.4033315792458</v>
      </c>
      <c r="CJ13" s="16" t="s">
        <v>18363</v>
      </c>
      <c r="CK13" s="17">
        <f>B7L206C33</f>
        <v>157009</v>
      </c>
      <c r="CL13" s="16" t="s">
        <v>18364</v>
      </c>
      <c r="CM13" s="17">
        <f>B7L806C42+B7L806C43</f>
        <v>166262.40333157923</v>
      </c>
      <c r="CN13" s="16" t="s">
        <v>18365</v>
      </c>
      <c r="CO13" s="17">
        <f>IF(B7L806C44=0,0,B7L806C43/B7L806C44)</f>
        <v>0.94434458334440741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24.58805655687528</v>
      </c>
      <c r="F14" s="16" t="s">
        <v>18367</v>
      </c>
      <c r="G14" s="23">
        <f>B7L207C7</f>
        <v>5.5919630322527816</v>
      </c>
      <c r="H14" s="16" t="s">
        <v>18368</v>
      </c>
      <c r="I14" s="23">
        <f>B7L807C1+B7L807C2</f>
        <v>30.180019589128062</v>
      </c>
      <c r="J14" s="16" t="s">
        <v>18369</v>
      </c>
      <c r="K14" s="23">
        <f>IF(B7L807C3=0,0,B7L807C2/B7L807C3)</f>
        <v>0.18528692520356116</v>
      </c>
      <c r="L14" s="16" t="s">
        <v>18370</v>
      </c>
      <c r="M14" s="23">
        <f>B7L307C9+B7L407C9+B7L507C11+B7L607C11+B7L707C7</f>
        <v>61.893252712814039</v>
      </c>
      <c r="N14" s="16" t="s">
        <v>18371</v>
      </c>
      <c r="O14" s="23">
        <f>B7L307C10+B7L407C10+B7L507C12+B7L607C12+B7L707C8</f>
        <v>160.92245705331649</v>
      </c>
      <c r="P14" s="16" t="s">
        <v>18372</v>
      </c>
      <c r="Q14" s="17">
        <f>B7L207C1</f>
        <v>3800</v>
      </c>
      <c r="R14" s="16" t="s">
        <v>18373</v>
      </c>
      <c r="S14" s="17">
        <f>B7L807C6+B7L807C7</f>
        <v>3960.9224570533165</v>
      </c>
      <c r="T14" s="16" t="s">
        <v>18374</v>
      </c>
      <c r="U14" s="23">
        <f>IF(B7L807C8=0,0,B7L807C7/B7L807C8)</f>
        <v>0.9593724798205131</v>
      </c>
      <c r="V14" s="16" t="s">
        <v>18375</v>
      </c>
      <c r="W14" s="23">
        <f>B7L307C15+B7L307C17+B7L407C17+B7L507C19+B7L507C21+B7L607C19+B7L607C21+B7L707C13</f>
        <v>26.489502046661812</v>
      </c>
      <c r="X14" s="16" t="s">
        <v>18376</v>
      </c>
      <c r="Y14" s="23">
        <f>B7L207C15</f>
        <v>7.0262180367502927</v>
      </c>
      <c r="Z14" s="16" t="s">
        <v>18377</v>
      </c>
      <c r="AA14" s="23">
        <f>B7L807C10+B7L807C11</f>
        <v>33.515720083412106</v>
      </c>
      <c r="AB14" s="16" t="s">
        <v>18378</v>
      </c>
      <c r="AC14" s="23">
        <f>IF(B7L807C12=0,0,B7L807C11/B7L807C12)</f>
        <v>0.20963947721438841</v>
      </c>
      <c r="AD14" s="16" t="s">
        <v>18379</v>
      </c>
      <c r="AE14" s="23">
        <f>B7L307C19+B7L407C19+B7L507C23+B7L607C23+B7L707C15</f>
        <v>67.99325907163994</v>
      </c>
      <c r="AF14" s="16" t="s">
        <v>18380</v>
      </c>
      <c r="AG14" s="23">
        <f>B7L307C20+B7L407C20+B7L507C24+B7L607C24+B7L707C16</f>
        <v>176.78247358626388</v>
      </c>
      <c r="AH14" s="16" t="s">
        <v>18381</v>
      </c>
      <c r="AI14" s="17">
        <f>B7L207C9</f>
        <v>4026.5</v>
      </c>
      <c r="AJ14" s="16" t="s">
        <v>18382</v>
      </c>
      <c r="AK14" s="17">
        <f>B7L807C15+B7L807C16</f>
        <v>4203.2824735862641</v>
      </c>
      <c r="AL14" s="16" t="s">
        <v>18383</v>
      </c>
      <c r="AM14" s="23">
        <f>IF(B7L807C17=0,0,B7L807C16/B7L807C17)</f>
        <v>0.95794180507801263</v>
      </c>
      <c r="AN14" s="16" t="s">
        <v>18384</v>
      </c>
      <c r="AO14" s="23">
        <f>B7L307C25+B7L307C27+B7L407C27+B7L507C31+B7L507C33+B7L607C31+B7L607C33+B7L707C21</f>
        <v>28.798018594194925</v>
      </c>
      <c r="AP14" s="16" t="s">
        <v>18385</v>
      </c>
      <c r="AQ14" s="23">
        <f>B7L207C23</f>
        <v>7.5221539187668318</v>
      </c>
      <c r="AR14" s="16" t="s">
        <v>18386</v>
      </c>
      <c r="AS14" s="23">
        <f>B7L807C19+B7L807C20</f>
        <v>36.320172512961754</v>
      </c>
      <c r="AT14" s="16" t="s">
        <v>18387</v>
      </c>
      <c r="AU14" s="23">
        <f>IF(B7L807C21=0,0,B7L807C20/B7L807C21)</f>
        <v>0.2071067783635214</v>
      </c>
      <c r="AV14" s="16" t="s">
        <v>18388</v>
      </c>
      <c r="AW14" s="23">
        <f>B7L307C29+B7L407C29+B7L507C35+B7L607C35+B7L707C23</f>
        <v>70.717050131405443</v>
      </c>
      <c r="AX14" s="16" t="s">
        <v>18389</v>
      </c>
      <c r="AY14" s="23">
        <f>B7L307C30+B7L407C30+B7L507C36+B7L607C36+B7L707C24</f>
        <v>183.86433034165412</v>
      </c>
      <c r="AZ14" s="16" t="s">
        <v>18390</v>
      </c>
      <c r="BA14" s="17">
        <f>B7L207C17</f>
        <v>4611.6666666666661</v>
      </c>
      <c r="BB14" s="16" t="s">
        <v>18391</v>
      </c>
      <c r="BC14" s="17">
        <f>B7L807C24+B7L807C25</f>
        <v>4795.5309970083199</v>
      </c>
      <c r="BD14" s="16" t="s">
        <v>18392</v>
      </c>
      <c r="BE14" s="23">
        <f>IF(B7L807C26=0,0,B7L807C25/B7L807C26)</f>
        <v>0.96165923430453126</v>
      </c>
      <c r="BF14" s="16" t="s">
        <v>18393</v>
      </c>
      <c r="BG14" s="23">
        <f>B7L307C35+B7L307C37+B7L407C37+B7L507C43+B7L507C45+B7L607C43+B7L607C45+B7L707C29</f>
        <v>30.120490342674884</v>
      </c>
      <c r="BH14" s="16" t="s">
        <v>18394</v>
      </c>
      <c r="BI14" s="23">
        <f>B7L207C31</f>
        <v>7.6900944704205365</v>
      </c>
      <c r="BJ14" s="16" t="s">
        <v>18395</v>
      </c>
      <c r="BK14" s="23">
        <f>B7L807C28+B7L807C29</f>
        <v>37.810584813095417</v>
      </c>
      <c r="BL14" s="16" t="s">
        <v>18396</v>
      </c>
      <c r="BM14" s="23">
        <f>IF(B7L807C30=0,0,B7L807C29/B7L807C30)</f>
        <v>0.20338470056557098</v>
      </c>
      <c r="BN14" s="16" t="s">
        <v>18397</v>
      </c>
      <c r="BO14" s="23">
        <f>B7L307C39+B7L407C39+B7L507C47+B7L607C47+B7L707C31</f>
        <v>72.881072109711894</v>
      </c>
      <c r="BP14" s="16" t="s">
        <v>18398</v>
      </c>
      <c r="BQ14" s="23">
        <f>B7L307C40+B7L407C40+B7L507C48+B7L607C48+B7L707C32</f>
        <v>189.49078748525093</v>
      </c>
      <c r="BR14" s="16" t="s">
        <v>18399</v>
      </c>
      <c r="BS14" s="17">
        <f>B7L207C25</f>
        <v>4804</v>
      </c>
      <c r="BT14" s="16" t="s">
        <v>18400</v>
      </c>
      <c r="BU14" s="17">
        <f>B7L807C33+B7L807C34</f>
        <v>4993.4907874852506</v>
      </c>
      <c r="BV14" s="16" t="s">
        <v>18401</v>
      </c>
      <c r="BW14" s="23">
        <f>IF(B7L807C35=0,0,B7L807C34/B7L807C35)</f>
        <v>0.96205244075744467</v>
      </c>
      <c r="BX14" s="16" t="s">
        <v>18402</v>
      </c>
      <c r="BY14" s="23">
        <f>B7L307C45+B7L307C47+B7L407C47+B7L507C55+B7L507C57+B7L607C55+B7L607C57+B7L707C37</f>
        <v>32.026744987901161</v>
      </c>
      <c r="BZ14" s="16" t="s">
        <v>18403</v>
      </c>
      <c r="CA14" s="23">
        <f>B7L207C39</f>
        <v>8.3369892573575921</v>
      </c>
      <c r="CB14" s="16" t="s">
        <v>18404</v>
      </c>
      <c r="CC14" s="23">
        <f>B7L807C37+B7L807C38</f>
        <v>40.363734245258755</v>
      </c>
      <c r="CD14" s="16" t="s">
        <v>18405</v>
      </c>
      <c r="CE14" s="23">
        <f>IF(B7L807C39=0,0,B7L807C38/B7L807C39)</f>
        <v>0.20654653027641712</v>
      </c>
      <c r="CF14" s="16" t="s">
        <v>18406</v>
      </c>
      <c r="CG14" s="23">
        <f>B7L307C49+B7L407C49+B7L507C59+B7L607C59+B7L707C39</f>
        <v>77.007988231456366</v>
      </c>
      <c r="CH14" s="16" t="s">
        <v>18407</v>
      </c>
      <c r="CI14" s="23">
        <f>B7L307C50+B7L407C50+B7L507C60+B7L607C60+B7L707C40</f>
        <v>200.22076940178658</v>
      </c>
      <c r="CJ14" s="16" t="s">
        <v>18408</v>
      </c>
      <c r="CK14" s="17">
        <f>B7L207C33</f>
        <v>5069.3999999999996</v>
      </c>
      <c r="CL14" s="16" t="s">
        <v>18409</v>
      </c>
      <c r="CM14" s="17">
        <f>B7L807C42+B7L807C43</f>
        <v>5269.6207694017867</v>
      </c>
      <c r="CN14" s="16" t="s">
        <v>18410</v>
      </c>
      <c r="CO14" s="23">
        <f>IF(B7L807C44=0,0,B7L807C43/B7L807C44)</f>
        <v>0.9620047099851331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8.8450000000000006</v>
      </c>
      <c r="F15" s="16" t="s">
        <v>18412</v>
      </c>
      <c r="G15" s="23">
        <f>B7L208C7</f>
        <v>5.2064118968711428</v>
      </c>
      <c r="H15" s="16" t="s">
        <v>18413</v>
      </c>
      <c r="I15" s="23">
        <f>B7L808C1+B7L808C2</f>
        <v>14.051411896871144</v>
      </c>
      <c r="J15" s="16" t="s">
        <v>18414</v>
      </c>
      <c r="K15" s="23">
        <f>IF(B7L808C3=0,0,B7L808C2/B7L808C3)</f>
        <v>0.37052588985954249</v>
      </c>
      <c r="L15" s="16" t="s">
        <v>18415</v>
      </c>
      <c r="M15" s="23">
        <f>B7L308C9+B7L408C9+B7L508C11+B7L608C11+B7L708C7</f>
        <v>17.690000000000001</v>
      </c>
      <c r="N15" s="16" t="s">
        <v>18416</v>
      </c>
      <c r="O15" s="23">
        <f>B7L308C10+B7L408C10+B7L508C12+B7L608C12+B7L708C8</f>
        <v>45.994000000000007</v>
      </c>
      <c r="P15" s="16" t="s">
        <v>18417</v>
      </c>
      <c r="Q15" s="17">
        <f>B7L208C1</f>
        <v>3538</v>
      </c>
      <c r="R15" s="16" t="s">
        <v>18418</v>
      </c>
      <c r="S15" s="17">
        <f>B7L808C6+B7L808C7</f>
        <v>3583.9940000000001</v>
      </c>
      <c r="T15" s="16" t="s">
        <v>18419</v>
      </c>
      <c r="U15" s="23">
        <f>IF(B7L808C8=0,0,B7L808C7/B7L808C8)</f>
        <v>0.98716683119447179</v>
      </c>
      <c r="V15" s="16" t="s">
        <v>18420</v>
      </c>
      <c r="W15" s="23">
        <f>B7L308C15+B7L308C17+B7L408C17+B7L508C19+B7L508C21+B7L608C19+B7L608C21+B7L708C13</f>
        <v>4.5</v>
      </c>
      <c r="X15" s="16" t="s">
        <v>18421</v>
      </c>
      <c r="Y15" s="23">
        <f>B7L208C15</f>
        <v>3.1409890639887057</v>
      </c>
      <c r="Z15" s="16" t="s">
        <v>18422</v>
      </c>
      <c r="AA15" s="23">
        <f>B7L808C10+B7L808C11</f>
        <v>7.6409890639887053</v>
      </c>
      <c r="AB15" s="16" t="s">
        <v>18423</v>
      </c>
      <c r="AC15" s="23">
        <f>IF(B7L808C12=0,0,B7L808C11/B7L808C12)</f>
        <v>0.41107100634287058</v>
      </c>
      <c r="AD15" s="16" t="s">
        <v>18424</v>
      </c>
      <c r="AE15" s="17">
        <f>B7L308C19+B7L408C19+B7L508C23+B7L608C23+B7L708C15</f>
        <v>9</v>
      </c>
      <c r="AF15" s="16" t="s">
        <v>18425</v>
      </c>
      <c r="AG15" s="23">
        <f>B7L308C20+B7L408C20+B7L508C24+B7L608C24+B7L708C16</f>
        <v>23.400000000000002</v>
      </c>
      <c r="AH15" s="16" t="s">
        <v>18426</v>
      </c>
      <c r="AI15" s="17">
        <f>B7L208C9</f>
        <v>1800</v>
      </c>
      <c r="AJ15" s="16" t="s">
        <v>18427</v>
      </c>
      <c r="AK15" s="17">
        <f>B7L808C15+B7L808C16</f>
        <v>1823.4</v>
      </c>
      <c r="AL15" s="16" t="s">
        <v>18428</v>
      </c>
      <c r="AM15" s="23">
        <f>IF(B7L808C17=0,0,B7L808C16/B7L808C17)</f>
        <v>0.98716683119447179</v>
      </c>
      <c r="AN15" s="16" t="s">
        <v>18429</v>
      </c>
      <c r="AO15" s="23">
        <f>B7L308C25+B7L308C27+B7L408C27+B7L508C31+B7L508C33+B7L608C31+B7L608C33+B7L708C21</f>
        <v>3.03</v>
      </c>
      <c r="AP15" s="16" t="s">
        <v>18430</v>
      </c>
      <c r="AQ15" s="23">
        <f>B7L208C23</f>
        <v>1.9769101300062306</v>
      </c>
      <c r="AR15" s="16" t="s">
        <v>18431</v>
      </c>
      <c r="AS15" s="23">
        <f>B7L808C19+B7L808C20</f>
        <v>5.0069101300062302</v>
      </c>
      <c r="AT15" s="16" t="s">
        <v>18432</v>
      </c>
      <c r="AU15" s="23">
        <f>IF(B7L808C21=0,0,B7L808C20/B7L808C21)</f>
        <v>0.39483635189668775</v>
      </c>
      <c r="AV15" s="16" t="s">
        <v>18433</v>
      </c>
      <c r="AW15" s="23">
        <f>B7L308C29+B7L408C29+B7L508C35+B7L608C35+B7L708C23</f>
        <v>6.06</v>
      </c>
      <c r="AX15" s="16" t="s">
        <v>18434</v>
      </c>
      <c r="AY15" s="23">
        <f>B7L308C30+B7L408C30+B7L508C36+B7L608C36+B7L708C24</f>
        <v>15.756</v>
      </c>
      <c r="AZ15" s="16" t="s">
        <v>18435</v>
      </c>
      <c r="BA15" s="17">
        <f>B7L208C17</f>
        <v>1212</v>
      </c>
      <c r="BB15" s="16" t="s">
        <v>18436</v>
      </c>
      <c r="BC15" s="17">
        <f>B7L808C24+B7L808C25</f>
        <v>1227.7560000000001</v>
      </c>
      <c r="BD15" s="16" t="s">
        <v>18437</v>
      </c>
      <c r="BE15" s="23">
        <f>IF(B7L808C26=0,0,B7L808C25/B7L808C26)</f>
        <v>0.98716683119447179</v>
      </c>
      <c r="BF15" s="16" t="s">
        <v>18438</v>
      </c>
      <c r="BG15" s="23">
        <f>B7L308C35+B7L308C37+B7L408C37+B7L508C43+B7L508C45+B7L608C43+B7L608C45+B7L708C29</f>
        <v>2.336875</v>
      </c>
      <c r="BH15" s="16" t="s">
        <v>18439</v>
      </c>
      <c r="BI15" s="23">
        <f>B7L208C31</f>
        <v>1.4963188605798494</v>
      </c>
      <c r="BJ15" s="16" t="s">
        <v>18440</v>
      </c>
      <c r="BK15" s="23">
        <f>B7L808C28+B7L808C29</f>
        <v>3.8331938605798497</v>
      </c>
      <c r="BL15" s="16" t="s">
        <v>18441</v>
      </c>
      <c r="BM15" s="23">
        <f>IF(B7L808C30=0,0,B7L808C29/B7L808C30)</f>
        <v>0.39035825345747066</v>
      </c>
      <c r="BN15" s="16" t="s">
        <v>18442</v>
      </c>
      <c r="BO15" s="23">
        <f>B7L308C39+B7L408C39+B7L508C47+B7L608C47+B7L708C31</f>
        <v>4.6737500000000001</v>
      </c>
      <c r="BP15" s="16" t="s">
        <v>18443</v>
      </c>
      <c r="BQ15" s="23">
        <f>B7L308C40+B7L408C40+B7L508C48+B7L608C48+B7L708C32</f>
        <v>12.15175</v>
      </c>
      <c r="BR15" s="16" t="s">
        <v>18444</v>
      </c>
      <c r="BS15" s="23">
        <f>B7L208C25</f>
        <v>934.75</v>
      </c>
      <c r="BT15" s="16" t="s">
        <v>18445</v>
      </c>
      <c r="BU15" s="23">
        <f>B7L808C33+B7L808C34</f>
        <v>946.90174999999999</v>
      </c>
      <c r="BV15" s="16" t="s">
        <v>18446</v>
      </c>
      <c r="BW15" s="23">
        <f>IF(B7L808C35=0,0,B7L808C34/B7L808C35)</f>
        <v>0.98716683119447191</v>
      </c>
      <c r="BX15" s="16" t="s">
        <v>18447</v>
      </c>
      <c r="BY15" s="23">
        <f>B7L308C45+B7L308C47+B7L408C47+B7L508C55+B7L508C57+B7L608C55+B7L608C57+B7L708C37</f>
        <v>1.9005000000000001</v>
      </c>
      <c r="BZ15" s="16" t="s">
        <v>18448</v>
      </c>
      <c r="CA15" s="23">
        <f>B7L208C39</f>
        <v>1.2502030286509731</v>
      </c>
      <c r="CB15" s="16" t="s">
        <v>18449</v>
      </c>
      <c r="CC15" s="23">
        <f>B7L808C37+B7L808C38</f>
        <v>3.1507030286509732</v>
      </c>
      <c r="CD15" s="16" t="s">
        <v>18450</v>
      </c>
      <c r="CE15" s="23">
        <f>IF(B7L808C39=0,0,B7L808C38/B7L808C39)</f>
        <v>0.39680129078565324</v>
      </c>
      <c r="CF15" s="16" t="s">
        <v>18451</v>
      </c>
      <c r="CG15" s="23">
        <f>B7L308C49+B7L408C49+B7L508C59+B7L608C59+B7L708C39</f>
        <v>3.8010000000000002</v>
      </c>
      <c r="CH15" s="16" t="s">
        <v>18452</v>
      </c>
      <c r="CI15" s="23">
        <f>B7L308C50+B7L408C50+B7L508C60+B7L608C60+B7L708C40</f>
        <v>9.8826000000000001</v>
      </c>
      <c r="CJ15" s="16" t="s">
        <v>18453</v>
      </c>
      <c r="CK15" s="23">
        <f>B7L208C33</f>
        <v>760.2</v>
      </c>
      <c r="CL15" s="16" t="s">
        <v>18454</v>
      </c>
      <c r="CM15" s="23">
        <f>B7L808C42+B7L808C43</f>
        <v>770.08260000000007</v>
      </c>
      <c r="CN15" s="16" t="s">
        <v>18455</v>
      </c>
      <c r="CO15" s="23">
        <f>IF(B7L808C44=0,0,B7L808C43/B7L808C44)</f>
        <v>0.98716683119447179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3.2918528464465782</v>
      </c>
      <c r="F16" s="16" t="s">
        <v>18457</v>
      </c>
      <c r="G16" s="23">
        <f>B7L209C7</f>
        <v>0.23839421348025014</v>
      </c>
      <c r="H16" s="16" t="s">
        <v>18458</v>
      </c>
      <c r="I16" s="23">
        <f>B7L809C1+B7L809C2</f>
        <v>3.5302470599268281</v>
      </c>
      <c r="J16" s="16" t="s">
        <v>18459</v>
      </c>
      <c r="K16" s="23">
        <f>IF(B7L809C3=0,0,B7L809C2/B7L809C3)</f>
        <v>6.7529045257583575E-2</v>
      </c>
      <c r="L16" s="16" t="s">
        <v>18460</v>
      </c>
      <c r="M16" s="23">
        <f>B7L309C9+B7L409C9+B7L509C11+B7L609C11+B7L709C7</f>
        <v>11.249677445456182</v>
      </c>
      <c r="N16" s="16" t="s">
        <v>18461</v>
      </c>
      <c r="O16" s="23">
        <f>B7L309C10+B7L409C10+B7L509C12+B7L609C12+B7L709C8</f>
        <v>29.249161358186079</v>
      </c>
      <c r="P16" s="16" t="s">
        <v>18462</v>
      </c>
      <c r="Q16" s="17">
        <f>B7L209C1</f>
        <v>162</v>
      </c>
      <c r="R16" s="16" t="s">
        <v>18463</v>
      </c>
      <c r="S16" s="23">
        <f>B7L809C6+B7L809C7</f>
        <v>191.24916135818609</v>
      </c>
      <c r="T16" s="16" t="s">
        <v>18464</v>
      </c>
      <c r="U16" s="23">
        <f>IF(B7L809C8=0,0,B7L809C7/B7L809C8)</f>
        <v>0.84706253794542918</v>
      </c>
      <c r="V16" s="16" t="s">
        <v>18465</v>
      </c>
      <c r="W16" s="23">
        <f>B7L309C15+B7L309C17+B7L409C17+B7L509C19+B7L509C21+B7L609C19+B7L609C21+B7L709C13</f>
        <v>3.5666481717418952</v>
      </c>
      <c r="X16" s="16" t="s">
        <v>18466</v>
      </c>
      <c r="Y16" s="23">
        <f>B7L209C15</f>
        <v>0.32020638513440425</v>
      </c>
      <c r="Z16" s="16" t="s">
        <v>18467</v>
      </c>
      <c r="AA16" s="23">
        <f>B7L809C10+B7L809C11</f>
        <v>3.8868545568762993</v>
      </c>
      <c r="AB16" s="16" t="s">
        <v>18468</v>
      </c>
      <c r="AC16" s="23">
        <f>IF(B7L809C12=0,0,B7L809C11/B7L809C12)</f>
        <v>8.2381879859106583E-2</v>
      </c>
      <c r="AD16" s="16" t="s">
        <v>18469</v>
      </c>
      <c r="AE16" s="23">
        <f>B7L309C19+B7L409C19+B7L509C23+B7L609C23+B7L709C15</f>
        <v>12.270814889580427</v>
      </c>
      <c r="AF16" s="16" t="s">
        <v>18470</v>
      </c>
      <c r="AG16" s="23">
        <f>B7L309C20+B7L409C20+B7L509C24+B7L609C24+B7L709C16</f>
        <v>31.904118712909106</v>
      </c>
      <c r="AH16" s="16" t="s">
        <v>18471</v>
      </c>
      <c r="AI16" s="23">
        <f>B7L209C9</f>
        <v>183.5</v>
      </c>
      <c r="AJ16" s="16" t="s">
        <v>18472</v>
      </c>
      <c r="AK16" s="23">
        <f>B7L809C15+B7L809C16</f>
        <v>215.40411871290911</v>
      </c>
      <c r="AL16" s="16" t="s">
        <v>18473</v>
      </c>
      <c r="AM16" s="23">
        <f>IF(B7L809C17=0,0,B7L809C16/B7L809C17)</f>
        <v>0.85188714633896601</v>
      </c>
      <c r="AN16" s="16" t="s">
        <v>18474</v>
      </c>
      <c r="AO16" s="23">
        <f>B7L309C25+B7L309C27+B7L409C27+B7L509C31+B7L509C33+B7L609C31+B7L609C33+B7L709C21</f>
        <v>4.0842954981140895</v>
      </c>
      <c r="AP16" s="16" t="s">
        <v>18475</v>
      </c>
      <c r="AQ16" s="23">
        <f>B7L209C23</f>
        <v>0.33274724960500907</v>
      </c>
      <c r="AR16" s="16" t="s">
        <v>18476</v>
      </c>
      <c r="AS16" s="23">
        <f>B7L809C19+B7L809C20</f>
        <v>4.4170427477190985</v>
      </c>
      <c r="AT16" s="16" t="s">
        <v>18477</v>
      </c>
      <c r="AU16" s="23">
        <f>IF(B7L809C21=0,0,B7L809C20/B7L809C21)</f>
        <v>7.5332585308764619E-2</v>
      </c>
      <c r="AV16" s="16" t="s">
        <v>18478</v>
      </c>
      <c r="AW16" s="23">
        <f>B7L309C29+B7L409C29+B7L509C35+B7L609C35+B7L709C23</f>
        <v>14.048495019627495</v>
      </c>
      <c r="AX16" s="16" t="s">
        <v>18479</v>
      </c>
      <c r="AY16" s="23">
        <f>B7L309C30+B7L409C30+B7L509C36+B7L609C36+B7L709C24</f>
        <v>36.526087051031489</v>
      </c>
      <c r="AZ16" s="16" t="s">
        <v>18480</v>
      </c>
      <c r="BA16" s="17">
        <f>B7L209C17</f>
        <v>204</v>
      </c>
      <c r="BB16" s="16" t="s">
        <v>18481</v>
      </c>
      <c r="BC16" s="23">
        <f>B7L809C24+B7L809C25</f>
        <v>240.52608705103148</v>
      </c>
      <c r="BD16" s="16" t="s">
        <v>18482</v>
      </c>
      <c r="BE16" s="23">
        <f>IF(B7L809C26=0,0,B7L809C25/B7L809C26)</f>
        <v>0.8481408503382758</v>
      </c>
      <c r="BF16" s="16" t="s">
        <v>18483</v>
      </c>
      <c r="BG16" s="23">
        <f>B7L309C35+B7L309C37+B7L409C37+B7L509C43+B7L509C45+B7L609C43+B7L609C45+B7L709C29</f>
        <v>4.2185372189213775</v>
      </c>
      <c r="BH16" s="16" t="s">
        <v>18484</v>
      </c>
      <c r="BI16" s="23">
        <f>B7L209C31</f>
        <v>0.31895323131375769</v>
      </c>
      <c r="BJ16" s="16" t="s">
        <v>18485</v>
      </c>
      <c r="BK16" s="23">
        <f>B7L809C28+B7L809C29</f>
        <v>4.5374904502351354</v>
      </c>
      <c r="BL16" s="16" t="s">
        <v>18486</v>
      </c>
      <c r="BM16" s="23">
        <f>IF(B7L809C30=0,0,B7L809C29/B7L809C30)</f>
        <v>7.0292871095129106E-2</v>
      </c>
      <c r="BN16" s="16" t="s">
        <v>18487</v>
      </c>
      <c r="BO16" s="23">
        <f>B7L309C39+B7L409C39+B7L509C47+B7L609C47+B7L709C31</f>
        <v>14.620174766567578</v>
      </c>
      <c r="BP16" s="16" t="s">
        <v>18488</v>
      </c>
      <c r="BQ16" s="23">
        <f>B7L309C40+B7L409C40+B7L509C48+B7L609C48+B7L709C32</f>
        <v>38.0124543930757</v>
      </c>
      <c r="BR16" s="16" t="s">
        <v>18489</v>
      </c>
      <c r="BS16" s="23">
        <f>B7L209C25</f>
        <v>199.25</v>
      </c>
      <c r="BT16" s="16" t="s">
        <v>18490</v>
      </c>
      <c r="BU16" s="23">
        <f>B7L809C33+B7L809C34</f>
        <v>237.2624543930757</v>
      </c>
      <c r="BV16" s="16" t="s">
        <v>18491</v>
      </c>
      <c r="BW16" s="23">
        <f>IF(B7L809C35=0,0,B7L809C34/B7L809C35)</f>
        <v>0.83978731700170317</v>
      </c>
      <c r="BX16" s="16" t="s">
        <v>18492</v>
      </c>
      <c r="BY16" s="23">
        <f>B7L309C45+B7L309C47+B7L409C47+B7L509C55+B7L509C57+B7L609C55+B7L609C57+B7L709C37</f>
        <v>4.2394064655352786</v>
      </c>
      <c r="BZ16" s="16" t="s">
        <v>18493</v>
      </c>
      <c r="CA16" s="23">
        <f>B7L209C39</f>
        <v>0.3098372146775103</v>
      </c>
      <c r="CB16" s="16" t="s">
        <v>18494</v>
      </c>
      <c r="CC16" s="23">
        <f>B7L809C37+B7L809C38</f>
        <v>4.5492436802127889</v>
      </c>
      <c r="CD16" s="16" t="s">
        <v>18495</v>
      </c>
      <c r="CE16" s="23">
        <f>IF(B7L809C39=0,0,B7L809C38/B7L809C39)</f>
        <v>6.8107412233195164E-2</v>
      </c>
      <c r="CF16" s="16" t="s">
        <v>18496</v>
      </c>
      <c r="CG16" s="23">
        <f>B7L309C49+B7L409C49+B7L509C59+B7L609C59+B7L709C39</f>
        <v>14.665772904444031</v>
      </c>
      <c r="CH16" s="16" t="s">
        <v>18497</v>
      </c>
      <c r="CI16" s="23">
        <f>B7L309C50+B7L409C50+B7L509C60+B7L609C60+B7L709C40</f>
        <v>38.131009551554477</v>
      </c>
      <c r="CJ16" s="16" t="s">
        <v>18498</v>
      </c>
      <c r="CK16" s="23">
        <f>B7L209C33</f>
        <v>188.4</v>
      </c>
      <c r="CL16" s="16" t="s">
        <v>18499</v>
      </c>
      <c r="CM16" s="23">
        <f>B7L809C42+B7L809C43</f>
        <v>226.53100955155449</v>
      </c>
      <c r="CN16" s="16" t="s">
        <v>18500</v>
      </c>
      <c r="CO16" s="23">
        <f>IF(B7L809C44=0,0,B7L809C43/B7L809C44)</f>
        <v>0.83167421702203403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1.4171174446701973</v>
      </c>
      <c r="F17" s="16" t="s">
        <v>18502</v>
      </c>
      <c r="G17" s="23">
        <f>B7L210C7</f>
        <v>0.53417962650204209</v>
      </c>
      <c r="H17" s="16" t="s">
        <v>18503</v>
      </c>
      <c r="I17" s="23">
        <f>B7L810C1+B7L810C2</f>
        <v>1.9512970711722395</v>
      </c>
      <c r="J17" s="16" t="s">
        <v>18504</v>
      </c>
      <c r="K17" s="23">
        <f>IF(B7L810C3=0,0,B7L810C2/B7L810C3)</f>
        <v>0.27375617705464717</v>
      </c>
      <c r="L17" s="16" t="s">
        <v>18505</v>
      </c>
      <c r="M17" s="23">
        <f>B7L310C9+B7L410C9+B7L510C11+B7L610C11+B7L710C7</f>
        <v>4.0626633656860855</v>
      </c>
      <c r="N17" s="16" t="s">
        <v>18506</v>
      </c>
      <c r="O17" s="23">
        <f>B7L310C10+B7L410C10+B7L510C12+B7L610C12+B7L710C8</f>
        <v>10.562924750783825</v>
      </c>
      <c r="P17" s="16" t="s">
        <v>18507</v>
      </c>
      <c r="Q17" s="17">
        <f>B7L210C1</f>
        <v>363</v>
      </c>
      <c r="R17" s="16" t="s">
        <v>18508</v>
      </c>
      <c r="S17" s="23">
        <f>B7L810C6+B7L810C7</f>
        <v>373.56292475078385</v>
      </c>
      <c r="T17" s="16" t="s">
        <v>18509</v>
      </c>
      <c r="U17" s="23">
        <f>IF(B7L810C8=0,0,B7L810C7/B7L810C8)</f>
        <v>0.97172384074830032</v>
      </c>
      <c r="V17" s="16" t="s">
        <v>18510</v>
      </c>
      <c r="W17" s="23">
        <f>B7L310C15+B7L310C17+B7L410C17+B7L510C19+B7L510C21+B7L610C19+B7L610C21+B7L710C13</f>
        <v>2.4805013784661196</v>
      </c>
      <c r="X17" s="16" t="s">
        <v>18511</v>
      </c>
      <c r="Y17" s="23">
        <f>B7L210C15</f>
        <v>0.82363713233481628</v>
      </c>
      <c r="Z17" s="16" t="s">
        <v>18512</v>
      </c>
      <c r="AA17" s="23">
        <f>B7L810C10+B7L810C11</f>
        <v>3.3041385108009358</v>
      </c>
      <c r="AB17" s="16" t="s">
        <v>18513</v>
      </c>
      <c r="AC17" s="23">
        <f>IF(B7L810C12=0,0,B7L810C11/B7L810C12)</f>
        <v>0.24927439622837225</v>
      </c>
      <c r="AD17" s="16" t="s">
        <v>18514</v>
      </c>
      <c r="AE17" s="23">
        <f>B7L310C19+B7L410C19+B7L510C23+B7L610C23+B7L710C15</f>
        <v>7.0958628215636583</v>
      </c>
      <c r="AF17" s="16" t="s">
        <v>18515</v>
      </c>
      <c r="AG17" s="23">
        <f>B7L310C20+B7L410C20+B7L510C24+B7L610C24+B7L710C16</f>
        <v>18.449243336065514</v>
      </c>
      <c r="AH17" s="16" t="s">
        <v>18516</v>
      </c>
      <c r="AI17" s="17">
        <f>B7L210C9</f>
        <v>472</v>
      </c>
      <c r="AJ17" s="16" t="s">
        <v>18517</v>
      </c>
      <c r="AK17" s="23">
        <f>B7L810C15+B7L810C16</f>
        <v>490.44924333606554</v>
      </c>
      <c r="AL17" s="16" t="s">
        <v>18518</v>
      </c>
      <c r="AM17" s="23">
        <f>IF(B7L810C17=0,0,B7L810C16/B7L810C17)</f>
        <v>0.96238297114993454</v>
      </c>
      <c r="AN17" s="16" t="s">
        <v>18519</v>
      </c>
      <c r="AO17" s="23">
        <f>B7L310C25+B7L310C27+B7L410C27+B7L510C31+B7L510C33+B7L610C31+B7L610C33+B7L710C21</f>
        <v>3.4697168722136187</v>
      </c>
      <c r="AP17" s="16" t="s">
        <v>18520</v>
      </c>
      <c r="AQ17" s="23">
        <f>B7L210C23</f>
        <v>0.91668605038242701</v>
      </c>
      <c r="AR17" s="16" t="s">
        <v>18521</v>
      </c>
      <c r="AS17" s="23">
        <f>B7L810C19+B7L810C20</f>
        <v>4.3864029225960461</v>
      </c>
      <c r="AT17" s="16" t="s">
        <v>18522</v>
      </c>
      <c r="AU17" s="23">
        <f>IF(B7L810C21=0,0,B7L810C20/B7L810C21)</f>
        <v>0.20898354906254168</v>
      </c>
      <c r="AV17" s="16" t="s">
        <v>18523</v>
      </c>
      <c r="AW17" s="23">
        <f>B7L310C29+B7L410C29+B7L510C35+B7L610C35+B7L710C23</f>
        <v>10.197662887174902</v>
      </c>
      <c r="AX17" s="16" t="s">
        <v>18524</v>
      </c>
      <c r="AY17" s="23">
        <f>B7L310C30+B7L410C30+B7L510C36+B7L610C36+B7L710C24</f>
        <v>26.513923506654745</v>
      </c>
      <c r="AZ17" s="16" t="s">
        <v>18525</v>
      </c>
      <c r="BA17" s="17">
        <f>B7L210C17</f>
        <v>562</v>
      </c>
      <c r="BB17" s="16" t="s">
        <v>18526</v>
      </c>
      <c r="BC17" s="23">
        <f>B7L810C24+B7L810C25</f>
        <v>588.51392350665469</v>
      </c>
      <c r="BD17" s="16" t="s">
        <v>18527</v>
      </c>
      <c r="BE17" s="23">
        <f>IF(B7L810C26=0,0,B7L810C25/B7L810C26)</f>
        <v>0.9549476699741074</v>
      </c>
      <c r="BF17" s="16" t="s">
        <v>18528</v>
      </c>
      <c r="BG17" s="23">
        <f>B7L310C35+B7L310C37+B7L410C37+B7L510C43+B7L510C45+B7L610C43+B7L610C45+B7L710C29</f>
        <v>4.7284418936766439</v>
      </c>
      <c r="BH17" s="16" t="s">
        <v>18529</v>
      </c>
      <c r="BI17" s="23">
        <f>B7L210C31</f>
        <v>1.0196898787797422</v>
      </c>
      <c r="BJ17" s="16" t="s">
        <v>18530</v>
      </c>
      <c r="BK17" s="23">
        <f>B7L810C28+B7L810C29</f>
        <v>5.7481317724563858</v>
      </c>
      <c r="BL17" s="16" t="s">
        <v>18531</v>
      </c>
      <c r="BM17" s="23">
        <f>IF(B7L810C30=0,0,B7L810C29/B7L810C30)</f>
        <v>0.1773950074815337</v>
      </c>
      <c r="BN17" s="16" t="s">
        <v>18532</v>
      </c>
      <c r="BO17" s="23">
        <f>B7L310C39+B7L410C39+B7L510C47+B7L610C47+B7L710C31</f>
        <v>13.590255385221536</v>
      </c>
      <c r="BP17" s="16" t="s">
        <v>18533</v>
      </c>
      <c r="BQ17" s="23">
        <f>B7L310C40+B7L410C40+B7L510C48+B7L610C48+B7L710C32</f>
        <v>35.334664001575995</v>
      </c>
      <c r="BR17" s="16" t="s">
        <v>18534</v>
      </c>
      <c r="BS17" s="17">
        <f>B7L210C25</f>
        <v>637</v>
      </c>
      <c r="BT17" s="16" t="s">
        <v>18535</v>
      </c>
      <c r="BU17" s="23">
        <f>B7L810C33+B7L810C34</f>
        <v>672.33466400157602</v>
      </c>
      <c r="BV17" s="16" t="s">
        <v>18536</v>
      </c>
      <c r="BW17" s="23">
        <f>IF(B7L810C35=0,0,B7L810C34/B7L810C35)</f>
        <v>0.94744482786106476</v>
      </c>
      <c r="BX17" s="16" t="s">
        <v>18537</v>
      </c>
      <c r="BY17" s="23">
        <f>B7L310C45+B7L310C47+B7L410C47+B7L510C55+B7L510C57+B7L610C55+B7L610C57+B7L710C37</f>
        <v>6.1113712208761797</v>
      </c>
      <c r="BZ17" s="16" t="s">
        <v>18538</v>
      </c>
      <c r="CA17" s="23">
        <f>B7L210C39</f>
        <v>1.3393387878628682</v>
      </c>
      <c r="CB17" s="16" t="s">
        <v>18539</v>
      </c>
      <c r="CC17" s="23">
        <f>B7L810C37+B7L810C38</f>
        <v>7.4507100087390477</v>
      </c>
      <c r="CD17" s="16" t="s">
        <v>18540</v>
      </c>
      <c r="CE17" s="23">
        <f>IF(B7L810C39=0,0,B7L810C38/B7L810C39)</f>
        <v>0.17975988681507374</v>
      </c>
      <c r="CF17" s="16" t="s">
        <v>18541</v>
      </c>
      <c r="CG17" s="23">
        <f>B7L310C49+B7L410C49+B7L510C59+B7L610C59+B7L710C39</f>
        <v>16.204940762818985</v>
      </c>
      <c r="CH17" s="16" t="s">
        <v>18542</v>
      </c>
      <c r="CI17" s="23">
        <f>B7L310C50+B7L410C50+B7L510C60+B7L610C60+B7L710C40</f>
        <v>42.132845983329361</v>
      </c>
      <c r="CJ17" s="16" t="s">
        <v>18543</v>
      </c>
      <c r="CK17" s="23">
        <f>B7L210C33</f>
        <v>814.40000000000009</v>
      </c>
      <c r="CL17" s="16" t="s">
        <v>18544</v>
      </c>
      <c r="CM17" s="23">
        <f>B7L810C42+B7L810C43</f>
        <v>856.53284598332948</v>
      </c>
      <c r="CN17" s="16" t="s">
        <v>18545</v>
      </c>
      <c r="CO17" s="23">
        <f>IF(B7L810C44=0,0,B7L810C43/B7L810C44)</f>
        <v>0.95081000549960293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29.39</v>
      </c>
      <c r="F18" s="16" t="s">
        <v>18547</v>
      </c>
      <c r="G18" s="23">
        <f>B7L211C7</f>
        <v>17.29976773872729</v>
      </c>
      <c r="H18" s="16" t="s">
        <v>18548</v>
      </c>
      <c r="I18" s="23">
        <f>B7L811C1+B7L811C2</f>
        <v>46.689767738727291</v>
      </c>
      <c r="J18" s="16" t="s">
        <v>18549</v>
      </c>
      <c r="K18" s="23">
        <f>IF(B7L811C3=0,0,B7L811C2/B7L811C3)</f>
        <v>0.37052588985954255</v>
      </c>
      <c r="L18" s="16" t="s">
        <v>18550</v>
      </c>
      <c r="M18" s="23">
        <f>B7L311C9+B7L411C9+B7L511C11+B7L611C11+B7L711C7</f>
        <v>58.78</v>
      </c>
      <c r="N18" s="16" t="s">
        <v>18551</v>
      </c>
      <c r="O18" s="23">
        <f>B7L311C10+B7L411C10+B7L511C12+B7L611C12+B7L711C8</f>
        <v>152.828</v>
      </c>
      <c r="P18" s="16" t="s">
        <v>18552</v>
      </c>
      <c r="Q18" s="17">
        <f>B7L211C1</f>
        <v>11756</v>
      </c>
      <c r="R18" s="16" t="s">
        <v>18553</v>
      </c>
      <c r="S18" s="17">
        <f>B7L811C6+B7L811C7</f>
        <v>11908.828</v>
      </c>
      <c r="T18" s="16" t="s">
        <v>18554</v>
      </c>
      <c r="U18" s="23">
        <f>IF(B7L811C8=0,0,B7L811C7/B7L811C8)</f>
        <v>0.98716683119447191</v>
      </c>
      <c r="V18" s="16" t="s">
        <v>18555</v>
      </c>
      <c r="W18" s="23">
        <f>B7L311C15+B7L311C17+B7L411C17+B7L511C19+B7L511C21+B7L611C19+B7L611C21+B7L711C13</f>
        <v>27.903980636233545</v>
      </c>
      <c r="X18" s="16" t="s">
        <v>18556</v>
      </c>
      <c r="Y18" s="23">
        <f>B7L211C15</f>
        <v>19.474132196729979</v>
      </c>
      <c r="Z18" s="16" t="s">
        <v>18557</v>
      </c>
      <c r="AA18" s="23">
        <f>B7L811C10+B7L811C11</f>
        <v>47.378112832963524</v>
      </c>
      <c r="AB18" s="16" t="s">
        <v>18558</v>
      </c>
      <c r="AC18" s="23">
        <f>IF(B7L811C12=0,0,B7L811C11/B7L811C12)</f>
        <v>0.41103646878861683</v>
      </c>
      <c r="AD18" s="16" t="s">
        <v>18559</v>
      </c>
      <c r="AE18" s="23">
        <f>B7L311C19+B7L411C19+B7L511C23+B7L611C23+B7L711C15</f>
        <v>55.807723619284502</v>
      </c>
      <c r="AF18" s="16" t="s">
        <v>18560</v>
      </c>
      <c r="AG18" s="23">
        <f>B7L311C20+B7L411C20+B7L511C24+B7L611C24+B7L711C16</f>
        <v>145.10008141013969</v>
      </c>
      <c r="AH18" s="16" t="s">
        <v>18561</v>
      </c>
      <c r="AI18" s="17">
        <f>B7L211C9</f>
        <v>11160</v>
      </c>
      <c r="AJ18" s="16" t="s">
        <v>18562</v>
      </c>
      <c r="AK18" s="17">
        <f>B7L811C15+B7L811C16</f>
        <v>11305.100081410139</v>
      </c>
      <c r="AL18" s="16" t="s">
        <v>18563</v>
      </c>
      <c r="AM18" s="23">
        <f>IF(B7L811C17=0,0,B7L811C16/B7L811C17)</f>
        <v>0.98716507767598283</v>
      </c>
      <c r="AN18" s="16" t="s">
        <v>18564</v>
      </c>
      <c r="AO18" s="23">
        <f>B7L311C25+B7L311C27+B7L411C27+B7L511C31+B7L511C33+B7L611C31+B7L611C33+B7L711C21</f>
        <v>28.756816623758159</v>
      </c>
      <c r="AP18" s="16" t="s">
        <v>18565</v>
      </c>
      <c r="AQ18" s="23">
        <f>B7L211C23</f>
        <v>18.760529162779147</v>
      </c>
      <c r="AR18" s="16" t="s">
        <v>18566</v>
      </c>
      <c r="AS18" s="23">
        <f>B7L811C19+B7L811C20</f>
        <v>47.517345786537305</v>
      </c>
      <c r="AT18" s="16" t="s">
        <v>18567</v>
      </c>
      <c r="AU18" s="23">
        <f>IF(B7L811C21=0,0,B7L811C20/B7L811C21)</f>
        <v>0.39481433258198551</v>
      </c>
      <c r="AV18" s="16" t="s">
        <v>18568</v>
      </c>
      <c r="AW18" s="23">
        <f>B7L311C29+B7L411C29+B7L511C35+B7L611C35+B7L711C23</f>
        <v>57.513461510669877</v>
      </c>
      <c r="AX18" s="16" t="s">
        <v>18569</v>
      </c>
      <c r="AY18" s="23">
        <f>B7L311C30+B7L411C30+B7L511C36+B7L611C36+B7L711C24</f>
        <v>149.53499992774169</v>
      </c>
      <c r="AZ18" s="16" t="s">
        <v>18570</v>
      </c>
      <c r="BA18" s="17">
        <f>B7L211C17</f>
        <v>11501.666666666666</v>
      </c>
      <c r="BB18" s="16" t="s">
        <v>18571</v>
      </c>
      <c r="BC18" s="17">
        <f>B7L811C24+B7L811C25</f>
        <v>11651.201666594408</v>
      </c>
      <c r="BD18" s="16" t="s">
        <v>18572</v>
      </c>
      <c r="BE18" s="23">
        <f>IF(B7L811C26=0,0,B7L811C25/B7L811C26)</f>
        <v>0.98716570151244742</v>
      </c>
      <c r="BF18" s="16" t="s">
        <v>18573</v>
      </c>
      <c r="BG18" s="23">
        <f>B7L311C35+B7L311C37+B7L411C37+B7L511C43+B7L511C45+B7L611C43+B7L611C45+B7L711C29</f>
        <v>28.813864932524787</v>
      </c>
      <c r="BH18" s="16" t="s">
        <v>18574</v>
      </c>
      <c r="BI18" s="23">
        <f>B7L211C31</f>
        <v>18.448462999163006</v>
      </c>
      <c r="BJ18" s="16" t="s">
        <v>18575</v>
      </c>
      <c r="BK18" s="23">
        <f>B7L811C28+B7L811C29</f>
        <v>47.262327931687793</v>
      </c>
      <c r="BL18" s="16" t="s">
        <v>18576</v>
      </c>
      <c r="BM18" s="23">
        <f>IF(B7L811C30=0,0,B7L811C29/B7L811C30)</f>
        <v>0.3903418178179483</v>
      </c>
      <c r="BN18" s="16" t="s">
        <v>18577</v>
      </c>
      <c r="BO18" s="23">
        <f>B7L311C39+B7L411C39+B7L511C47+B7L611C47+B7L711C31</f>
        <v>57.627609688886331</v>
      </c>
      <c r="BP18" s="16" t="s">
        <v>18578</v>
      </c>
      <c r="BQ18" s="23">
        <f>B7L311C40+B7L411C40+B7L511C48+B7L611C48+B7L711C32</f>
        <v>149.83178519110444</v>
      </c>
      <c r="BR18" s="16" t="s">
        <v>18579</v>
      </c>
      <c r="BS18" s="17">
        <f>B7L211C25</f>
        <v>11524.75</v>
      </c>
      <c r="BT18" s="16" t="s">
        <v>18580</v>
      </c>
      <c r="BU18" s="17">
        <f>B7L811C33+B7L811C34</f>
        <v>11674.581785191105</v>
      </c>
      <c r="BV18" s="16" t="s">
        <v>18581</v>
      </c>
      <c r="BW18" s="23">
        <f>IF(B7L811C35=0,0,B7L811C34/B7L811C35)</f>
        <v>0.98716598264948874</v>
      </c>
      <c r="BX18" s="16" t="s">
        <v>18582</v>
      </c>
      <c r="BY18" s="23">
        <f>B7L311C45+B7L311C47+B7L411C47+B7L511C55+B7L511C57+B7L611C55+B7L611C57+B7L711C37</f>
        <v>28.688931529954587</v>
      </c>
      <c r="BZ18" s="16" t="s">
        <v>18583</v>
      </c>
      <c r="CA18" s="23">
        <f>B7L211C39</f>
        <v>18.864547357339625</v>
      </c>
      <c r="CB18" s="16" t="s">
        <v>18584</v>
      </c>
      <c r="CC18" s="23">
        <f>B7L811C37+B7L811C38</f>
        <v>47.553478887294212</v>
      </c>
      <c r="CD18" s="16" t="s">
        <v>18585</v>
      </c>
      <c r="CE18" s="23">
        <f>IF(B7L811C39=0,0,B7L811C38/B7L811C39)</f>
        <v>0.39670173032030331</v>
      </c>
      <c r="CF18" s="16" t="s">
        <v>18586</v>
      </c>
      <c r="CG18" s="23">
        <f>B7L311C49+B7L411C49+B7L511C59+B7L611C59+B7L711C39</f>
        <v>57.377113774750228</v>
      </c>
      <c r="CH18" s="16" t="s">
        <v>18587</v>
      </c>
      <c r="CI18" s="23">
        <f>B7L311C50+B7L411C50+B7L511C60+B7L611C60+B7L711C40</f>
        <v>149.18049581435059</v>
      </c>
      <c r="CJ18" s="16" t="s">
        <v>18588</v>
      </c>
      <c r="CK18" s="17">
        <f>B7L211C33</f>
        <v>11470.800000000001</v>
      </c>
      <c r="CL18" s="16" t="s">
        <v>18589</v>
      </c>
      <c r="CM18" s="17">
        <f>B7L811C42+B7L811C43</f>
        <v>11619.980495814352</v>
      </c>
      <c r="CN18" s="16" t="s">
        <v>18590</v>
      </c>
      <c r="CO18" s="23">
        <f>IF(B7L811C44=0,0,B7L811C43/B7L811C44)</f>
        <v>0.987161725799102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33.59412820605931</v>
      </c>
      <c r="F19" s="16" t="s">
        <v>18592</v>
      </c>
      <c r="G19" s="23">
        <f>B7L212C7</f>
        <v>6.9046027756131716</v>
      </c>
      <c r="H19" s="16" t="s">
        <v>18593</v>
      </c>
      <c r="I19" s="23">
        <f>B7L812C1+B7L812C2</f>
        <v>40.49873098167248</v>
      </c>
      <c r="J19" s="16" t="s">
        <v>18594</v>
      </c>
      <c r="K19" s="23">
        <f>IF(B7L812C3=0,0,B7L812C2/B7L812C3)</f>
        <v>0.17048936122807942</v>
      </c>
      <c r="L19" s="16" t="s">
        <v>18595</v>
      </c>
      <c r="M19" s="23">
        <f>B7L312C9+B7L412C9+B7L512C11+B7L612C11+B7L712C7</f>
        <v>78.146269583326216</v>
      </c>
      <c r="N19" s="16" t="s">
        <v>18596</v>
      </c>
      <c r="O19" s="23">
        <f>B7L312C10+B7L412C10+B7L512C12+B7L612C12+B7L712C8</f>
        <v>203.18030091664821</v>
      </c>
      <c r="P19" s="16" t="s">
        <v>18597</v>
      </c>
      <c r="Q19" s="17">
        <f>B7L212C1</f>
        <v>4692</v>
      </c>
      <c r="R19" s="16" t="s">
        <v>18598</v>
      </c>
      <c r="S19" s="17">
        <f>B7L812C6+B7L812C7</f>
        <v>4895.1803009166479</v>
      </c>
      <c r="T19" s="16" t="s">
        <v>18599</v>
      </c>
      <c r="U19" s="23">
        <f>IF(B7L812C8=0,0,B7L812C7/B7L812C8)</f>
        <v>0.95849380647356308</v>
      </c>
      <c r="V19" s="16" t="s">
        <v>18600</v>
      </c>
      <c r="W19" s="23">
        <f>B7L312C15+B7L312C17+B7L412C17+B7L512C19+B7L512C21+B7L612C19+B7L612C21+B7L712C13</f>
        <v>32.747017352371735</v>
      </c>
      <c r="X19" s="16" t="s">
        <v>18601</v>
      </c>
      <c r="Y19" s="23">
        <f>B7L212C15</f>
        <v>8.1770415299172647</v>
      </c>
      <c r="Z19" s="16" t="s">
        <v>18602</v>
      </c>
      <c r="AA19" s="23">
        <f>B7L812C10+B7L812C11</f>
        <v>40.924058882289003</v>
      </c>
      <c r="AB19" s="16" t="s">
        <v>18603</v>
      </c>
      <c r="AC19" s="23">
        <f>IF(B7L812C12=0,0,B7L812C11/B7L812C12)</f>
        <v>0.19981013011043489</v>
      </c>
      <c r="AD19" s="16" t="s">
        <v>18604</v>
      </c>
      <c r="AE19" s="23">
        <f>B7L312C19+B7L412C19+B7L512C23+B7L612C23+B7L712C15</f>
        <v>75.834076873044552</v>
      </c>
      <c r="AF19" s="16" t="s">
        <v>18605</v>
      </c>
      <c r="AG19" s="23">
        <f>B7L312C20+B7L412C20+B7L512C24+B7L612C24+B7L712C16</f>
        <v>197.16859986991588</v>
      </c>
      <c r="AH19" s="16" t="s">
        <v>18606</v>
      </c>
      <c r="AI19" s="17">
        <f>B7L212C9</f>
        <v>4686</v>
      </c>
      <c r="AJ19" s="16" t="s">
        <v>18607</v>
      </c>
      <c r="AK19" s="17">
        <f>B7L812C15+B7L812C16</f>
        <v>4883.1685998699159</v>
      </c>
      <c r="AL19" s="16" t="s">
        <v>18608</v>
      </c>
      <c r="AM19" s="23">
        <f>IF(B7L812C17=0,0,B7L812C16/B7L812C17)</f>
        <v>0.95962281542456507</v>
      </c>
      <c r="AN19" s="16" t="s">
        <v>18609</v>
      </c>
      <c r="AO19" s="23">
        <f>B7L312C25+B7L312C27+B7L412C27+B7L512C31+B7L512C33+B7L612C31+B7L612C33+B7L712C21</f>
        <v>33.840307353668422</v>
      </c>
      <c r="AP19" s="16" t="s">
        <v>18610</v>
      </c>
      <c r="AQ19" s="23">
        <f>B7L212C23</f>
        <v>8.0065947674564786</v>
      </c>
      <c r="AR19" s="16" t="s">
        <v>18611</v>
      </c>
      <c r="AS19" s="23">
        <f>B7L812C19+B7L812C20</f>
        <v>41.846902121124899</v>
      </c>
      <c r="AT19" s="16" t="s">
        <v>18612</v>
      </c>
      <c r="AU19" s="23">
        <f>IF(B7L812C21=0,0,B7L812C20/B7L812C21)</f>
        <v>0.19133064484156015</v>
      </c>
      <c r="AV19" s="16" t="s">
        <v>18613</v>
      </c>
      <c r="AW19" s="23">
        <f>B7L312C29+B7L412C29+B7L512C35+B7L612C35+B7L712C23</f>
        <v>78.344731668509638</v>
      </c>
      <c r="AX19" s="16" t="s">
        <v>18614</v>
      </c>
      <c r="AY19" s="23">
        <f>B7L312C30+B7L412C30+B7L512C36+B7L612C36+B7L712C24</f>
        <v>203.69630233812504</v>
      </c>
      <c r="AZ19" s="16" t="s">
        <v>18615</v>
      </c>
      <c r="BA19" s="17">
        <f>B7L212C17</f>
        <v>4908.666666666667</v>
      </c>
      <c r="BB19" s="16" t="s">
        <v>18616</v>
      </c>
      <c r="BC19" s="17">
        <f>B7L812C24+B7L812C25</f>
        <v>5112.3629690047919</v>
      </c>
      <c r="BD19" s="16" t="s">
        <v>18617</v>
      </c>
      <c r="BE19" s="23">
        <f>IF(B7L812C26=0,0,B7L812C25/B7L812C26)</f>
        <v>0.96015613453639859</v>
      </c>
      <c r="BF19" s="16" t="s">
        <v>18618</v>
      </c>
      <c r="BG19" s="23">
        <f>B7L312C35+B7L312C37+B7L412C37+B7L512C43+B7L512C45+B7L612C43+B7L612C45+B7L712C29</f>
        <v>35.636021061436658</v>
      </c>
      <c r="BH19" s="16" t="s">
        <v>18619</v>
      </c>
      <c r="BI19" s="23">
        <f>B7L212C31</f>
        <v>8.0934882686191152</v>
      </c>
      <c r="BJ19" s="16" t="s">
        <v>18620</v>
      </c>
      <c r="BK19" s="23">
        <f>B7L812C28+B7L812C29</f>
        <v>43.729509330055777</v>
      </c>
      <c r="BL19" s="16" t="s">
        <v>18621</v>
      </c>
      <c r="BM19" s="23">
        <f>IF(B7L812C30=0,0,B7L812C29/B7L812C30)</f>
        <v>0.18508070162718179</v>
      </c>
      <c r="BN19" s="16" t="s">
        <v>18622</v>
      </c>
      <c r="BO19" s="23">
        <f>B7L312C39+B7L412C39+B7L512C47+B7L612C47+B7L712C31</f>
        <v>82.790880735401629</v>
      </c>
      <c r="BP19" s="16" t="s">
        <v>18623</v>
      </c>
      <c r="BQ19" s="23">
        <f>B7L312C40+B7L412C40+B7L512C48+B7L612C48+B7L712C32</f>
        <v>215.25628991204422</v>
      </c>
      <c r="BR19" s="16" t="s">
        <v>18624</v>
      </c>
      <c r="BS19" s="17">
        <f>B7L212C25</f>
        <v>5056</v>
      </c>
      <c r="BT19" s="16" t="s">
        <v>18625</v>
      </c>
      <c r="BU19" s="17">
        <f>B7L812C33+B7L812C34</f>
        <v>5271.2562899120439</v>
      </c>
      <c r="BV19" s="16" t="s">
        <v>18626</v>
      </c>
      <c r="BW19" s="23">
        <f>IF(B7L812C35=0,0,B7L812C34/B7L812C35)</f>
        <v>0.95916413885547658</v>
      </c>
      <c r="BX19" s="16" t="s">
        <v>18627</v>
      </c>
      <c r="BY19" s="23">
        <f>B7L312C45+B7L312C47+B7L412C47+B7L512C55+B7L512C57+B7L612C55+B7L612C57+B7L712C37</f>
        <v>36.224765562443366</v>
      </c>
      <c r="BZ19" s="16" t="s">
        <v>18628</v>
      </c>
      <c r="CA19" s="23">
        <f>B7L212C39</f>
        <v>8.2981773769627463</v>
      </c>
      <c r="CB19" s="16" t="s">
        <v>18629</v>
      </c>
      <c r="CC19" s="23">
        <f>B7L812C37+B7L812C38</f>
        <v>44.522942939406114</v>
      </c>
      <c r="CD19" s="16" t="s">
        <v>18630</v>
      </c>
      <c r="CE19" s="23">
        <f>IF(B7L812C39=0,0,B7L812C38/B7L812C39)</f>
        <v>0.18637980396435661</v>
      </c>
      <c r="CF19" s="16" t="s">
        <v>18631</v>
      </c>
      <c r="CG19" s="23">
        <f>B7L312C49+B7L412C49+B7L512C59+B7L612C59+B7L712C39</f>
        <v>83.992827835438533</v>
      </c>
      <c r="CH19" s="16" t="s">
        <v>18632</v>
      </c>
      <c r="CI19" s="23">
        <f>B7L312C50+B7L412C50+B7L512C60+B7L612C60+B7L712C40</f>
        <v>218.38135237214016</v>
      </c>
      <c r="CJ19" s="16" t="s">
        <v>18633</v>
      </c>
      <c r="CK19" s="17">
        <f>B7L212C33</f>
        <v>5045.8</v>
      </c>
      <c r="CL19" s="16" t="s">
        <v>18634</v>
      </c>
      <c r="CM19" s="17">
        <f>B7L812C42+B7L812C43</f>
        <v>5264.1813523721403</v>
      </c>
      <c r="CN19" s="16" t="s">
        <v>18635</v>
      </c>
      <c r="CO19" s="23">
        <f>IF(B7L812C44=0,0,B7L812C43/B7L812C44)</f>
        <v>0.95851560997727914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2.2454742558882868</v>
      </c>
      <c r="F20" s="16" t="s">
        <v>18637</v>
      </c>
      <c r="G20" s="23">
        <f>B7L213C7</f>
        <v>0.37083544319150025</v>
      </c>
      <c r="H20" s="16" t="s">
        <v>18638</v>
      </c>
      <c r="I20" s="23">
        <f>B7L813C1+B7L813C2</f>
        <v>2.6163096990797872</v>
      </c>
      <c r="J20" s="16" t="s">
        <v>18639</v>
      </c>
      <c r="K20" s="23">
        <f>IF(B7L813C3=0,0,B7L813C2/B7L813C3)</f>
        <v>0.14173988779766061</v>
      </c>
      <c r="L20" s="16" t="s">
        <v>18640</v>
      </c>
      <c r="M20" s="23">
        <f>B7L313C9+B7L413C9+B7L513C11+B7L613C11+B7L713C7</f>
        <v>5.4256314773855783</v>
      </c>
      <c r="N20" s="16" t="s">
        <v>18641</v>
      </c>
      <c r="O20" s="23">
        <f>B7L313C10+B7L413C10+B7L513C12+B7L613C12+B7L713C8</f>
        <v>14.106641841202503</v>
      </c>
      <c r="P20" s="16" t="s">
        <v>18642</v>
      </c>
      <c r="Q20" s="17">
        <f>B7L213C1</f>
        <v>252</v>
      </c>
      <c r="R20" s="16" t="s">
        <v>18643</v>
      </c>
      <c r="S20" s="23">
        <f>B7L813C6+B7L813C7</f>
        <v>266.10664184120253</v>
      </c>
      <c r="T20" s="16" t="s">
        <v>18644</v>
      </c>
      <c r="U20" s="23">
        <f>IF(B7L813C8=0,0,B7L813C7/B7L813C8)</f>
        <v>0.94698876456597203</v>
      </c>
      <c r="V20" s="16" t="s">
        <v>18645</v>
      </c>
      <c r="W20" s="23">
        <f>B7L313C15+B7L313C17+B7L413C17+B7L513C19+B7L513C21+B7L613C19+B7L613C21+B7L713C13</f>
        <v>2.1462456125934395</v>
      </c>
      <c r="X20" s="16" t="s">
        <v>18646</v>
      </c>
      <c r="Y20" s="23">
        <f>B7L213C15</f>
        <v>0.47202085656052506</v>
      </c>
      <c r="Z20" s="16" t="s">
        <v>18647</v>
      </c>
      <c r="AA20" s="23">
        <f>B7L813C10+B7L813C11</f>
        <v>2.6182664691539648</v>
      </c>
      <c r="AB20" s="16" t="s">
        <v>18648</v>
      </c>
      <c r="AC20" s="23">
        <f>IF(B7L813C12=0,0,B7L813C11/B7L813C12)</f>
        <v>0.18027991502066182</v>
      </c>
      <c r="AD20" s="16" t="s">
        <v>18649</v>
      </c>
      <c r="AE20" s="23">
        <f>B7L313C19+B7L413C19+B7L513C23+B7L613C23+B7L713C15</f>
        <v>5.2813967042639174</v>
      </c>
      <c r="AF20" s="16" t="s">
        <v>18650</v>
      </c>
      <c r="AG20" s="23">
        <f>B7L313C20+B7L413C20+B7L513C24+B7L613C24+B7L713C16</f>
        <v>13.731631431086184</v>
      </c>
      <c r="AH20" s="16" t="s">
        <v>18651</v>
      </c>
      <c r="AI20" s="23">
        <f>B7L213C9</f>
        <v>270.5</v>
      </c>
      <c r="AJ20" s="16" t="s">
        <v>18652</v>
      </c>
      <c r="AK20" s="23">
        <f>B7L813C15+B7L813C16</f>
        <v>284.23163143108616</v>
      </c>
      <c r="AL20" s="16" t="s">
        <v>18653</v>
      </c>
      <c r="AM20" s="23">
        <f>IF(B7L813C17=0,0,B7L813C16/B7L813C17)</f>
        <v>0.9516885880647824</v>
      </c>
      <c r="AN20" s="16" t="s">
        <v>18654</v>
      </c>
      <c r="AO20" s="23">
        <f>B7L313C25+B7L313C27+B7L413C27+B7L513C31+B7L513C33+B7L613C31+B7L613C33+B7L713C21</f>
        <v>1.5011102957383664</v>
      </c>
      <c r="AP20" s="16" t="s">
        <v>18655</v>
      </c>
      <c r="AQ20" s="23">
        <f>B7L213C23</f>
        <v>0.32785390769905315</v>
      </c>
      <c r="AR20" s="16" t="s">
        <v>18656</v>
      </c>
      <c r="AS20" s="23">
        <f>B7L813C19+B7L813C20</f>
        <v>1.8289642034374196</v>
      </c>
      <c r="AT20" s="16" t="s">
        <v>18657</v>
      </c>
      <c r="AU20" s="23">
        <f>IF(B7L813C21=0,0,B7L813C20/B7L813C21)</f>
        <v>0.17925660167808261</v>
      </c>
      <c r="AV20" s="16" t="s">
        <v>18658</v>
      </c>
      <c r="AW20" s="23">
        <f>B7L313C29+B7L413C29+B7L513C35+B7L613C35+B7L713C23</f>
        <v>3.6830895298943491</v>
      </c>
      <c r="AX20" s="16" t="s">
        <v>18659</v>
      </c>
      <c r="AY20" s="23">
        <f>B7L313C30+B7L413C30+B7L513C36+B7L613C36+B7L713C24</f>
        <v>9.5760327777253078</v>
      </c>
      <c r="AZ20" s="16" t="s">
        <v>18660</v>
      </c>
      <c r="BA20" s="17">
        <f>B7L213C17</f>
        <v>201</v>
      </c>
      <c r="BB20" s="16" t="s">
        <v>18661</v>
      </c>
      <c r="BC20" s="23">
        <f>B7L813C24+B7L813C25</f>
        <v>210.57603277772532</v>
      </c>
      <c r="BD20" s="16" t="s">
        <v>18662</v>
      </c>
      <c r="BE20" s="23">
        <f>IF(B7L813C26=0,0,B7L813C25/B7L813C26)</f>
        <v>0.95452458358433723</v>
      </c>
      <c r="BF20" s="16" t="s">
        <v>18663</v>
      </c>
      <c r="BG20" s="23">
        <f>B7L313C35+B7L313C37+B7L413C37+B7L513C43+B7L513C45+B7L613C43+B7L613C45+B7L713C29</f>
        <v>1.1741649394537639</v>
      </c>
      <c r="BH20" s="16" t="s">
        <v>18664</v>
      </c>
      <c r="BI20" s="23">
        <f>B7L213C31</f>
        <v>0.27052996783952343</v>
      </c>
      <c r="BJ20" s="16" t="s">
        <v>18665</v>
      </c>
      <c r="BK20" s="23">
        <f>B7L813C28+B7L813C29</f>
        <v>1.4446949072932873</v>
      </c>
      <c r="BL20" s="16" t="s">
        <v>18666</v>
      </c>
      <c r="BM20" s="23">
        <f>IF(B7L813C30=0,0,B7L813C29/B7L813C30)</f>
        <v>0.18725750777814792</v>
      </c>
      <c r="BN20" s="16" t="s">
        <v>18667</v>
      </c>
      <c r="BO20" s="23">
        <f>B7L313C39+B7L413C39+B7L513C47+B7L613C47+B7L713C31</f>
        <v>2.8643742519957014</v>
      </c>
      <c r="BP20" s="16" t="s">
        <v>18668</v>
      </c>
      <c r="BQ20" s="23">
        <f>B7L313C40+B7L413C40+B7L513C48+B7L613C48+B7L713C32</f>
        <v>7.447373055188824</v>
      </c>
      <c r="BR20" s="16" t="s">
        <v>18669</v>
      </c>
      <c r="BS20" s="17">
        <f>B7L213C25</f>
        <v>169</v>
      </c>
      <c r="BT20" s="16" t="s">
        <v>18670</v>
      </c>
      <c r="BU20" s="23">
        <f>B7L813C33+B7L813C34</f>
        <v>176.44737305518882</v>
      </c>
      <c r="BV20" s="16" t="s">
        <v>18671</v>
      </c>
      <c r="BW20" s="23">
        <f>IF(B7L813C35=0,0,B7L813C34/B7L813C35)</f>
        <v>0.95779266686583397</v>
      </c>
      <c r="BX20" s="16" t="s">
        <v>18672</v>
      </c>
      <c r="BY20" s="23">
        <f>B7L313C45+B7L313C47+B7L413C47+B7L513C55+B7L513C57+B7L613C55+B7L613C57+B7L713C37</f>
        <v>0.96949386125188131</v>
      </c>
      <c r="BZ20" s="16" t="s">
        <v>18673</v>
      </c>
      <c r="CA20" s="23">
        <f>B7L213C39</f>
        <v>0.24010739566303876</v>
      </c>
      <c r="CB20" s="16" t="s">
        <v>18674</v>
      </c>
      <c r="CC20" s="23">
        <f>B7L813C37+B7L813C38</f>
        <v>1.2096012569149202</v>
      </c>
      <c r="CD20" s="16" t="s">
        <v>18675</v>
      </c>
      <c r="CE20" s="23">
        <f>IF(B7L813C39=0,0,B7L813C38/B7L813C39)</f>
        <v>0.19850127824389921</v>
      </c>
      <c r="CF20" s="16" t="s">
        <v>18676</v>
      </c>
      <c r="CG20" s="23">
        <f>B7L313C49+B7L413C49+B7L513C59+B7L613C59+B7L713C39</f>
        <v>2.3530916828853474</v>
      </c>
      <c r="CH20" s="16" t="s">
        <v>18677</v>
      </c>
      <c r="CI20" s="23">
        <f>B7L313C50+B7L413C50+B7L513C60+B7L613C60+B7L713C40</f>
        <v>6.1180383755019019</v>
      </c>
      <c r="CJ20" s="16" t="s">
        <v>18678</v>
      </c>
      <c r="CK20" s="17">
        <f>B7L213C33</f>
        <v>146</v>
      </c>
      <c r="CL20" s="16" t="s">
        <v>18679</v>
      </c>
      <c r="CM20" s="23">
        <f>B7L813C42+B7L813C43</f>
        <v>152.1180383755019</v>
      </c>
      <c r="CN20" s="16" t="s">
        <v>18680</v>
      </c>
      <c r="CO20" s="23">
        <f>IF(B7L813C44=0,0,B7L813C43/B7L813C44)</f>
        <v>0.95978098034370141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153.59742775089848</v>
      </c>
      <c r="F21" s="16" t="s">
        <v>18682</v>
      </c>
      <c r="G21" s="23">
        <f>B7L214C7</f>
        <v>30.427636741550202</v>
      </c>
      <c r="H21" s="16" t="s">
        <v>18683</v>
      </c>
      <c r="I21" s="23">
        <f>B7L814C1+B7L814C2</f>
        <v>184.02506449244868</v>
      </c>
      <c r="J21" s="16" t="s">
        <v>18684</v>
      </c>
      <c r="K21" s="23">
        <f>IF(B7L814C3=0,0,B7L814C2/B7L814C3)</f>
        <v>0.16534506767038126</v>
      </c>
      <c r="L21" s="16" t="s">
        <v>18685</v>
      </c>
      <c r="M21" s="23">
        <f>B7L314C9+B7L414C9+B7L514C11+B7L614C11+B7L714C7</f>
        <v>410.08815282994163</v>
      </c>
      <c r="N21" s="16" t="s">
        <v>18686</v>
      </c>
      <c r="O21" s="17">
        <f>B7L314C10+B7L414C10+B7L514C12+B7L614C12+B7L714C8</f>
        <v>1066.2291973578483</v>
      </c>
      <c r="P21" s="16" t="s">
        <v>18687</v>
      </c>
      <c r="Q21" s="17">
        <f>B7L214C1</f>
        <v>20677</v>
      </c>
      <c r="R21" s="16" t="s">
        <v>18688</v>
      </c>
      <c r="S21" s="17">
        <f>B7L814C6+B7L814C7</f>
        <v>21743.229197357847</v>
      </c>
      <c r="T21" s="16" t="s">
        <v>18689</v>
      </c>
      <c r="U21" s="23">
        <f>IF(B7L814C8=0,0,B7L814C7/B7L814C8)</f>
        <v>0.95096270256455695</v>
      </c>
      <c r="V21" s="16" t="s">
        <v>18690</v>
      </c>
      <c r="W21" s="23">
        <f>B7L314C15+B7L314C17+B7L414C17+B7L514C19+B7L514C21+B7L614C19+B7L614C21+B7L714C13</f>
        <v>140.83120670946298</v>
      </c>
      <c r="X21" s="16" t="s">
        <v>18691</v>
      </c>
      <c r="Y21" s="23">
        <f>B7L214C15</f>
        <v>35.8002953537735</v>
      </c>
      <c r="Z21" s="16" t="s">
        <v>18692</v>
      </c>
      <c r="AA21" s="23">
        <f>B7L814C10+B7L814C11</f>
        <v>176.63150206323647</v>
      </c>
      <c r="AB21" s="16" t="s">
        <v>18693</v>
      </c>
      <c r="AC21" s="23">
        <f>IF(B7L814C12=0,0,B7L814C11/B7L814C12)</f>
        <v>0.20268352437469794</v>
      </c>
      <c r="AD21" s="16" t="s">
        <v>18694</v>
      </c>
      <c r="AE21" s="23">
        <f>B7L314C19+B7L414C19+B7L514C23+B7L614C23+B7L714C15</f>
        <v>368.60339611204643</v>
      </c>
      <c r="AF21" s="16" t="s">
        <v>18695</v>
      </c>
      <c r="AG21" s="23">
        <f>B7L314C20+B7L414C20+B7L514C24+B7L614C24+B7L714C16</f>
        <v>958.36882989132073</v>
      </c>
      <c r="AH21" s="16" t="s">
        <v>18696</v>
      </c>
      <c r="AI21" s="17">
        <f>B7L214C9</f>
        <v>20516</v>
      </c>
      <c r="AJ21" s="16" t="s">
        <v>18697</v>
      </c>
      <c r="AK21" s="17">
        <f>B7L814C15+B7L814C16</f>
        <v>21474.368829891322</v>
      </c>
      <c r="AL21" s="16" t="s">
        <v>18698</v>
      </c>
      <c r="AM21" s="23">
        <f>IF(B7L814C17=0,0,B7L814C16/B7L814C17)</f>
        <v>0.95537150183630459</v>
      </c>
      <c r="AN21" s="16" t="s">
        <v>18699</v>
      </c>
      <c r="AO21" s="23">
        <f>B7L314C25+B7L314C27+B7L414C27+B7L514C31+B7L514C33+B7L614C31+B7L614C33+B7L714C21</f>
        <v>145.75074879422459</v>
      </c>
      <c r="AP21" s="16" t="s">
        <v>18700</v>
      </c>
      <c r="AQ21" s="23">
        <f>B7L214C23</f>
        <v>35.060794756174857</v>
      </c>
      <c r="AR21" s="16" t="s">
        <v>18701</v>
      </c>
      <c r="AS21" s="23">
        <f>B7L814C19+B7L814C20</f>
        <v>180.81154355039945</v>
      </c>
      <c r="AT21" s="16" t="s">
        <v>18702</v>
      </c>
      <c r="AU21" s="23">
        <f>IF(B7L814C21=0,0,B7L814C20/B7L814C21)</f>
        <v>0.19390794452458177</v>
      </c>
      <c r="AV21" s="16" t="s">
        <v>18703</v>
      </c>
      <c r="AW21" s="23">
        <f>B7L314C29+B7L414C29+B7L514C35+B7L614C35+B7L714C23</f>
        <v>386.92043696490191</v>
      </c>
      <c r="AX21" s="16" t="s">
        <v>18704</v>
      </c>
      <c r="AY21" s="17">
        <f>B7L314C30+B7L414C30+B7L514C36+B7L614C36+B7L714C24</f>
        <v>1005.9931361087449</v>
      </c>
      <c r="AZ21" s="16" t="s">
        <v>18705</v>
      </c>
      <c r="BA21" s="17">
        <f>B7L214C17</f>
        <v>21495</v>
      </c>
      <c r="BB21" s="16" t="s">
        <v>18706</v>
      </c>
      <c r="BC21" s="17">
        <f>B7L814C24+B7L814C25</f>
        <v>22500.993136108744</v>
      </c>
      <c r="BD21" s="16" t="s">
        <v>18707</v>
      </c>
      <c r="BE21" s="23">
        <f>IF(B7L814C26=0,0,B7L814C25/B7L814C26)</f>
        <v>0.95529116737099196</v>
      </c>
      <c r="BF21" s="16" t="s">
        <v>18708</v>
      </c>
      <c r="BG21" s="23">
        <f>B7L314C35+B7L314C37+B7L414C37+B7L514C43+B7L514C45+B7L614C43+B7L614C45+B7L714C29</f>
        <v>145.1971216918887</v>
      </c>
      <c r="BH21" s="16" t="s">
        <v>18709</v>
      </c>
      <c r="BI21" s="23">
        <f>B7L214C31</f>
        <v>33.779428292009605</v>
      </c>
      <c r="BJ21" s="16" t="s">
        <v>18710</v>
      </c>
      <c r="BK21" s="23">
        <f>B7L814C28+B7L814C29</f>
        <v>178.97654998389831</v>
      </c>
      <c r="BL21" s="16" t="s">
        <v>18711</v>
      </c>
      <c r="BM21" s="23">
        <f>IF(B7L814C30=0,0,B7L814C29/B7L814C30)</f>
        <v>0.18873661546749329</v>
      </c>
      <c r="BN21" s="16" t="s">
        <v>18712</v>
      </c>
      <c r="BO21" s="23">
        <f>B7L314C39+B7L414C39+B7L514C47+B7L614C47+B7L714C31</f>
        <v>387.70480591788782</v>
      </c>
      <c r="BP21" s="16" t="s">
        <v>18713</v>
      </c>
      <c r="BQ21" s="17">
        <f>B7L314C40+B7L414C40+B7L514C48+B7L614C48+B7L714C32</f>
        <v>1008.0324953865086</v>
      </c>
      <c r="BR21" s="16" t="s">
        <v>18714</v>
      </c>
      <c r="BS21" s="17">
        <f>B7L214C25</f>
        <v>21102</v>
      </c>
      <c r="BT21" s="16" t="s">
        <v>18715</v>
      </c>
      <c r="BU21" s="17">
        <f>B7L814C33+B7L814C34</f>
        <v>22110.032495386509</v>
      </c>
      <c r="BV21" s="16" t="s">
        <v>18716</v>
      </c>
      <c r="BW21" s="23">
        <f>IF(B7L814C35=0,0,B7L814C34/B7L814C35)</f>
        <v>0.95440836662737394</v>
      </c>
      <c r="BX21" s="16" t="s">
        <v>18717</v>
      </c>
      <c r="BY21" s="23">
        <f>B7L314C45+B7L314C47+B7L414C47+B7L514C55+B7L514C57+B7L614C55+B7L614C57+B7L714C37</f>
        <v>142.15619746156204</v>
      </c>
      <c r="BZ21" s="16" t="s">
        <v>18718</v>
      </c>
      <c r="CA21" s="23">
        <f>B7L214C39</f>
        <v>33.907440152749324</v>
      </c>
      <c r="CB21" s="16" t="s">
        <v>18719</v>
      </c>
      <c r="CC21" s="23">
        <f>B7L814C37+B7L814C38</f>
        <v>176.06363761431138</v>
      </c>
      <c r="CD21" s="16" t="s">
        <v>18720</v>
      </c>
      <c r="CE21" s="23">
        <f>IF(B7L814C39=0,0,B7L814C38/B7L814C39)</f>
        <v>0.19258627512301921</v>
      </c>
      <c r="CF21" s="16" t="s">
        <v>18721</v>
      </c>
      <c r="CG21" s="23">
        <f>B7L314C49+B7L414C49+B7L514C59+B7L614C59+B7L714C39</f>
        <v>378.48826228059124</v>
      </c>
      <c r="CH21" s="16" t="s">
        <v>18722</v>
      </c>
      <c r="CI21" s="23">
        <f>B7L314C50+B7L414C50+B7L514C60+B7L614C60+B7L714C40</f>
        <v>984.06948192953723</v>
      </c>
      <c r="CJ21" s="16" t="s">
        <v>18723</v>
      </c>
      <c r="CK21" s="17">
        <f>B7L214C33</f>
        <v>20617.800000000003</v>
      </c>
      <c r="CL21" s="16" t="s">
        <v>18724</v>
      </c>
      <c r="CM21" s="17">
        <f>B7L814C42+B7L814C43</f>
        <v>21601.869481929542</v>
      </c>
      <c r="CN21" s="16" t="s">
        <v>18725</v>
      </c>
      <c r="CO21" s="23">
        <f>IF(B7L814C44=0,0,B7L814C43/B7L814C44)</f>
        <v>0.95444517046301314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1.1049262768475583</v>
      </c>
      <c r="F22" s="16" t="s">
        <v>18727</v>
      </c>
      <c r="G22" s="23">
        <f>B7L215C7</f>
        <v>0.61511593354780603</v>
      </c>
      <c r="H22" s="16" t="s">
        <v>18728</v>
      </c>
      <c r="I22" s="17">
        <f>B7L815C1+B7L815C2</f>
        <v>1.7200422103953643</v>
      </c>
      <c r="J22" s="16" t="s">
        <v>18729</v>
      </c>
      <c r="K22" s="17">
        <f>IF(B7L815C3=0,0,B7L815C2/B7L815C3)</f>
        <v>0.35761676651319918</v>
      </c>
      <c r="L22" s="16" t="s">
        <v>18730</v>
      </c>
      <c r="M22" s="17">
        <f>B7L315C9+B7L415C9+B7L515C11+B7L615C11+B7L715C7</f>
        <v>2.2726211926615707</v>
      </c>
      <c r="N22" s="16" t="s">
        <v>18731</v>
      </c>
      <c r="O22" s="17">
        <f>B7L315C10+B7L415C10+B7L515C12+B7L615C12+B7L715C8</f>
        <v>5.9088151009200844</v>
      </c>
      <c r="P22" s="16" t="s">
        <v>18732</v>
      </c>
      <c r="Q22" s="17">
        <f>B7L215C1</f>
        <v>418</v>
      </c>
      <c r="R22" s="16" t="s">
        <v>18733</v>
      </c>
      <c r="S22" s="17">
        <f>B7L815C6+B7L815C7</f>
        <v>423.90881510092009</v>
      </c>
      <c r="T22" s="16" t="s">
        <v>18734</v>
      </c>
      <c r="U22" s="17">
        <f>IF(B7L815C8=0,0,B7L815C7/B7L815C8)</f>
        <v>0.98606111764976301</v>
      </c>
      <c r="V22" s="16" t="s">
        <v>18735</v>
      </c>
      <c r="W22" s="17">
        <f>B7L315C15+B7L315C17+B7L415C17+B7L515C19+B7L515C21+B7L615C19+B7L615C21+B7L715C13</f>
        <v>1.1073650650234736</v>
      </c>
      <c r="X22" s="16" t="s">
        <v>18736</v>
      </c>
      <c r="Y22" s="23">
        <f>B7L215C15</f>
        <v>0.72417247864184053</v>
      </c>
      <c r="Z22" s="16" t="s">
        <v>18737</v>
      </c>
      <c r="AA22" s="17">
        <f>B7L815C10+B7L815C11</f>
        <v>1.8315375436653141</v>
      </c>
      <c r="AB22" s="16" t="s">
        <v>18738</v>
      </c>
      <c r="AC22" s="17">
        <f>IF(B7L815C12=0,0,B7L815C11/B7L815C12)</f>
        <v>0.39539046368255726</v>
      </c>
      <c r="AD22" s="16" t="s">
        <v>18739</v>
      </c>
      <c r="AE22" s="17">
        <f>B7L315C19+B7L415C19+B7L515C23+B7L615C23+B7L715C15</f>
        <v>2.2877889726291043</v>
      </c>
      <c r="AF22" s="16" t="s">
        <v>18740</v>
      </c>
      <c r="AG22" s="17">
        <f>B7L315C20+B7L415C20+B7L515C24+B7L615C24+B7L715C16</f>
        <v>5.9482513288356715</v>
      </c>
      <c r="AH22" s="16" t="s">
        <v>18741</v>
      </c>
      <c r="AI22" s="17">
        <f>B7L215C9</f>
        <v>415</v>
      </c>
      <c r="AJ22" s="16" t="s">
        <v>18742</v>
      </c>
      <c r="AK22" s="17">
        <f>B7L815C15+B7L815C16</f>
        <v>420.94825132883568</v>
      </c>
      <c r="AL22" s="16" t="s">
        <v>18743</v>
      </c>
      <c r="AM22" s="17">
        <f>IF(B7L815C17=0,0,B7L815C16/B7L815C17)</f>
        <v>0.98586940007457347</v>
      </c>
      <c r="AN22" s="16" t="s">
        <v>18744</v>
      </c>
      <c r="AO22" s="17">
        <f>B7L315C25+B7L315C27+B7L415C27+B7L515C31+B7L515C33+B7L615C31+B7L615C33+B7L715C21</f>
        <v>1.1114196890598098</v>
      </c>
      <c r="AP22" s="16" t="s">
        <v>18745</v>
      </c>
      <c r="AQ22" s="23">
        <f>B7L215C23</f>
        <v>0.67256265974084373</v>
      </c>
      <c r="AR22" s="16" t="s">
        <v>18746</v>
      </c>
      <c r="AS22" s="17">
        <f>B7L815C19+B7L815C20</f>
        <v>1.7839823488006537</v>
      </c>
      <c r="AT22" s="16" t="s">
        <v>18747</v>
      </c>
      <c r="AU22" s="17">
        <f>IF(B7L815C21=0,0,B7L815C20/B7L815C21)</f>
        <v>0.37700073669058337</v>
      </c>
      <c r="AV22" s="16" t="s">
        <v>18748</v>
      </c>
      <c r="AW22" s="17">
        <f>B7L315C29+B7L415C29+B7L515C35+B7L615C35+B7L715C23</f>
        <v>2.3089271831622868</v>
      </c>
      <c r="AX22" s="16" t="s">
        <v>18749</v>
      </c>
      <c r="AY22" s="17">
        <f>B7L315C30+B7L415C30+B7L515C36+B7L615C36+B7L715C24</f>
        <v>6.0032106762219462</v>
      </c>
      <c r="AZ22" s="16" t="s">
        <v>18750</v>
      </c>
      <c r="BA22" s="23">
        <f>B7L215C17</f>
        <v>412.33333333333337</v>
      </c>
      <c r="BB22" s="16" t="s">
        <v>18751</v>
      </c>
      <c r="BC22" s="17">
        <f>B7L815C24+B7L815C25</f>
        <v>418.33654400955533</v>
      </c>
      <c r="BD22" s="16" t="s">
        <v>18752</v>
      </c>
      <c r="BE22" s="17">
        <f>IF(B7L815C26=0,0,B7L815C25/B7L815C26)</f>
        <v>0.9856498057313281</v>
      </c>
      <c r="BF22" s="16" t="s">
        <v>18753</v>
      </c>
      <c r="BG22" s="17">
        <f>B7L315C35+B7L315C37+B7L415C37+B7L515C43+B7L515C45+B7L615C43+B7L615C45+B7L715C29</f>
        <v>1.2247054550802776</v>
      </c>
      <c r="BH22" s="16" t="s">
        <v>18754</v>
      </c>
      <c r="BI22" s="23">
        <f>B7L215C31</f>
        <v>0.71194203074927831</v>
      </c>
      <c r="BJ22" s="16" t="s">
        <v>18755</v>
      </c>
      <c r="BK22" s="17">
        <f>B7L815C28+B7L815C29</f>
        <v>1.9366474858295559</v>
      </c>
      <c r="BL22" s="16" t="s">
        <v>18756</v>
      </c>
      <c r="BM22" s="17">
        <f>IF(B7L815C30=0,0,B7L815C29/B7L815C30)</f>
        <v>0.3676157049533052</v>
      </c>
      <c r="BN22" s="16" t="s">
        <v>18757</v>
      </c>
      <c r="BO22" s="17">
        <f>B7L315C39+B7L415C39+B7L515C47+B7L615C47+B7L715C31</f>
        <v>2.5667012129415268</v>
      </c>
      <c r="BP22" s="16" t="s">
        <v>18758</v>
      </c>
      <c r="BQ22" s="17">
        <f>B7L315C40+B7L415C40+B7L515C48+B7L615C48+B7L715C32</f>
        <v>6.6734231536479705</v>
      </c>
      <c r="BR22" s="16" t="s">
        <v>18759</v>
      </c>
      <c r="BS22" s="23">
        <f>B7L215C25</f>
        <v>444.75</v>
      </c>
      <c r="BT22" s="16" t="s">
        <v>18760</v>
      </c>
      <c r="BU22" s="17">
        <f>B7L815C33+B7L815C34</f>
        <v>451.42342315364795</v>
      </c>
      <c r="BV22" s="16" t="s">
        <v>18761</v>
      </c>
      <c r="BW22" s="17">
        <f>IF(B7L815C35=0,0,B7L815C34/B7L815C35)</f>
        <v>0.98521693201689142</v>
      </c>
      <c r="BX22" s="16" t="s">
        <v>18762</v>
      </c>
      <c r="BY22" s="17">
        <f>B7L315C45+B7L315C47+B7L415C47+B7L515C55+B7L515C57+B7L615C55+B7L615C57+B7L715C37</f>
        <v>1.2888435449554743</v>
      </c>
      <c r="BZ22" s="16" t="s">
        <v>18763</v>
      </c>
      <c r="CA22" s="23">
        <f>B7L215C39</f>
        <v>0.77557977941567857</v>
      </c>
      <c r="CB22" s="16" t="s">
        <v>18764</v>
      </c>
      <c r="CC22" s="17">
        <f>B7L815C37+B7L815C38</f>
        <v>2.0644233243711527</v>
      </c>
      <c r="CD22" s="16" t="s">
        <v>18765</v>
      </c>
      <c r="CE22" s="17">
        <f>IF(B7L815C39=0,0,B7L815C38/B7L815C39)</f>
        <v>0.37568834369371851</v>
      </c>
      <c r="CF22" s="16" t="s">
        <v>18766</v>
      </c>
      <c r="CG22" s="17">
        <f>B7L315C49+B7L415C49+B7L515C59+B7L615C59+B7L715C39</f>
        <v>2.6877892812551085</v>
      </c>
      <c r="CH22" s="16" t="s">
        <v>18767</v>
      </c>
      <c r="CI22" s="17">
        <f>B7L315C50+B7L415C50+B7L515C60+B7L615C60+B7L715C40</f>
        <v>6.9882521312632822</v>
      </c>
      <c r="CJ22" s="16" t="s">
        <v>18768</v>
      </c>
      <c r="CK22" s="23">
        <f>B7L215C33</f>
        <v>471.6</v>
      </c>
      <c r="CL22" s="16" t="s">
        <v>18769</v>
      </c>
      <c r="CM22" s="17">
        <f>B7L815C42+B7L815C43</f>
        <v>478.58825213126329</v>
      </c>
      <c r="CN22" s="16" t="s">
        <v>18770</v>
      </c>
      <c r="CO22" s="17">
        <f>IF(B7L815C44=0,0,B7L815C43/B7L815C44)</f>
        <v>0.98539819542133977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1552.6499686950683</v>
      </c>
      <c r="F23" s="16" t="s">
        <v>18772</v>
      </c>
      <c r="G23" s="23">
        <f>B7L216C7</f>
        <v>325.36101118553302</v>
      </c>
      <c r="H23" s="16" t="s">
        <v>18773</v>
      </c>
      <c r="I23" s="17">
        <f>B7L816C1+B7L816C2</f>
        <v>1878.0109798806013</v>
      </c>
      <c r="J23" s="16" t="s">
        <v>18774</v>
      </c>
      <c r="K23" s="17">
        <f>IF(B7L816C3=0,0,B7L816C2/B7L816C3)</f>
        <v>0.17324766184605511</v>
      </c>
      <c r="L23" s="16" t="s">
        <v>18775</v>
      </c>
      <c r="M23" s="17">
        <f>B7L316C9+B7L416C9+B7L516C11+B7L616C11+B7L716C7</f>
        <v>3841.5279345538738</v>
      </c>
      <c r="N23" s="16" t="s">
        <v>18776</v>
      </c>
      <c r="O23" s="17">
        <f>B7L316C10+B7L416C10+B7L516C12+B7L616C12+B7L716C8</f>
        <v>9987.9726298400728</v>
      </c>
      <c r="P23" s="16" t="s">
        <v>18777</v>
      </c>
      <c r="Q23" s="17">
        <f>B7L216C1</f>
        <v>221098</v>
      </c>
      <c r="R23" s="16" t="s">
        <v>18778</v>
      </c>
      <c r="S23" s="17">
        <f>B7L816C6+B7L816C7</f>
        <v>231085.97262984008</v>
      </c>
      <c r="T23" s="16" t="s">
        <v>18779</v>
      </c>
      <c r="U23" s="17">
        <f>IF(B7L816C8=0,0,B7L816C7/B7L816C8)</f>
        <v>0.95677810939290941</v>
      </c>
      <c r="V23" s="16" t="s">
        <v>18780</v>
      </c>
      <c r="W23" s="17">
        <f>B7L316C15+B7L316C17+B7L416C17+B7L516C19+B7L516C21+B7L616C19+B7L616C21+B7L716C13</f>
        <v>1670.6292822648179</v>
      </c>
      <c r="X23" s="16" t="s">
        <v>18781</v>
      </c>
      <c r="Y23" s="23">
        <f>B7L216C15</f>
        <v>405.44410336143551</v>
      </c>
      <c r="Z23" s="16" t="s">
        <v>18782</v>
      </c>
      <c r="AA23" s="17">
        <f>B7L816C10+B7L816C11</f>
        <v>2076.0733856262532</v>
      </c>
      <c r="AB23" s="16" t="s">
        <v>18783</v>
      </c>
      <c r="AC23" s="17">
        <f>IF(B7L816C12=0,0,B7L816C11/B7L816C12)</f>
        <v>0.19529372428187658</v>
      </c>
      <c r="AD23" s="16" t="s">
        <v>18784</v>
      </c>
      <c r="AE23" s="17">
        <f>B7L316C19+B7L416C19+B7L516C23+B7L616C23+B7L716C15</f>
        <v>4143.9461077474971</v>
      </c>
      <c r="AF23" s="16" t="s">
        <v>18785</v>
      </c>
      <c r="AG23" s="17">
        <f>B7L316C20+B7L416C20+B7L516C24+B7L616C24+B7L716C16</f>
        <v>10774.259880143494</v>
      </c>
      <c r="AH23" s="16" t="s">
        <v>18786</v>
      </c>
      <c r="AI23" s="17">
        <f>B7L216C9</f>
        <v>232347</v>
      </c>
      <c r="AJ23" s="16" t="s">
        <v>18787</v>
      </c>
      <c r="AK23" s="17">
        <f>B7L816C15+B7L816C16</f>
        <v>243121.25988014351</v>
      </c>
      <c r="AL23" s="16" t="s">
        <v>18788</v>
      </c>
      <c r="AM23" s="17">
        <f>IF(B7L816C17=0,0,B7L816C16/B7L816C17)</f>
        <v>0.95568359638537936</v>
      </c>
      <c r="AN23" s="16" t="s">
        <v>18789</v>
      </c>
      <c r="AO23" s="17">
        <f>B7L316C25+B7L316C27+B7L416C27+B7L516C31+B7L516C33+B7L616C31+B7L616C33+B7L716C21</f>
        <v>1789.9667823349591</v>
      </c>
      <c r="AP23" s="16" t="s">
        <v>18790</v>
      </c>
      <c r="AQ23" s="23">
        <f>B7L216C23</f>
        <v>403.82521560764508</v>
      </c>
      <c r="AR23" s="16" t="s">
        <v>18791</v>
      </c>
      <c r="AS23" s="17">
        <f>B7L816C19+B7L816C20</f>
        <v>2193.7919979426042</v>
      </c>
      <c r="AT23" s="16" t="s">
        <v>18792</v>
      </c>
      <c r="AU23" s="17">
        <f>IF(B7L816C21=0,0,B7L816C20/B7L816C21)</f>
        <v>0.18407634633837802</v>
      </c>
      <c r="AV23" s="16" t="s">
        <v>18793</v>
      </c>
      <c r="AW23" s="17">
        <f>B7L316C29+B7L416C29+B7L516C35+B7L616C35+B7L716C23</f>
        <v>4441.8382389899416</v>
      </c>
      <c r="AX23" s="16" t="s">
        <v>18794</v>
      </c>
      <c r="AY23" s="17">
        <f>B7L316C30+B7L416C30+B7L516C36+B7L616C36+B7L716C24</f>
        <v>11548.779421373847</v>
      </c>
      <c r="AZ23" s="16" t="s">
        <v>18795</v>
      </c>
      <c r="BA23" s="17">
        <f>B7L216C17</f>
        <v>247576.33333333331</v>
      </c>
      <c r="BB23" s="16" t="s">
        <v>18796</v>
      </c>
      <c r="BC23" s="17">
        <f>B7L816C24+B7L816C25</f>
        <v>259125.11275470717</v>
      </c>
      <c r="BD23" s="16" t="s">
        <v>18797</v>
      </c>
      <c r="BE23" s="17">
        <f>IF(B7L816C26=0,0,B7L816C25/B7L816C26)</f>
        <v>0.95543164728960039</v>
      </c>
      <c r="BF23" s="16" t="s">
        <v>18798</v>
      </c>
      <c r="BG23" s="17">
        <f>B7L316C35+B7L316C37+B7L416C37+B7L516C43+B7L516C45+B7L616C43+B7L616C45+B7L716C29</f>
        <v>1834.1133314354247</v>
      </c>
      <c r="BH23" s="16" t="s">
        <v>18799</v>
      </c>
      <c r="BI23" s="23">
        <f>B7L216C31</f>
        <v>397.56419754544567</v>
      </c>
      <c r="BJ23" s="16" t="s">
        <v>18800</v>
      </c>
      <c r="BK23" s="17">
        <f>B7L816C28+B7L816C29</f>
        <v>2231.6775289808702</v>
      </c>
      <c r="BL23" s="16" t="s">
        <v>18801</v>
      </c>
      <c r="BM23" s="17">
        <f>IF(B7L816C30=0,0,B7L816C29/B7L816C30)</f>
        <v>0.17814589804423916</v>
      </c>
      <c r="BN23" s="16" t="s">
        <v>18802</v>
      </c>
      <c r="BO23" s="17">
        <f>B7L316C39+B7L416C39+B7L516C47+B7L616C47+B7L716C31</f>
        <v>4554.3549519493363</v>
      </c>
      <c r="BP23" s="16" t="s">
        <v>18803</v>
      </c>
      <c r="BQ23" s="17">
        <f>B7L316C40+B7L416C40+B7L516C48+B7L616C48+B7L716C32</f>
        <v>11841.322875068274</v>
      </c>
      <c r="BR23" s="16" t="s">
        <v>18804</v>
      </c>
      <c r="BS23" s="17">
        <f>B7L216C25</f>
        <v>248358.25</v>
      </c>
      <c r="BT23" s="16" t="s">
        <v>18805</v>
      </c>
      <c r="BU23" s="17">
        <f>B7L816C33+B7L816C34</f>
        <v>260199.57287506826</v>
      </c>
      <c r="BV23" s="16" t="s">
        <v>18806</v>
      </c>
      <c r="BW23" s="17">
        <f>IF(B7L816C35=0,0,B7L816C34/B7L816C35)</f>
        <v>0.95449138234844944</v>
      </c>
      <c r="BX23" s="16" t="s">
        <v>18807</v>
      </c>
      <c r="BY23" s="17">
        <f>B7L316C45+B7L316C47+B7L416C47+B7L516C55+B7L516C57+B7L616C55+B7L616C57+B7L716C37</f>
        <v>1896.1429257574534</v>
      </c>
      <c r="BZ23" s="16" t="s">
        <v>18808</v>
      </c>
      <c r="CA23" s="23">
        <f>B7L216C39</f>
        <v>416.57810861935644</v>
      </c>
      <c r="CB23" s="16" t="s">
        <v>18809</v>
      </c>
      <c r="CC23" s="17">
        <f>B7L816C37+B7L816C38</f>
        <v>2312.7210343768097</v>
      </c>
      <c r="CD23" s="16" t="s">
        <v>18810</v>
      </c>
      <c r="CE23" s="17">
        <f>IF(B7L816C39=0,0,B7L816C38/B7L816C39)</f>
        <v>0.18012466805431568</v>
      </c>
      <c r="CF23" s="16" t="s">
        <v>18811</v>
      </c>
      <c r="CG23" s="17">
        <f>B7L316C49+B7L416C49+B7L516C59+B7L616C59+B7L716C39</f>
        <v>4709.4196520131945</v>
      </c>
      <c r="CH23" s="16" t="s">
        <v>18812</v>
      </c>
      <c r="CI23" s="17">
        <f>B7L316C50+B7L416C50+B7L516C60+B7L616C60+B7L716C40</f>
        <v>12244.491095234307</v>
      </c>
      <c r="CJ23" s="16" t="s">
        <v>18813</v>
      </c>
      <c r="CK23" s="17">
        <f>B7L216C33</f>
        <v>253305</v>
      </c>
      <c r="CL23" s="16" t="s">
        <v>18814</v>
      </c>
      <c r="CM23" s="17">
        <f>B7L816C42+B7L816C43</f>
        <v>265549.49109523429</v>
      </c>
      <c r="CN23" s="16" t="s">
        <v>18815</v>
      </c>
      <c r="CO23" s="17">
        <f>IF(B7L816C44=0,0,B7L816C43/B7L816C44)</f>
        <v>0.95388998470781083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657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657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5726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49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5775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0.99151515151515146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8.4848484848484857E-3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14897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14897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2975.7450468600005</v>
      </c>
      <c r="F8" s="16" t="s">
        <v>18915</v>
      </c>
      <c r="G8" s="21">
        <f>B3L520C2</f>
        <v>0.36234934641122768</v>
      </c>
      <c r="H8" s="16" t="s">
        <v>18916</v>
      </c>
      <c r="I8" s="15">
        <f>IF(B9L101C2=NULL_VALUE,NULL_VALUE,B9L101C1*B9L101C2)</f>
        <v>1078.2592728161692</v>
      </c>
      <c r="J8" s="16" t="s">
        <v>18917</v>
      </c>
      <c r="K8" s="21">
        <f>B3L520C3</f>
        <v>3.6132344167133248E-2</v>
      </c>
      <c r="L8" s="16" t="s">
        <v>18918</v>
      </c>
      <c r="M8" s="21">
        <f>IF(B9L101C4=NULL_VALUE,NULL_VALUE,B9L101C1*B9L101C4)</f>
        <v>107.52064418678759</v>
      </c>
      <c r="N8" s="16" t="s">
        <v>18919</v>
      </c>
      <c r="O8" s="21">
        <f>B3L520C4</f>
        <v>9.8345618097647136E-2</v>
      </c>
      <c r="P8" s="16" t="s">
        <v>18920</v>
      </c>
      <c r="Q8" s="21">
        <f>B9L101C1*B9L101C6</f>
        <v>292.65148593445866</v>
      </c>
      <c r="R8" s="16" t="s">
        <v>18921</v>
      </c>
      <c r="S8" s="21">
        <f>B3L520C5</f>
        <v>1.3924839859613377E-2</v>
      </c>
      <c r="T8" s="16" t="s">
        <v>18922</v>
      </c>
      <c r="U8" s="21">
        <f>B9L101C1*B9L101C8</f>
        <v>41.436773240563213</v>
      </c>
      <c r="V8" s="16" t="s">
        <v>18923</v>
      </c>
      <c r="W8" s="21">
        <f>B3L520C6</f>
        <v>3.7310744931292342E-2</v>
      </c>
      <c r="X8" s="16" t="s">
        <v>18924</v>
      </c>
      <c r="Y8" s="21">
        <f>B9L101C1*B9L101C10</f>
        <v>111.02726442395006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0.45193710653308622</v>
      </c>
      <c r="BD8" s="16" t="s">
        <v>18926</v>
      </c>
      <c r="BE8" s="15">
        <f>B9L101C1*B9L101C26</f>
        <v>1344.8496062580716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2870.5634106000002</v>
      </c>
      <c r="F9" s="16" t="s">
        <v>18928</v>
      </c>
      <c r="G9" s="21">
        <f>B3L524C2</f>
        <v>0.67829381761824659</v>
      </c>
      <c r="H9" s="16" t="s">
        <v>18929</v>
      </c>
      <c r="I9" s="15">
        <f>IF(B9L102C2=NULL_VALUE,NULL_VALUE,B9L102C1*B9L102C2)</f>
        <v>1947.0854144911284</v>
      </c>
      <c r="J9" s="16" t="s">
        <v>18930</v>
      </c>
      <c r="K9" s="21">
        <f>B3L524C3</f>
        <v>0.14004007392724277</v>
      </c>
      <c r="L9" s="16" t="s">
        <v>18931</v>
      </c>
      <c r="M9" s="21">
        <f>IF(B9L102C4=NULL_VALUE,NULL_VALUE,B9L102C1*B9L102C4)</f>
        <v>401.99391223326217</v>
      </c>
      <c r="N9" s="16" t="s">
        <v>18932</v>
      </c>
      <c r="O9" s="21">
        <f>B3L524C4</f>
        <v>1.5153496837829038E-2</v>
      </c>
      <c r="P9" s="16" t="s">
        <v>18933</v>
      </c>
      <c r="Q9" s="21">
        <f>B9L102C1*B9L102C6</f>
        <v>43.499073565314838</v>
      </c>
      <c r="R9" s="16" t="s">
        <v>18934</v>
      </c>
      <c r="S9" s="21">
        <f>B3L524C5</f>
        <v>2.1455965284636848E-3</v>
      </c>
      <c r="T9" s="16" t="s">
        <v>18935</v>
      </c>
      <c r="U9" s="21">
        <f>B9L102C1*B9L102C8</f>
        <v>6.1590708885182357</v>
      </c>
      <c r="V9" s="16" t="s">
        <v>18936</v>
      </c>
      <c r="W9" s="21">
        <f>B3L524C6</f>
        <v>5.748992850622095E-3</v>
      </c>
      <c r="X9" s="16" t="s">
        <v>18937</v>
      </c>
      <c r="Y9" s="21">
        <f>B9L102C1*B9L102C10</f>
        <v>16.502848524796779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9.3444513744487413E-3</v>
      </c>
      <c r="AN9" s="16" t="s">
        <v>18945</v>
      </c>
      <c r="AO9" s="21">
        <f>B9L102C1*B9L102C18</f>
        <v>26.823840207623437</v>
      </c>
      <c r="AP9" s="16" t="s">
        <v>18946</v>
      </c>
      <c r="AQ9" s="21">
        <f>B3L524C11</f>
        <v>4.073243686208221E-5</v>
      </c>
      <c r="AR9" s="16" t="s">
        <v>18947</v>
      </c>
      <c r="AS9" s="21">
        <f>B9L102C1*B9L102C20</f>
        <v>0.11692504288086789</v>
      </c>
      <c r="AT9" s="16" t="s">
        <v>18948</v>
      </c>
      <c r="AU9" s="21">
        <f>B3L524C12</f>
        <v>1.152046988476155E-3</v>
      </c>
      <c r="AV9" s="16" t="s">
        <v>18949</v>
      </c>
      <c r="AW9" s="21">
        <f>B9L102C1*B9L102C22</f>
        <v>3.3070239324115707</v>
      </c>
      <c r="AX9" s="16" t="s">
        <v>18950</v>
      </c>
      <c r="AY9" s="21">
        <f>B3L524C13</f>
        <v>6.8844538745295534E-3</v>
      </c>
      <c r="AZ9" s="16" t="s">
        <v>18951</v>
      </c>
      <c r="BA9" s="21">
        <f>B9L102C1*B9L102C24</f>
        <v>19.762261394187941</v>
      </c>
      <c r="BB9" s="16" t="s">
        <v>18952</v>
      </c>
      <c r="BC9" s="21">
        <f>B3L524C14</f>
        <v>0.14119633756327934</v>
      </c>
      <c r="BD9" s="16" t="s">
        <v>18953</v>
      </c>
      <c r="BE9" s="21">
        <f>B9L102C1*B9L102C26</f>
        <v>405.31304031987611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8.3414000369934072E-2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1.1810659383398106E-2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3.1645929444575768E-2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5.1437505068748682E-2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2.2421593773657369E-4</v>
      </c>
      <c r="AR10" s="16" t="s">
        <v>18974</v>
      </c>
      <c r="AS10" s="15">
        <f>B9L103C1*B9L103C20</f>
        <v>0</v>
      </c>
      <c r="AT10" s="16" t="s">
        <v>18975</v>
      </c>
      <c r="AU10" s="21">
        <f>B3L522C12</f>
        <v>6.341562541725433E-3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3.7896192818229632E-2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0.7772299344356518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7318.5610718000007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8.3414000369934072E-2</v>
      </c>
      <c r="P11" s="16" t="s">
        <v>18984</v>
      </c>
      <c r="Q11" s="21">
        <f>B9L104C1*B9L104C6</f>
        <v>610.47045595051031</v>
      </c>
      <c r="R11" s="16" t="s">
        <v>18961</v>
      </c>
      <c r="S11" s="21">
        <f>B3L522C5</f>
        <v>1.1810659383398106E-2</v>
      </c>
      <c r="T11" s="16" t="s">
        <v>18985</v>
      </c>
      <c r="U11" s="21">
        <f>B9L104C1*B9L104C8</f>
        <v>86.437031995626782</v>
      </c>
      <c r="V11" s="16" t="s">
        <v>18963</v>
      </c>
      <c r="W11" s="21">
        <f>B3L522C6</f>
        <v>3.1645929444575768E-2</v>
      </c>
      <c r="X11" s="16" t="s">
        <v>18986</v>
      </c>
      <c r="Y11" s="21">
        <f>B9L104C1*B9L104C10</f>
        <v>231.60266731400165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5.1437505068748682E-2</v>
      </c>
      <c r="AN11" s="16" t="s">
        <v>18990</v>
      </c>
      <c r="AO11" s="21">
        <f>B9L104C1*B9L104C18</f>
        <v>376.44852222665935</v>
      </c>
      <c r="AP11" s="16" t="s">
        <v>18973</v>
      </c>
      <c r="AQ11" s="21">
        <f>B3L522C11</f>
        <v>2.2421593773657369E-4</v>
      </c>
      <c r="AR11" s="16" t="s">
        <v>18991</v>
      </c>
      <c r="AS11" s="21">
        <f>B9L104C1*B9L104C20</f>
        <v>1.6409380335960209</v>
      </c>
      <c r="AT11" s="16" t="s">
        <v>18975</v>
      </c>
      <c r="AU11" s="21">
        <f>B3L522C12</f>
        <v>6.341562541725433E-3</v>
      </c>
      <c r="AV11" s="16" t="s">
        <v>18992</v>
      </c>
      <c r="AW11" s="21">
        <f>B9L104C1*B9L104C22</f>
        <v>46.41111275225682</v>
      </c>
      <c r="AX11" s="16" t="s">
        <v>18977</v>
      </c>
      <c r="AY11" s="21">
        <f>B3L522C13</f>
        <v>3.7896192818229632E-2</v>
      </c>
      <c r="AZ11" s="16" t="s">
        <v>18993</v>
      </c>
      <c r="BA11" s="21">
        <f>B9L104C1*B9L104C24</f>
        <v>277.34560152892215</v>
      </c>
      <c r="BB11" s="16" t="s">
        <v>18979</v>
      </c>
      <c r="BC11" s="21">
        <f>B3L522C14</f>
        <v>0.7772299344356518</v>
      </c>
      <c r="BD11" s="16" t="s">
        <v>18994</v>
      </c>
      <c r="BE11" s="15">
        <f>B9L104C1*B9L104C26</f>
        <v>5688.2047419984283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26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8.3414000369934072E-2</v>
      </c>
      <c r="P12" s="16" t="s">
        <v>18998</v>
      </c>
      <c r="Q12" s="21">
        <f>B9L105C1*B9L105C6</f>
        <v>2.1687640096182861</v>
      </c>
      <c r="R12" s="16" t="s">
        <v>18961</v>
      </c>
      <c r="S12" s="21">
        <f>B3L522C5</f>
        <v>1.1810659383398106E-2</v>
      </c>
      <c r="T12" s="16" t="s">
        <v>18999</v>
      </c>
      <c r="U12" s="21">
        <f>B9L105C1*B9L105C8</f>
        <v>0.30707714396835073</v>
      </c>
      <c r="V12" s="16" t="s">
        <v>18963</v>
      </c>
      <c r="W12" s="21">
        <f>B3L522C6</f>
        <v>3.1645929444575768E-2</v>
      </c>
      <c r="X12" s="16" t="s">
        <v>19000</v>
      </c>
      <c r="Y12" s="21">
        <f>B9L105C1*B9L105C10</f>
        <v>0.82279416555897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5.1437505068748682E-2</v>
      </c>
      <c r="AN12" s="16" t="s">
        <v>19004</v>
      </c>
      <c r="AO12" s="21">
        <f>B9L105C1*B9L105C18</f>
        <v>1.3373751317874658</v>
      </c>
      <c r="AP12" s="16" t="s">
        <v>18973</v>
      </c>
      <c r="AQ12" s="21">
        <f>B3L522C11</f>
        <v>2.2421593773657369E-4</v>
      </c>
      <c r="AR12" s="16" t="s">
        <v>19005</v>
      </c>
      <c r="AS12" s="21">
        <f>B9L105C1*B9L105C20</f>
        <v>5.8296143811509158E-3</v>
      </c>
      <c r="AT12" s="16" t="s">
        <v>18975</v>
      </c>
      <c r="AU12" s="21">
        <f>B3L522C12</f>
        <v>6.341562541725433E-3</v>
      </c>
      <c r="AV12" s="16" t="s">
        <v>19006</v>
      </c>
      <c r="AW12" s="21">
        <f>B9L105C1*B9L105C22</f>
        <v>0.16488062608486126</v>
      </c>
      <c r="AX12" s="16" t="s">
        <v>18977</v>
      </c>
      <c r="AY12" s="21">
        <f>B3L522C13</f>
        <v>3.7896192818229632E-2</v>
      </c>
      <c r="AZ12" s="16" t="s">
        <v>19007</v>
      </c>
      <c r="BA12" s="21">
        <f>B9L105C1*B9L105C24</f>
        <v>0.98530101327397046</v>
      </c>
      <c r="BB12" s="16" t="s">
        <v>18979</v>
      </c>
      <c r="BC12" s="21">
        <f>B3L522C14</f>
        <v>0.7772299344356518</v>
      </c>
      <c r="BD12" s="16" t="s">
        <v>19008</v>
      </c>
      <c r="BE12" s="21">
        <f>B9L105C1*B9L105C26</f>
        <v>20.207978295326946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8.3414000369934072E-2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1.1810659383398106E-2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3.1645929444575768E-2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5.1437505068748682E-2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2.2421593773657369E-4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6.341562541725433E-3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3.7896192818229632E-2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0.7772299344356518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8.3414000369934072E-2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1.1810659383398106E-2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3.1645929444575768E-2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5.1437505068748682E-2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2.2421593773657369E-4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6.341562541725433E-3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3.7896192818229632E-2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0.7772299344356518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8.3414000369934072E-2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1.1810659383398106E-2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3.1645929444575768E-2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5.1437505068748682E-2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2.2421593773657369E-4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6.341562541725433E-3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3.7896192818229632E-2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0.7772299344356518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8.3414000369934072E-2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1.1810659383398106E-2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3.1645929444575768E-2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5.1437505068748682E-2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2.2421593773657369E-4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6.341562541725433E-3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3.7896192818229632E-2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0.7772299344356518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8.3414000369934072E-2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1.1810659383398106E-2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3.1645929444575768E-2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5.1437505068748682E-2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2.2421593773657369E-4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6.341562541725433E-3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3.7896192818229632E-2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0.7772299344356518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7033</v>
      </c>
      <c r="F18" s="16" t="s">
        <v>18928</v>
      </c>
      <c r="G18" s="21">
        <f>B3L524C2</f>
        <v>0.67829381761824659</v>
      </c>
      <c r="H18" s="16" t="s">
        <v>19080</v>
      </c>
      <c r="I18" s="15">
        <f>IF(B9L111C2=NULL_VALUE,NULL_VALUE,B9L111C1*B9L111C2)</f>
        <v>4770.4404193091286</v>
      </c>
      <c r="J18" s="16" t="s">
        <v>18930</v>
      </c>
      <c r="K18" s="21">
        <f>B3L524C3</f>
        <v>0.14004007392724277</v>
      </c>
      <c r="L18" s="16" t="s">
        <v>19081</v>
      </c>
      <c r="M18" s="21">
        <f>IF(B9L111C4=NULL_VALUE,NULL_VALUE,B9L111C1*B9L111C4)</f>
        <v>984.90183993029837</v>
      </c>
      <c r="N18" s="16" t="s">
        <v>18932</v>
      </c>
      <c r="O18" s="21">
        <f>B3L524C4</f>
        <v>1.5153496837829038E-2</v>
      </c>
      <c r="P18" s="16" t="s">
        <v>19082</v>
      </c>
      <c r="Q18" s="21">
        <f>B9L111C1*B9L111C6</f>
        <v>106.57454326045162</v>
      </c>
      <c r="R18" s="16" t="s">
        <v>18934</v>
      </c>
      <c r="S18" s="21">
        <f>B3L524C5</f>
        <v>2.1455965284636848E-3</v>
      </c>
      <c r="T18" s="16" t="s">
        <v>19083</v>
      </c>
      <c r="U18" s="21">
        <f>B9L111C1*B9L111C8</f>
        <v>15.089980384685095</v>
      </c>
      <c r="V18" s="16" t="s">
        <v>18936</v>
      </c>
      <c r="W18" s="21">
        <f>B3L524C6</f>
        <v>5.748992850622095E-3</v>
      </c>
      <c r="X18" s="16" t="s">
        <v>19084</v>
      </c>
      <c r="Y18" s="21">
        <f>B9L111C1*B9L111C10</f>
        <v>40.432666718425196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9.3444513744487413E-3</v>
      </c>
      <c r="AN18" s="16" t="s">
        <v>19088</v>
      </c>
      <c r="AO18" s="21">
        <f>B9L111C1*B9L111C18</f>
        <v>65.719526516497993</v>
      </c>
      <c r="AP18" s="16" t="s">
        <v>18946</v>
      </c>
      <c r="AQ18" s="21">
        <f>B3L524C11</f>
        <v>4.073243686208221E-5</v>
      </c>
      <c r="AR18" s="16" t="s">
        <v>19089</v>
      </c>
      <c r="AS18" s="21">
        <f>B9L111C1*B9L111C20</f>
        <v>0.28647122845102418</v>
      </c>
      <c r="AT18" s="16" t="s">
        <v>18948</v>
      </c>
      <c r="AU18" s="21">
        <f>B3L524C12</f>
        <v>1.152046988476155E-3</v>
      </c>
      <c r="AV18" s="16" t="s">
        <v>19090</v>
      </c>
      <c r="AW18" s="21">
        <f>B9L111C1*B9L111C22</f>
        <v>8.1023464699527974</v>
      </c>
      <c r="AX18" s="16" t="s">
        <v>18950</v>
      </c>
      <c r="AY18" s="21">
        <f>B3L524C13</f>
        <v>6.8844538745295534E-3</v>
      </c>
      <c r="AZ18" s="16" t="s">
        <v>19091</v>
      </c>
      <c r="BA18" s="21">
        <f>B9L111C1*B9L111C24</f>
        <v>48.418364099566347</v>
      </c>
      <c r="BB18" s="16" t="s">
        <v>18952</v>
      </c>
      <c r="BC18" s="21">
        <f>B3L524C14</f>
        <v>0.14119633756327934</v>
      </c>
      <c r="BD18" s="16" t="s">
        <v>19092</v>
      </c>
      <c r="BE18" s="21">
        <f>B9L111C1*B9L111C26</f>
        <v>993.03384208254363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933.45417950000012</v>
      </c>
      <c r="F19" s="16" t="s">
        <v>18928</v>
      </c>
      <c r="G19" s="21">
        <f>B3L524C2</f>
        <v>0.67829381761824659</v>
      </c>
      <c r="H19" s="16" t="s">
        <v>19094</v>
      </c>
      <c r="I19" s="21">
        <f>IF(B9L112C2=NULL_VALUE,NULL_VALUE,B9L112C1*B9L112C2)</f>
        <v>633.15619898476314</v>
      </c>
      <c r="J19" s="16" t="s">
        <v>18930</v>
      </c>
      <c r="K19" s="21">
        <f>B3L524C3</f>
        <v>0.14004007392724277</v>
      </c>
      <c r="L19" s="16" t="s">
        <v>19095</v>
      </c>
      <c r="M19" s="21">
        <f>IF(B9L112C4=NULL_VALUE,NULL_VALUE,B9L112C1*B9L112C4)</f>
        <v>130.72099230487376</v>
      </c>
      <c r="N19" s="16" t="s">
        <v>18932</v>
      </c>
      <c r="O19" s="21">
        <f>B3L524C4</f>
        <v>1.5153496837829038E-2</v>
      </c>
      <c r="P19" s="16" t="s">
        <v>19096</v>
      </c>
      <c r="Q19" s="21">
        <f>B9L112C1*B9L112C6</f>
        <v>14.145094957311551</v>
      </c>
      <c r="R19" s="16" t="s">
        <v>18934</v>
      </c>
      <c r="S19" s="21">
        <f>B3L524C5</f>
        <v>2.1455965284636848E-3</v>
      </c>
      <c r="T19" s="16" t="s">
        <v>19097</v>
      </c>
      <c r="U19" s="21">
        <f>B9L112C1*B9L112C8</f>
        <v>2.0028160470151177</v>
      </c>
      <c r="V19" s="16" t="s">
        <v>18936</v>
      </c>
      <c r="W19" s="21">
        <f>B3L524C6</f>
        <v>5.748992850622095E-3</v>
      </c>
      <c r="X19" s="16" t="s">
        <v>19098</v>
      </c>
      <c r="Y19" s="21">
        <f>B9L112C1*B9L112C10</f>
        <v>5.3664214043288148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9.3444513744487413E-3</v>
      </c>
      <c r="AN19" s="16" t="s">
        <v>19102</v>
      </c>
      <c r="AO19" s="21">
        <f>B9L112C1*B9L112C18</f>
        <v>8.7226171906136987</v>
      </c>
      <c r="AP19" s="16" t="s">
        <v>18946</v>
      </c>
      <c r="AQ19" s="21">
        <f>B3L524C11</f>
        <v>4.073243686208221E-5</v>
      </c>
      <c r="AR19" s="16" t="s">
        <v>19103</v>
      </c>
      <c r="AS19" s="21">
        <f>B9L112C1*B9L112C20</f>
        <v>3.8021863430130511E-2</v>
      </c>
      <c r="AT19" s="16" t="s">
        <v>18948</v>
      </c>
      <c r="AU19" s="21">
        <f>B3L524C12</f>
        <v>1.152046988476155E-3</v>
      </c>
      <c r="AV19" s="16" t="s">
        <v>19104</v>
      </c>
      <c r="AW19" s="21">
        <f>B9L112C1*B9L112C22</f>
        <v>1.0753830763734553</v>
      </c>
      <c r="AX19" s="16" t="s">
        <v>18950</v>
      </c>
      <c r="AY19" s="21">
        <f>B3L524C13</f>
        <v>6.8844538745295534E-3</v>
      </c>
      <c r="AZ19" s="16" t="s">
        <v>19105</v>
      </c>
      <c r="BA19" s="21">
        <f>B9L112C1*B9L112C24</f>
        <v>6.4263222427545807</v>
      </c>
      <c r="BB19" s="16" t="s">
        <v>18952</v>
      </c>
      <c r="BC19" s="21">
        <f>B3L524C14</f>
        <v>0.14119633756327934</v>
      </c>
      <c r="BD19" s="16" t="s">
        <v>19106</v>
      </c>
      <c r="BE19" s="21">
        <f>B9L112C1*B9L112C26</f>
        <v>131.80031142853596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1560.9504278666666</v>
      </c>
      <c r="F20" s="16" t="s">
        <v>18928</v>
      </c>
      <c r="G20" s="21">
        <f>B3L524C2</f>
        <v>0.67829381761824659</v>
      </c>
      <c r="H20" s="16" t="s">
        <v>19107</v>
      </c>
      <c r="I20" s="15">
        <f>IF(B9L113C2=NULL_VALUE,NULL_VALUE,B9L113C1*B9L113C2)</f>
        <v>1058.7830248305168</v>
      </c>
      <c r="J20" s="16" t="s">
        <v>18930</v>
      </c>
      <c r="K20" s="21">
        <f>B3L524C3</f>
        <v>0.14004007392724277</v>
      </c>
      <c r="L20" s="16" t="s">
        <v>19108</v>
      </c>
      <c r="M20" s="21">
        <f>IF(B9L113C4=NULL_VALUE,NULL_VALUE,B9L113C1*B9L113C4)</f>
        <v>218.59561331520922</v>
      </c>
      <c r="N20" s="16" t="s">
        <v>18932</v>
      </c>
      <c r="O20" s="21">
        <f>B3L524C4</f>
        <v>1.5153496837829038E-2</v>
      </c>
      <c r="P20" s="16" t="s">
        <v>19109</v>
      </c>
      <c r="Q20" s="21">
        <f>B9L113C1*B9L113C6</f>
        <v>23.653857372685415</v>
      </c>
      <c r="R20" s="16" t="s">
        <v>18934</v>
      </c>
      <c r="S20" s="21">
        <f>B3L524C5</f>
        <v>2.1455965284636848E-3</v>
      </c>
      <c r="T20" s="16" t="s">
        <v>19110</v>
      </c>
      <c r="U20" s="21">
        <f>B9L113C1*B9L113C8</f>
        <v>3.3491698191346231</v>
      </c>
      <c r="V20" s="16" t="s">
        <v>18936</v>
      </c>
      <c r="W20" s="21">
        <f>B3L524C6</f>
        <v>5.748992850622095E-3</v>
      </c>
      <c r="X20" s="16" t="s">
        <v>19111</v>
      </c>
      <c r="Y20" s="21">
        <f>B9L113C1*B9L113C10</f>
        <v>8.9738928499809667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9.3444513744487413E-3</v>
      </c>
      <c r="AN20" s="16" t="s">
        <v>19115</v>
      </c>
      <c r="AO20" s="21">
        <f>B9L113C1*B9L113C18</f>
        <v>14.586225371125023</v>
      </c>
      <c r="AP20" s="16" t="s">
        <v>18946</v>
      </c>
      <c r="AQ20" s="21">
        <f>B3L524C11</f>
        <v>4.073243686208221E-5</v>
      </c>
      <c r="AR20" s="16" t="s">
        <v>19116</v>
      </c>
      <c r="AS20" s="21">
        <f>B9L113C1*B9L113C20</f>
        <v>6.3581314747919213E-2</v>
      </c>
      <c r="AT20" s="16" t="s">
        <v>18948</v>
      </c>
      <c r="AU20" s="21">
        <f>B3L524C12</f>
        <v>1.152046988476155E-3</v>
      </c>
      <c r="AV20" s="16" t="s">
        <v>19117</v>
      </c>
      <c r="AW20" s="21">
        <f>B9L113C1*B9L113C22</f>
        <v>1.7982882395843589</v>
      </c>
      <c r="AX20" s="16" t="s">
        <v>18950</v>
      </c>
      <c r="AY20" s="21">
        <f>B3L524C13</f>
        <v>6.8844538745295534E-3</v>
      </c>
      <c r="AZ20" s="16" t="s">
        <v>19118</v>
      </c>
      <c r="BA20" s="21">
        <f>B9L113C1*B9L113C24</f>
        <v>10.746291221075237</v>
      </c>
      <c r="BB20" s="16" t="s">
        <v>18952</v>
      </c>
      <c r="BC20" s="21">
        <f>B3L524C14</f>
        <v>0.14119633756327934</v>
      </c>
      <c r="BD20" s="16" t="s">
        <v>19119</v>
      </c>
      <c r="BE20" s="21">
        <f>B9L113C1*B9L113C26</f>
        <v>220.40048353260718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4442</v>
      </c>
      <c r="F22" s="16" t="s">
        <v>19128</v>
      </c>
      <c r="G22" s="21">
        <f>B8L112C1</f>
        <v>0.99151515151515146</v>
      </c>
      <c r="H22" s="16" t="s">
        <v>19129</v>
      </c>
      <c r="I22" s="15">
        <f>IF(B9L115C2=NULL_VALUE,NULL_VALUE,B9L115C1*B9L115C2)</f>
        <v>4404.3103030303027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8.4848484848484857E-3</v>
      </c>
      <c r="P22" s="16" t="s">
        <v>19133</v>
      </c>
      <c r="Q22" s="21">
        <f>B9L115C1*B9L115C6</f>
        <v>37.689696969696975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2184</v>
      </c>
      <c r="F23" s="16" t="s">
        <v>19128</v>
      </c>
      <c r="G23" s="21">
        <f>B8L112C1</f>
        <v>0.99151515151515146</v>
      </c>
      <c r="H23" s="16" t="s">
        <v>19135</v>
      </c>
      <c r="I23" s="15">
        <f>IF(B9L116C2=NULL_VALUE,NULL_VALUE,B9L116C1*B9L116C2)</f>
        <v>2165.4690909090909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8.4848484848484857E-3</v>
      </c>
      <c r="P23" s="16" t="s">
        <v>19137</v>
      </c>
      <c r="Q23" s="21">
        <f>B9L116C1*B9L116C6</f>
        <v>18.530909090909091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159</v>
      </c>
      <c r="F24" s="16" t="s">
        <v>19128</v>
      </c>
      <c r="G24" s="21">
        <f>B8L112C1</f>
        <v>0.99151515151515146</v>
      </c>
      <c r="H24" s="16" t="s">
        <v>19139</v>
      </c>
      <c r="I24" s="21">
        <f>IF(B9L117C2=NULL_VALUE,NULL_VALUE,B9L117C1*B9L117C2)</f>
        <v>157.6509090909091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8.4848484848484857E-3</v>
      </c>
      <c r="P24" s="16" t="s">
        <v>19141</v>
      </c>
      <c r="Q24" s="21">
        <f>B9L117C1*B9L117C6</f>
        <v>1.3490909090909091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0.99151515151515146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8.4848484848484857E-3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0.99151515151515146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8.4848484848484857E-3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0.99151515151515146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8.4848484848484857E-3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5046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5046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166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166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182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182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41.436773240563213</v>
      </c>
      <c r="F8" s="16" t="s">
        <v>19228</v>
      </c>
      <c r="G8" s="21">
        <f>B3L307C4</f>
        <v>2.4821767153759188E-4</v>
      </c>
      <c r="H8" s="16" t="s">
        <v>19229</v>
      </c>
      <c r="I8" s="21">
        <f>B9L201C1*B9L201C2</f>
        <v>1.0285339369803796E-2</v>
      </c>
      <c r="J8" s="16" t="s">
        <v>19230</v>
      </c>
      <c r="K8" s="21">
        <f>B3L308C4</f>
        <v>3.4228780433672606E-3</v>
      </c>
      <c r="L8" s="16" t="s">
        <v>19231</v>
      </c>
      <c r="M8" s="21">
        <f>B9L201C1*B9L201C4</f>
        <v>0.14183302131311187</v>
      </c>
      <c r="N8" s="16" t="s">
        <v>19232</v>
      </c>
      <c r="O8" s="21">
        <f>B3L309C4</f>
        <v>8.2695109509121542E-4</v>
      </c>
      <c r="P8" s="16" t="s">
        <v>19233</v>
      </c>
      <c r="Q8" s="21">
        <f>B9L201C1*B9L201C6</f>
        <v>3.4266185008330119E-2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3.552426422168032E-2</v>
      </c>
      <c r="X8" s="16" t="s">
        <v>19237</v>
      </c>
      <c r="Y8" s="21">
        <f>B9L201C1*B9L201C10</f>
        <v>1.4720108810916201</v>
      </c>
      <c r="Z8" s="16" t="s">
        <v>19238</v>
      </c>
      <c r="AA8" s="21">
        <f>B3L312C4</f>
        <v>0.75385896371931849</v>
      </c>
      <c r="AB8" s="16" t="s">
        <v>19239</v>
      </c>
      <c r="AC8" s="21">
        <f>B9L201C1*B9L201C12</f>
        <v>31.237482935003371</v>
      </c>
      <c r="AD8" s="16" t="s">
        <v>19240</v>
      </c>
      <c r="AE8" s="21">
        <f>B3L313C4</f>
        <v>2.8583596230174178E-2</v>
      </c>
      <c r="AF8" s="16" t="s">
        <v>19241</v>
      </c>
      <c r="AG8" s="21">
        <f>B9L201C1*B9L201C14</f>
        <v>1.1844119953895449</v>
      </c>
      <c r="AH8" s="16" t="s">
        <v>19242</v>
      </c>
      <c r="AI8" s="21">
        <f>B3L314C4</f>
        <v>3.5382071083581401E-4</v>
      </c>
      <c r="AJ8" s="16" t="s">
        <v>19243</v>
      </c>
      <c r="AK8" s="21">
        <f>B9L201C1*B9L201C16</f>
        <v>1.4661188562718513E-2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21">
        <f>B3L316C4</f>
        <v>8.9692707168737658E-4</v>
      </c>
      <c r="AR8" s="16" t="s">
        <v>19247</v>
      </c>
      <c r="AS8" s="21">
        <f>B9L201C1*B9L201C20</f>
        <v>3.7165763682832205E-2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8.486288593251852E-2</v>
      </c>
      <c r="AZ8" s="16" t="s">
        <v>19251</v>
      </c>
      <c r="BA8" s="21">
        <f>B9L201C1*B9L201C24</f>
        <v>3.5164441609255519</v>
      </c>
      <c r="BB8" s="16" t="s">
        <v>19252</v>
      </c>
      <c r="BC8" s="21">
        <f>B3L319C4</f>
        <v>-3.6483136548141863E-5</v>
      </c>
      <c r="BD8" s="16" t="s">
        <v>19253</v>
      </c>
      <c r="BE8" s="21">
        <f>B9L201C1*B9L201C26</f>
        <v>-1.5117434562498585E-3</v>
      </c>
      <c r="BF8" s="16" t="s">
        <v>19254</v>
      </c>
      <c r="BG8" s="21">
        <f>B3L320C4</f>
        <v>9.0887146944300598E-2</v>
      </c>
      <c r="BH8" s="16" t="s">
        <v>19255</v>
      </c>
      <c r="BI8" s="21">
        <f>B9L201C1*B9L201C28</f>
        <v>3.7660700984127318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21">
        <f>B3L322C4</f>
        <v>4.9786522294051349E-4</v>
      </c>
      <c r="BP8" s="16" t="s">
        <v>19259</v>
      </c>
      <c r="BQ8" s="21">
        <f>B9L201C1*B9L201C32</f>
        <v>2.0629928347348506E-2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21">
        <f>B3L324C4</f>
        <v>7.2966273096283725E-5</v>
      </c>
      <c r="BX8" s="16" t="s">
        <v>19263</v>
      </c>
      <c r="BY8" s="21">
        <f>B9L201C1*B9L201C36</f>
        <v>3.023486912499717E-3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6.1590708885182357</v>
      </c>
      <c r="F9" s="16" t="s">
        <v>19228</v>
      </c>
      <c r="G9" s="21">
        <f>B3L307C4</f>
        <v>2.4821767153759188E-4</v>
      </c>
      <c r="H9" s="16" t="s">
        <v>19265</v>
      </c>
      <c r="I9" s="21">
        <f>B9L202C1*B9L202C2</f>
        <v>1.5287902347829636E-3</v>
      </c>
      <c r="J9" s="16" t="s">
        <v>19230</v>
      </c>
      <c r="K9" s="21">
        <f>B3L308C4</f>
        <v>3.4228780433672606E-3</v>
      </c>
      <c r="L9" s="16" t="s">
        <v>19266</v>
      </c>
      <c r="M9" s="21">
        <f>B9L202C1*B9L202C4</f>
        <v>2.1081748511851555E-2</v>
      </c>
      <c r="N9" s="16" t="s">
        <v>19232</v>
      </c>
      <c r="O9" s="21">
        <f>B3L309C4</f>
        <v>8.2695109509121542E-4</v>
      </c>
      <c r="P9" s="16" t="s">
        <v>19267</v>
      </c>
      <c r="Q9" s="21">
        <f>B9L202C1*B9L202C6</f>
        <v>5.0932504160045803E-3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3.552426422168032E-2</v>
      </c>
      <c r="X9" s="16" t="s">
        <v>19269</v>
      </c>
      <c r="Y9" s="21">
        <f>B9L202C1*B9L202C10</f>
        <v>0.21879646160378119</v>
      </c>
      <c r="Z9" s="16" t="s">
        <v>19238</v>
      </c>
      <c r="AA9" s="21">
        <f>B3L312C4</f>
        <v>0.75385896371931849</v>
      </c>
      <c r="AB9" s="16" t="s">
        <v>19270</v>
      </c>
      <c r="AC9" s="21">
        <f>B9L202C1*B9L202C12</f>
        <v>4.6430707974921797</v>
      </c>
      <c r="AD9" s="16" t="s">
        <v>19240</v>
      </c>
      <c r="AE9" s="21">
        <f>B3L313C4</f>
        <v>2.8583596230174178E-2</v>
      </c>
      <c r="AF9" s="16" t="s">
        <v>19271</v>
      </c>
      <c r="AG9" s="21">
        <f>B9L202C1*B9L202C14</f>
        <v>0.17604839543042536</v>
      </c>
      <c r="AH9" s="16" t="s">
        <v>19242</v>
      </c>
      <c r="AI9" s="21">
        <f>B3L314C4</f>
        <v>3.5382071083581401E-4</v>
      </c>
      <c r="AJ9" s="16" t="s">
        <v>19272</v>
      </c>
      <c r="AK9" s="21">
        <f>B9L202C1*B9L202C16</f>
        <v>2.1792068398636907E-3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21">
        <f>B3L316C4</f>
        <v>8.9692707168737658E-4</v>
      </c>
      <c r="AR9" s="16" t="s">
        <v>19274</v>
      </c>
      <c r="AS9" s="21">
        <f>B9L202C1*B9L202C20</f>
        <v>5.5242374163536299E-3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8.486288593251852E-2</v>
      </c>
      <c r="AZ9" s="16" t="s">
        <v>19276</v>
      </c>
      <c r="BA9" s="21">
        <f>B9L202C1*B9L202C24</f>
        <v>0.52267653026261851</v>
      </c>
      <c r="BB9" s="16" t="s">
        <v>19252</v>
      </c>
      <c r="BC9" s="21">
        <f>B3L319C4</f>
        <v>-3.6483136548141863E-5</v>
      </c>
      <c r="BD9" s="16" t="s">
        <v>19277</v>
      </c>
      <c r="BE9" s="21">
        <f>B9L202C1*B9L202C26</f>
        <v>-2.2470222423549621E-4</v>
      </c>
      <c r="BF9" s="16" t="s">
        <v>19254</v>
      </c>
      <c r="BG9" s="21">
        <f>B3L320C4</f>
        <v>9.0887146944300598E-2</v>
      </c>
      <c r="BH9" s="16" t="s">
        <v>19278</v>
      </c>
      <c r="BI9" s="21">
        <f>B9L202C1*B9L202C28</f>
        <v>0.55978038088512094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21">
        <f>B3L322C4</f>
        <v>4.9786522294051349E-4</v>
      </c>
      <c r="BP9" s="16" t="s">
        <v>19280</v>
      </c>
      <c r="BQ9" s="21">
        <f>B9L202C1*B9L202C32</f>
        <v>3.066387201018558E-3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21">
        <f>B3L324C4</f>
        <v>7.2966273096283725E-5</v>
      </c>
      <c r="BX9" s="16" t="s">
        <v>19282</v>
      </c>
      <c r="BY9" s="21">
        <f>B9L202C1*B9L202C36</f>
        <v>4.4940444847099242E-4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2.4821767153759188E-4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3.4228780433672606E-3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8.2695109509121542E-4</v>
      </c>
      <c r="P10" s="16" t="s">
        <v>19286</v>
      </c>
      <c r="Q10" s="15">
        <f>B9L203C1*B9L203C6</f>
        <v>0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3.552426422168032E-2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0.75385896371931849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2.8583596230174178E-2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3.5382071083581401E-4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8.9692707168737658E-4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8.486288593251852E-2</v>
      </c>
      <c r="AZ10" s="16" t="s">
        <v>19295</v>
      </c>
      <c r="BA10" s="15">
        <f>B9L203C1*B9L203C24</f>
        <v>0</v>
      </c>
      <c r="BB10" s="16" t="s">
        <v>19252</v>
      </c>
      <c r="BC10" s="21">
        <f>B3L319C4</f>
        <v>-3.6483136548141863E-5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9.0887146944300598E-2</v>
      </c>
      <c r="BH10" s="16" t="s">
        <v>19297</v>
      </c>
      <c r="BI10" s="15">
        <f>B9L203C1*B9L203C28</f>
        <v>0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4.9786522294051349E-4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21">
        <f>B3L324C4</f>
        <v>7.2966273096283725E-5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172.24536190000001</v>
      </c>
      <c r="F11" s="16" t="s">
        <v>19228</v>
      </c>
      <c r="G11" s="21">
        <f>B3L307C4</f>
        <v>2.4821767153759188E-4</v>
      </c>
      <c r="H11" s="16" t="s">
        <v>19302</v>
      </c>
      <c r="I11" s="21">
        <f>B9L204C1*B9L204C2</f>
        <v>4.2754342663967847E-2</v>
      </c>
      <c r="J11" s="16" t="s">
        <v>19230</v>
      </c>
      <c r="K11" s="21">
        <f>B3L308C4</f>
        <v>3.4228780433672606E-3</v>
      </c>
      <c r="L11" s="16" t="s">
        <v>19303</v>
      </c>
      <c r="M11" s="21">
        <f>B9L204C1*B9L204C4</f>
        <v>0.58957486731935771</v>
      </c>
      <c r="N11" s="16" t="s">
        <v>19232</v>
      </c>
      <c r="O11" s="21">
        <f>B3L309C4</f>
        <v>8.2695109509121542E-4</v>
      </c>
      <c r="P11" s="16" t="s">
        <v>19304</v>
      </c>
      <c r="Q11" s="21">
        <f>B9L204C1*B9L204C6</f>
        <v>0.14243849064758771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3.552426422168032E-2</v>
      </c>
      <c r="X11" s="16" t="s">
        <v>19306</v>
      </c>
      <c r="Y11" s="21">
        <f>B9L204C1*B9L204C10</f>
        <v>6.1188897470945491</v>
      </c>
      <c r="Z11" s="16" t="s">
        <v>19238</v>
      </c>
      <c r="AA11" s="21">
        <f>B3L312C4</f>
        <v>0.75385896371931849</v>
      </c>
      <c r="AB11" s="16" t="s">
        <v>19307</v>
      </c>
      <c r="AC11" s="21">
        <f>B9L204C1*B9L204C12</f>
        <v>129.848710027393</v>
      </c>
      <c r="AD11" s="16" t="s">
        <v>19240</v>
      </c>
      <c r="AE11" s="21">
        <f>B3L313C4</f>
        <v>2.8583596230174178E-2</v>
      </c>
      <c r="AF11" s="16" t="s">
        <v>19308</v>
      </c>
      <c r="AG11" s="21">
        <f>B9L204C1*B9L204C14</f>
        <v>4.9233918770698271</v>
      </c>
      <c r="AH11" s="16" t="s">
        <v>19242</v>
      </c>
      <c r="AI11" s="21">
        <f>B3L314C4</f>
        <v>3.5382071083581401E-4</v>
      </c>
      <c r="AJ11" s="16" t="s">
        <v>19309</v>
      </c>
      <c r="AK11" s="21">
        <f>B9L204C1*B9L204C16</f>
        <v>6.0943976385630039E-2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21">
        <f>B3L316C4</f>
        <v>8.9692707168737658E-4</v>
      </c>
      <c r="AR11" s="16" t="s">
        <v>19311</v>
      </c>
      <c r="AS11" s="21">
        <f>B9L204C1*B9L204C20</f>
        <v>0.15449152806069943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8.486288593251852E-2</v>
      </c>
      <c r="AZ11" s="16" t="s">
        <v>19313</v>
      </c>
      <c r="BA11" s="21">
        <f>B9L204C1*B9L204C24</f>
        <v>14.617238499325072</v>
      </c>
      <c r="BB11" s="16" t="s">
        <v>19252</v>
      </c>
      <c r="BC11" s="21">
        <f>B3L319C4</f>
        <v>-3.6483136548141863E-5</v>
      </c>
      <c r="BD11" s="16" t="s">
        <v>19314</v>
      </c>
      <c r="BE11" s="21">
        <f>B9L204C1*B9L204C26</f>
        <v>-6.2840510579818118E-3</v>
      </c>
      <c r="BF11" s="16" t="s">
        <v>19254</v>
      </c>
      <c r="BG11" s="21">
        <f>B3L320C4</f>
        <v>9.0887146944300598E-2</v>
      </c>
      <c r="BH11" s="16" t="s">
        <v>19315</v>
      </c>
      <c r="BI11" s="21">
        <f>B9L204C1*B9L204C28</f>
        <v>15.654889517479535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21">
        <f>B3L322C4</f>
        <v>4.9786522294051349E-4</v>
      </c>
      <c r="BP11" s="16" t="s">
        <v>19317</v>
      </c>
      <c r="BQ11" s="21">
        <f>B9L204C1*B9L204C32</f>
        <v>8.5754975502812927E-2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21">
        <f>B3L324C4</f>
        <v>7.2966273096283725E-5</v>
      </c>
      <c r="BX11" s="16" t="s">
        <v>19319</v>
      </c>
      <c r="BY11" s="21">
        <f>B9L204C1*B9L204C36</f>
        <v>1.2568102115963624E-2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86.437031995626782</v>
      </c>
      <c r="F12" s="16" t="s">
        <v>19228</v>
      </c>
      <c r="G12" s="21">
        <f>B3L307C4</f>
        <v>2.4821767153759188E-4</v>
      </c>
      <c r="H12" s="16" t="s">
        <v>19321</v>
      </c>
      <c r="I12" s="21">
        <f>B9L205C1*B9L205C2</f>
        <v>2.1455198816574809E-2</v>
      </c>
      <c r="J12" s="16" t="s">
        <v>19230</v>
      </c>
      <c r="K12" s="21">
        <f>B3L308C4</f>
        <v>3.4228780433672606E-3</v>
      </c>
      <c r="L12" s="16" t="s">
        <v>19322</v>
      </c>
      <c r="M12" s="21">
        <f>B9L205C1*B9L205C4</f>
        <v>0.29586341895166429</v>
      </c>
      <c r="N12" s="16" t="s">
        <v>19232</v>
      </c>
      <c r="O12" s="21">
        <f>B3L309C4</f>
        <v>8.2695109509121542E-4</v>
      </c>
      <c r="P12" s="16" t="s">
        <v>19323</v>
      </c>
      <c r="Q12" s="21">
        <f>B9L205C1*B9L205C6</f>
        <v>7.1479198265217994E-2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3.552426422168032E-2</v>
      </c>
      <c r="X12" s="16" t="s">
        <v>19325</v>
      </c>
      <c r="Y12" s="21">
        <f>B9L205C1*B9L205C10</f>
        <v>3.0706119631504816</v>
      </c>
      <c r="Z12" s="16" t="s">
        <v>19238</v>
      </c>
      <c r="AA12" s="21">
        <f>B3L312C4</f>
        <v>0.75385896371931849</v>
      </c>
      <c r="AB12" s="16" t="s">
        <v>19326</v>
      </c>
      <c r="AC12" s="21">
        <f>B9L205C1*B9L205C12</f>
        <v>65.16133136719678</v>
      </c>
      <c r="AD12" s="16" t="s">
        <v>19240</v>
      </c>
      <c r="AE12" s="21">
        <f>B3L313C4</f>
        <v>2.8583596230174178E-2</v>
      </c>
      <c r="AF12" s="16" t="s">
        <v>19327</v>
      </c>
      <c r="AG12" s="21">
        <f>B9L205C1*B9L205C14</f>
        <v>2.4706812218976424</v>
      </c>
      <c r="AH12" s="16" t="s">
        <v>19242</v>
      </c>
      <c r="AI12" s="21">
        <f>B3L314C4</f>
        <v>3.5382071083581401E-4</v>
      </c>
      <c r="AJ12" s="16" t="s">
        <v>19328</v>
      </c>
      <c r="AK12" s="21">
        <f>B9L205C1*B9L205C16</f>
        <v>3.0583212103230666E-2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21">
        <f>B3L316C4</f>
        <v>8.9692707168737658E-4</v>
      </c>
      <c r="AR12" s="16" t="s">
        <v>19330</v>
      </c>
      <c r="AS12" s="21">
        <f>B9L205C1*B9L205C20</f>
        <v>7.7527713993185601E-2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8.486288593251852E-2</v>
      </c>
      <c r="AZ12" s="16" t="s">
        <v>19332</v>
      </c>
      <c r="BA12" s="21">
        <f>B9L205C1*B9L205C24</f>
        <v>7.3352959865903289</v>
      </c>
      <c r="BB12" s="16" t="s">
        <v>19252</v>
      </c>
      <c r="BC12" s="21">
        <f>B3L319C4</f>
        <v>-3.6483136548141863E-5</v>
      </c>
      <c r="BD12" s="16" t="s">
        <v>19333</v>
      </c>
      <c r="BE12" s="21">
        <f>B9L205C1*B9L205C26</f>
        <v>-3.1534940411125588E-3</v>
      </c>
      <c r="BF12" s="16" t="s">
        <v>19254</v>
      </c>
      <c r="BG12" s="21">
        <f>B3L320C4</f>
        <v>9.0887146944300598E-2</v>
      </c>
      <c r="BH12" s="16" t="s">
        <v>19334</v>
      </c>
      <c r="BI12" s="21">
        <f>B9L205C1*B9L205C28</f>
        <v>7.8560152284157434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21">
        <f>B3L322C4</f>
        <v>4.9786522294051349E-4</v>
      </c>
      <c r="BP12" s="16" t="s">
        <v>19336</v>
      </c>
      <c r="BQ12" s="21">
        <f>B9L205C1*B9L205C32</f>
        <v>4.3033992204819023E-2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21">
        <f>B3L324C4</f>
        <v>7.2966273096283725E-5</v>
      </c>
      <c r="BX12" s="16" t="s">
        <v>19338</v>
      </c>
      <c r="BY12" s="21">
        <f>B9L205C1*B9L205C36</f>
        <v>6.3069880822251177E-3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0.30707714396835073</v>
      </c>
      <c r="F13" s="16" t="s">
        <v>19228</v>
      </c>
      <c r="G13" s="21">
        <f>B3L307C4</f>
        <v>2.4821767153759188E-4</v>
      </c>
      <c r="H13" s="16" t="s">
        <v>19340</v>
      </c>
      <c r="I13" s="21">
        <f>B9L206C1*B9L206C2</f>
        <v>7.6221973658237898E-5</v>
      </c>
      <c r="J13" s="16" t="s">
        <v>19230</v>
      </c>
      <c r="K13" s="21">
        <f>B3L308C4</f>
        <v>3.4228780433672606E-3</v>
      </c>
      <c r="L13" s="16" t="s">
        <v>19341</v>
      </c>
      <c r="M13" s="21">
        <f>B9L206C1*B9L206C4</f>
        <v>1.051087613709195E-3</v>
      </c>
      <c r="N13" s="16" t="s">
        <v>19232</v>
      </c>
      <c r="O13" s="21">
        <f>B3L309C4</f>
        <v>8.2695109509121542E-4</v>
      </c>
      <c r="P13" s="16" t="s">
        <v>19342</v>
      </c>
      <c r="Q13" s="21">
        <f>B9L206C1*B9L206C6</f>
        <v>2.5393778048211045E-4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3.552426422168032E-2</v>
      </c>
      <c r="X13" s="16" t="s">
        <v>19344</v>
      </c>
      <c r="Y13" s="21">
        <f>B9L206C1*B9L206C10</f>
        <v>1.0908689598770659E-2</v>
      </c>
      <c r="Z13" s="16" t="s">
        <v>19238</v>
      </c>
      <c r="AA13" s="21">
        <f>B3L312C4</f>
        <v>0.75385896371931849</v>
      </c>
      <c r="AB13" s="16" t="s">
        <v>19345</v>
      </c>
      <c r="AC13" s="21">
        <f>B9L206C1*B9L206C12</f>
        <v>0.23149285753386886</v>
      </c>
      <c r="AD13" s="16" t="s">
        <v>19240</v>
      </c>
      <c r="AE13" s="21">
        <f>B3L313C4</f>
        <v>2.8583596230174178E-2</v>
      </c>
      <c r="AF13" s="16" t="s">
        <v>19346</v>
      </c>
      <c r="AG13" s="21">
        <f>B9L206C1*B9L206C14</f>
        <v>8.7773690947064026E-3</v>
      </c>
      <c r="AH13" s="16" t="s">
        <v>19242</v>
      </c>
      <c r="AI13" s="21">
        <f>B3L314C4</f>
        <v>3.5382071083581401E-4</v>
      </c>
      <c r="AJ13" s="16" t="s">
        <v>19347</v>
      </c>
      <c r="AK13" s="21">
        <f>B9L206C1*B9L206C16</f>
        <v>1.0865025336031345E-4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21">
        <f>B3L316C4</f>
        <v>8.9692707168737658E-4</v>
      </c>
      <c r="AR13" s="16" t="s">
        <v>19349</v>
      </c>
      <c r="AS13" s="21">
        <f>B9L206C1*B9L206C20</f>
        <v>2.7542580352165577E-4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8.486288593251852E-2</v>
      </c>
      <c r="AZ13" s="16" t="s">
        <v>19351</v>
      </c>
      <c r="BA13" s="21">
        <f>B9L206C1*B9L206C24</f>
        <v>2.6059452641069715E-2</v>
      </c>
      <c r="BB13" s="16" t="s">
        <v>19252</v>
      </c>
      <c r="BC13" s="21">
        <f>B3L319C4</f>
        <v>-3.6483136548141863E-5</v>
      </c>
      <c r="BD13" s="16" t="s">
        <v>19352</v>
      </c>
      <c r="BE13" s="21">
        <f>B9L206C1*B9L206C26</f>
        <v>-1.1203137374210758E-5</v>
      </c>
      <c r="BF13" s="16" t="s">
        <v>19254</v>
      </c>
      <c r="BG13" s="21">
        <f>B3L320C4</f>
        <v>9.0887146944300598E-2</v>
      </c>
      <c r="BH13" s="16" t="s">
        <v>19353</v>
      </c>
      <c r="BI13" s="21">
        <f>B9L206C1*B9L206C28</f>
        <v>2.7909365507087641E-2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21">
        <f>B3L322C4</f>
        <v>4.9786522294051349E-4</v>
      </c>
      <c r="BP13" s="16" t="s">
        <v>19355</v>
      </c>
      <c r="BQ13" s="21">
        <f>B9L206C1*B9L206C32</f>
        <v>1.528830307417391E-4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21">
        <f>B3L324C4</f>
        <v>7.2966273096283725E-5</v>
      </c>
      <c r="BX13" s="16" t="s">
        <v>19357</v>
      </c>
      <c r="BY13" s="21">
        <f>B9L206C1*B9L206C36</f>
        <v>2.2406274748421515E-5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21">
        <f>B3L307C4</f>
        <v>2.4821767153759188E-4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3.4228780433672606E-3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8.2695109509121542E-4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3.552426422168032E-2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0.75385896371931849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2.8583596230174178E-2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3.5382071083581401E-4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8.9692707168737658E-4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8.486288593251852E-2</v>
      </c>
      <c r="AZ14" s="16" t="s">
        <v>19370</v>
      </c>
      <c r="BA14" s="15">
        <f>B9L207C1*B9L207C24</f>
        <v>0</v>
      </c>
      <c r="BB14" s="16" t="s">
        <v>19252</v>
      </c>
      <c r="BC14" s="21">
        <f>B3L319C4</f>
        <v>-3.6483136548141863E-5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9.0887146944300598E-2</v>
      </c>
      <c r="BH14" s="16" t="s">
        <v>19372</v>
      </c>
      <c r="BI14" s="15">
        <f>B9L207C1*B9L207C28</f>
        <v>0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21">
        <f>B3L322C4</f>
        <v>4.9786522294051349E-4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21">
        <f>B3L324C4</f>
        <v>7.2966273096283725E-5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21">
        <f>B3L307C4</f>
        <v>2.4821767153759188E-4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3.4228780433672606E-3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8.2695109509121542E-4</v>
      </c>
      <c r="P15" s="16" t="s">
        <v>19380</v>
      </c>
      <c r="Q15" s="15">
        <f>B9L208C1*B9L208C6</f>
        <v>0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3.552426422168032E-2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0.75385896371931849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2.8583596230174178E-2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3.5382071083581401E-4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8.9692707168737658E-4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8.486288593251852E-2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-3.6483136548141863E-5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9.0887146944300598E-2</v>
      </c>
      <c r="BH15" s="16" t="s">
        <v>19391</v>
      </c>
      <c r="BI15" s="15">
        <f>B9L208C1*B9L208C28</f>
        <v>0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4.9786522294051349E-4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21">
        <f>B3L324C4</f>
        <v>7.2966273096283725E-5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2.4821767153759188E-4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3.4228780433672606E-3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8.2695109509121542E-4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3.552426422168032E-2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0.75385896371931849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2.8583596230174178E-2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3.5382071083581401E-4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8.9692707168737658E-4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8.486288593251852E-2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-3.6483136548141863E-5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9.0887146944300598E-2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4.9786522294051349E-4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21">
        <f>B3L324C4</f>
        <v>7.2966273096283725E-5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2.4821767153759188E-4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3.4228780433672606E-3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8.2695109509121542E-4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3.552426422168032E-2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0.75385896371931849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2.8583596230174178E-2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3.5382071083581401E-4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8.9692707168737658E-4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8.486288593251852E-2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-3.6483136548141863E-5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9.0887146944300598E-2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4.9786522294051349E-4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21">
        <f>B3L324C4</f>
        <v>7.2966273096283725E-5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2.4821767153759188E-4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3.4228780433672606E-3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8.2695109509121542E-4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3.552426422168032E-2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0.75385896371931849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2.8583596230174178E-2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3.5382071083581401E-4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8.9692707168737658E-4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8.486288593251852E-2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-3.6483136548141863E-5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9.0887146944300598E-2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4.9786522294051349E-4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21">
        <f>B3L324C4</f>
        <v>7.2966273096283725E-5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15.089980384685095</v>
      </c>
      <c r="F19" s="16" t="s">
        <v>19228</v>
      </c>
      <c r="G19" s="21">
        <f>B3L307C4</f>
        <v>2.4821767153759188E-4</v>
      </c>
      <c r="H19" s="16" t="s">
        <v>19454</v>
      </c>
      <c r="I19" s="21">
        <f>B9L212C1*B9L212C2</f>
        <v>3.7455997946344694E-3</v>
      </c>
      <c r="J19" s="16" t="s">
        <v>19230</v>
      </c>
      <c r="K19" s="21">
        <f>B3L308C4</f>
        <v>3.4228780433672606E-3</v>
      </c>
      <c r="L19" s="16" t="s">
        <v>19455</v>
      </c>
      <c r="M19" s="21">
        <f>B9L212C1*B9L212C4</f>
        <v>5.1651162533581263E-2</v>
      </c>
      <c r="N19" s="16" t="s">
        <v>19232</v>
      </c>
      <c r="O19" s="21">
        <f>B3L309C4</f>
        <v>8.2695109509121542E-4</v>
      </c>
      <c r="P19" s="16" t="s">
        <v>19456</v>
      </c>
      <c r="Q19" s="21">
        <f>B9L212C1*B9L212C6</f>
        <v>1.24786758040203E-2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3.552426422168032E-2</v>
      </c>
      <c r="X19" s="16" t="s">
        <v>19458</v>
      </c>
      <c r="Y19" s="21">
        <f>B9L212C1*B9L212C10</f>
        <v>0.53606045028552651</v>
      </c>
      <c r="Z19" s="16" t="s">
        <v>19238</v>
      </c>
      <c r="AA19" s="21">
        <f>B3L312C4</f>
        <v>0.75385896371931849</v>
      </c>
      <c r="AB19" s="16" t="s">
        <v>19459</v>
      </c>
      <c r="AC19" s="21">
        <f>B9L212C1*B9L212C12</f>
        <v>11.375716975343549</v>
      </c>
      <c r="AD19" s="16" t="s">
        <v>19240</v>
      </c>
      <c r="AE19" s="21">
        <f>B3L313C4</f>
        <v>2.8583596230174178E-2</v>
      </c>
      <c r="AF19" s="16" t="s">
        <v>19460</v>
      </c>
      <c r="AG19" s="21">
        <f>B9L212C1*B9L212C14</f>
        <v>0.43132590643708718</v>
      </c>
      <c r="AH19" s="16" t="s">
        <v>19242</v>
      </c>
      <c r="AI19" s="21">
        <f>B3L314C4</f>
        <v>3.5382071083581401E-4</v>
      </c>
      <c r="AJ19" s="16" t="s">
        <v>19461</v>
      </c>
      <c r="AK19" s="21">
        <f>B9L212C1*B9L212C16</f>
        <v>5.3391475862077705E-3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8.9692707168737658E-4</v>
      </c>
      <c r="AR19" s="16" t="s">
        <v>19463</v>
      </c>
      <c r="AS19" s="21">
        <f>B9L212C1*B9L212C20</f>
        <v>1.3534611918255555E-2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8.486288593251852E-2</v>
      </c>
      <c r="AZ19" s="16" t="s">
        <v>19465</v>
      </c>
      <c r="BA19" s="21">
        <f>B9L212C1*B9L212C24</f>
        <v>1.2805792841094732</v>
      </c>
      <c r="BB19" s="16" t="s">
        <v>19252</v>
      </c>
      <c r="BC19" s="21">
        <f>B3L319C4</f>
        <v>-3.6483136548141863E-5</v>
      </c>
      <c r="BD19" s="16" t="s">
        <v>19466</v>
      </c>
      <c r="BE19" s="21">
        <f>B9L212C1*B9L212C26</f>
        <v>-5.5052981488324857E-4</v>
      </c>
      <c r="BF19" s="16" t="s">
        <v>19254</v>
      </c>
      <c r="BG19" s="21">
        <f>B3L320C4</f>
        <v>9.0887146944300598E-2</v>
      </c>
      <c r="BH19" s="16" t="s">
        <v>19467</v>
      </c>
      <c r="BI19" s="21">
        <f>B9L212C1*B9L212C28</f>
        <v>1.3714852646094879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4.9786522294051349E-4</v>
      </c>
      <c r="BP19" s="16" t="s">
        <v>19469</v>
      </c>
      <c r="BQ19" s="21">
        <f>B9L212C1*B9L212C32</f>
        <v>7.5127764483892204E-3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21">
        <f>B3L324C4</f>
        <v>7.2966273096283725E-5</v>
      </c>
      <c r="BX19" s="16" t="s">
        <v>19471</v>
      </c>
      <c r="BY19" s="21">
        <f>B9L212C1*B9L212C36</f>
        <v>1.1010596297664971E-3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2.0028160470151177</v>
      </c>
      <c r="F20" s="16" t="s">
        <v>19228</v>
      </c>
      <c r="G20" s="21">
        <f>B3L307C4</f>
        <v>2.4821767153759188E-4</v>
      </c>
      <c r="H20" s="16" t="s">
        <v>19473</v>
      </c>
      <c r="I20" s="21">
        <f>B9L213C1*B9L213C2</f>
        <v>4.9713433570821664E-4</v>
      </c>
      <c r="J20" s="16" t="s">
        <v>19230</v>
      </c>
      <c r="K20" s="21">
        <f>B3L308C4</f>
        <v>3.4228780433672606E-3</v>
      </c>
      <c r="L20" s="16" t="s">
        <v>19474</v>
      </c>
      <c r="M20" s="21">
        <f>B9L213C1*B9L213C4</f>
        <v>6.8553950722316575E-3</v>
      </c>
      <c r="N20" s="16" t="s">
        <v>19232</v>
      </c>
      <c r="O20" s="21">
        <f>B3L309C4</f>
        <v>8.2695109509121542E-4</v>
      </c>
      <c r="P20" s="16" t="s">
        <v>19475</v>
      </c>
      <c r="Q20" s="21">
        <f>B9L213C1*B9L213C6</f>
        <v>1.6562309233454108E-3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3.552426422168032E-2</v>
      </c>
      <c r="X20" s="16" t="s">
        <v>19477</v>
      </c>
      <c r="Y20" s="21">
        <f>B9L213C1*B9L213C10</f>
        <v>7.1148566441586361E-2</v>
      </c>
      <c r="Z20" s="16" t="s">
        <v>19238</v>
      </c>
      <c r="AA20" s="21">
        <f>B3L312C4</f>
        <v>0.75385896371931849</v>
      </c>
      <c r="AB20" s="16" t="s">
        <v>19478</v>
      </c>
      <c r="AC20" s="21">
        <f>B9L213C1*B9L213C12</f>
        <v>1.5098408297232384</v>
      </c>
      <c r="AD20" s="16" t="s">
        <v>19240</v>
      </c>
      <c r="AE20" s="21">
        <f>B3L313C4</f>
        <v>2.8583596230174178E-2</v>
      </c>
      <c r="AF20" s="16" t="s">
        <v>19479</v>
      </c>
      <c r="AG20" s="21">
        <f>B9L213C1*B9L213C14</f>
        <v>5.7247685211193666E-2</v>
      </c>
      <c r="AH20" s="16" t="s">
        <v>19242</v>
      </c>
      <c r="AI20" s="21">
        <f>B3L314C4</f>
        <v>3.5382071083581401E-4</v>
      </c>
      <c r="AJ20" s="16" t="s">
        <v>19480</v>
      </c>
      <c r="AK20" s="21">
        <f>B9L213C1*B9L213C16</f>
        <v>7.0863779742826407E-4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8.9692707168737658E-4</v>
      </c>
      <c r="AR20" s="16" t="s">
        <v>19482</v>
      </c>
      <c r="AS20" s="21">
        <f>B9L213C1*B9L213C20</f>
        <v>1.7963799321777567E-3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8.486288593251852E-2</v>
      </c>
      <c r="AZ20" s="16" t="s">
        <v>19484</v>
      </c>
      <c r="BA20" s="21">
        <f>B9L213C1*B9L213C24</f>
        <v>0.16996474974166159</v>
      </c>
      <c r="BB20" s="16" t="s">
        <v>19252</v>
      </c>
      <c r="BC20" s="21">
        <f>B3L319C4</f>
        <v>-3.6483136548141863E-5</v>
      </c>
      <c r="BD20" s="16" t="s">
        <v>19485</v>
      </c>
      <c r="BE20" s="21">
        <f>B9L213C1*B9L213C26</f>
        <v>-7.3069011324062254E-5</v>
      </c>
      <c r="BF20" s="16" t="s">
        <v>19254</v>
      </c>
      <c r="BG20" s="21">
        <f>B3L320C4</f>
        <v>9.0887146944300598E-2</v>
      </c>
      <c r="BH20" s="16" t="s">
        <v>19486</v>
      </c>
      <c r="BI20" s="21">
        <f>B9L213C1*B9L213C28</f>
        <v>0.18203023636746626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21">
        <f>B3L322C4</f>
        <v>4.9786522294051349E-4</v>
      </c>
      <c r="BP20" s="16" t="s">
        <v>19488</v>
      </c>
      <c r="BQ20" s="21">
        <f>B9L213C1*B9L213C32</f>
        <v>9.9713245775601947E-4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21">
        <f>B3L324C4</f>
        <v>7.2966273096283725E-5</v>
      </c>
      <c r="BX20" s="16" t="s">
        <v>19490</v>
      </c>
      <c r="BY20" s="21">
        <f>B9L213C1*B9L213C36</f>
        <v>1.4613802264812451E-4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3.3491698191346231</v>
      </c>
      <c r="F21" s="16" t="s">
        <v>19228</v>
      </c>
      <c r="G21" s="21">
        <f>B3L307C4</f>
        <v>2.4821767153759188E-4</v>
      </c>
      <c r="H21" s="16" t="s">
        <v>19492</v>
      </c>
      <c r="I21" s="21">
        <f>B9L214C1*B9L214C2</f>
        <v>8.3132313408957389E-4</v>
      </c>
      <c r="J21" s="16" t="s">
        <v>19230</v>
      </c>
      <c r="K21" s="21">
        <f>B3L308C4</f>
        <v>3.4228780433672606E-3</v>
      </c>
      <c r="L21" s="16" t="s">
        <v>19493</v>
      </c>
      <c r="M21" s="21">
        <f>B9L214C1*B9L214C4</f>
        <v>1.1463799837424201E-2</v>
      </c>
      <c r="N21" s="16" t="s">
        <v>19232</v>
      </c>
      <c r="O21" s="21">
        <f>B3L309C4</f>
        <v>8.2695109509121542E-4</v>
      </c>
      <c r="P21" s="16" t="s">
        <v>19494</v>
      </c>
      <c r="Q21" s="21">
        <f>B9L214C1*B9L214C6</f>
        <v>2.7695996495798246E-3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3.552426422168032E-2</v>
      </c>
      <c r="X21" s="16" t="s">
        <v>19496</v>
      </c>
      <c r="Y21" s="21">
        <f>B9L214C1*B9L214C10</f>
        <v>0.11897679357821564</v>
      </c>
      <c r="Z21" s="16" t="s">
        <v>19238</v>
      </c>
      <c r="AA21" s="21">
        <f>B3L312C4</f>
        <v>0.75385896371931849</v>
      </c>
      <c r="AB21" s="16" t="s">
        <v>19497</v>
      </c>
      <c r="AC21" s="21">
        <f>B9L214C1*B9L214C12</f>
        <v>2.5248016891728442</v>
      </c>
      <c r="AD21" s="16" t="s">
        <v>19240</v>
      </c>
      <c r="AE21" s="21">
        <f>B3L313C4</f>
        <v>2.8583596230174178E-2</v>
      </c>
      <c r="AF21" s="16" t="s">
        <v>19498</v>
      </c>
      <c r="AG21" s="21">
        <f>B9L214C1*B9L214C14</f>
        <v>9.5731317816429545E-2</v>
      </c>
      <c r="AH21" s="16" t="s">
        <v>19242</v>
      </c>
      <c r="AI21" s="21">
        <f>B3L314C4</f>
        <v>3.5382071083581401E-4</v>
      </c>
      <c r="AJ21" s="16" t="s">
        <v>19499</v>
      </c>
      <c r="AK21" s="21">
        <f>B9L214C1*B9L214C16</f>
        <v>1.1850056461160669E-3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21">
        <f>B3L316C4</f>
        <v>8.9692707168737658E-4</v>
      </c>
      <c r="AR21" s="16" t="s">
        <v>19501</v>
      </c>
      <c r="AS21" s="21">
        <f>B9L214C1*B9L214C20</f>
        <v>3.0039610784601579E-3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8.486288593251852E-2</v>
      </c>
      <c r="AZ21" s="16" t="s">
        <v>19503</v>
      </c>
      <c r="BA21" s="21">
        <f>B9L214C1*B9L214C24</f>
        <v>0.28422021632985522</v>
      </c>
      <c r="BB21" s="16" t="s">
        <v>19252</v>
      </c>
      <c r="BC21" s="21">
        <f>B3L319C4</f>
        <v>-3.6483136548141863E-5</v>
      </c>
      <c r="BD21" s="16" t="s">
        <v>19504</v>
      </c>
      <c r="BE21" s="21">
        <f>B9L214C1*B9L214C26</f>
        <v>-1.2218821983440403E-4</v>
      </c>
      <c r="BF21" s="16" t="s">
        <v>19254</v>
      </c>
      <c r="BG21" s="21">
        <f>B3L320C4</f>
        <v>9.0887146944300598E-2</v>
      </c>
      <c r="BH21" s="16" t="s">
        <v>19505</v>
      </c>
      <c r="BI21" s="21">
        <f>B9L214C1*B9L214C28</f>
        <v>0.30439648949310516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21">
        <f>B3L322C4</f>
        <v>4.9786522294051349E-4</v>
      </c>
      <c r="BP21" s="16" t="s">
        <v>19507</v>
      </c>
      <c r="BQ21" s="21">
        <f>B9L214C1*B9L214C32</f>
        <v>1.6674351786690983E-3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21">
        <f>B3L324C4</f>
        <v>7.2966273096283725E-5</v>
      </c>
      <c r="BX21" s="16" t="s">
        <v>19509</v>
      </c>
      <c r="BY21" s="21">
        <f>B9L214C1*B9L214C36</f>
        <v>2.4437643966880807E-4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3956.2311368000005</v>
      </c>
      <c r="F22" s="16" t="s">
        <v>19228</v>
      </c>
      <c r="G22" s="21">
        <f>B3L307C4</f>
        <v>2.4821767153759188E-4</v>
      </c>
      <c r="H22" s="16" t="s">
        <v>19511</v>
      </c>
      <c r="I22" s="21">
        <f>B9L215C1*B9L215C2</f>
        <v>0.98200648084101627</v>
      </c>
      <c r="J22" s="16" t="s">
        <v>19230</v>
      </c>
      <c r="K22" s="21">
        <f>B3L308C4</f>
        <v>3.4228780433672606E-3</v>
      </c>
      <c r="L22" s="16" t="s">
        <v>19512</v>
      </c>
      <c r="M22" s="21">
        <f>B9L215C1*B9L215C4</f>
        <v>13.541696692638618</v>
      </c>
      <c r="N22" s="16" t="s">
        <v>19232</v>
      </c>
      <c r="O22" s="21">
        <f>B3L309C4</f>
        <v>8.2695109509121542E-4</v>
      </c>
      <c r="P22" s="16" t="s">
        <v>19513</v>
      </c>
      <c r="Q22" s="21">
        <f>B9L215C1*B9L215C6</f>
        <v>3.2716096710107245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3.552426422168032E-2</v>
      </c>
      <c r="X22" s="16" t="s">
        <v>19515</v>
      </c>
      <c r="Y22" s="21">
        <f>B9L215C1*B9L215C10</f>
        <v>140.54220022572193</v>
      </c>
      <c r="Z22" s="16" t="s">
        <v>19238</v>
      </c>
      <c r="AA22" s="21">
        <f>B3L312C4</f>
        <v>0.75385896371931849</v>
      </c>
      <c r="AB22" s="16" t="s">
        <v>19516</v>
      </c>
      <c r="AC22" s="15">
        <f>B9L215C1*B9L215C12</f>
        <v>2982.4403050221499</v>
      </c>
      <c r="AD22" s="16" t="s">
        <v>19240</v>
      </c>
      <c r="AE22" s="21">
        <f>B3L313C4</f>
        <v>2.8583596230174178E-2</v>
      </c>
      <c r="AF22" s="16" t="s">
        <v>19517</v>
      </c>
      <c r="AG22" s="21">
        <f>B9L215C1*B9L215C14</f>
        <v>113.08331340753419</v>
      </c>
      <c r="AH22" s="16" t="s">
        <v>19242</v>
      </c>
      <c r="AI22" s="21">
        <f>B3L314C4</f>
        <v>3.5382071083581401E-4</v>
      </c>
      <c r="AJ22" s="16" t="s">
        <v>19518</v>
      </c>
      <c r="AK22" s="21">
        <f>B9L215C1*B9L215C16</f>
        <v>1.3997965130533567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21">
        <f>B3L316C4</f>
        <v>8.9692707168737658E-4</v>
      </c>
      <c r="AR22" s="16" t="s">
        <v>19520</v>
      </c>
      <c r="AS22" s="21">
        <f>B9L215C1*B9L215C20</f>
        <v>3.5484508084484454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8.486288593251852E-2</v>
      </c>
      <c r="AZ22" s="16" t="s">
        <v>19522</v>
      </c>
      <c r="BA22" s="21">
        <f>B9L215C1*B9L215C24</f>
        <v>335.73719168493653</v>
      </c>
      <c r="BB22" s="16" t="s">
        <v>19252</v>
      </c>
      <c r="BC22" s="21">
        <f>B3L319C4</f>
        <v>-3.6483136548141863E-5</v>
      </c>
      <c r="BD22" s="16" t="s">
        <v>19523</v>
      </c>
      <c r="BE22" s="21">
        <f>B9L215C1*B9L215C26</f>
        <v>-0.14433572077988494</v>
      </c>
      <c r="BF22" s="16" t="s">
        <v>19254</v>
      </c>
      <c r="BG22" s="21">
        <f>B3L320C4</f>
        <v>9.0887146944300598E-2</v>
      </c>
      <c r="BH22" s="16" t="s">
        <v>19524</v>
      </c>
      <c r="BI22" s="21">
        <f>B9L215C1*B9L215C28</f>
        <v>359.57056067595903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21">
        <f>B3L322C4</f>
        <v>4.9786522294051349E-4</v>
      </c>
      <c r="BP22" s="16" t="s">
        <v>19526</v>
      </c>
      <c r="BQ22" s="21">
        <f>B9L215C1*B9L215C32</f>
        <v>1.9696698969271333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21">
        <f>B3L324C4</f>
        <v>7.2966273096283725E-5</v>
      </c>
      <c r="BX22" s="16" t="s">
        <v>19528</v>
      </c>
      <c r="BY22" s="21">
        <f>B9L215C1*B9L215C36</f>
        <v>0.28867144155976987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507.00231106666661</v>
      </c>
      <c r="F23" s="16" t="s">
        <v>19228</v>
      </c>
      <c r="G23" s="21">
        <f>B3L307C4</f>
        <v>2.4821767153759188E-4</v>
      </c>
      <c r="H23" s="16" t="s">
        <v>19529</v>
      </c>
      <c r="I23" s="21">
        <f>B9L216C1*B9L216C2</f>
        <v>0.12584693311714584</v>
      </c>
      <c r="J23" s="16" t="s">
        <v>19230</v>
      </c>
      <c r="K23" s="21">
        <f>B3L308C4</f>
        <v>3.4228780433672606E-3</v>
      </c>
      <c r="L23" s="16" t="s">
        <v>19530</v>
      </c>
      <c r="M23" s="21">
        <f>B9L216C1*B9L216C4</f>
        <v>1.735407078486551</v>
      </c>
      <c r="N23" s="16" t="s">
        <v>19232</v>
      </c>
      <c r="O23" s="21">
        <f>B3L309C4</f>
        <v>8.2695109509121542E-4</v>
      </c>
      <c r="P23" s="16" t="s">
        <v>19531</v>
      </c>
      <c r="Q23" s="21">
        <f>B9L216C1*B9L216C6</f>
        <v>0.41926611635035699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3.552426422168032E-2</v>
      </c>
      <c r="X23" s="16" t="s">
        <v>19533</v>
      </c>
      <c r="Y23" s="21">
        <f>B9L216C1*B9L216C10</f>
        <v>18.010884059334821</v>
      </c>
      <c r="Z23" s="16" t="s">
        <v>19238</v>
      </c>
      <c r="AA23" s="21">
        <f>B3L312C4</f>
        <v>0.75385896371931849</v>
      </c>
      <c r="AB23" s="16" t="s">
        <v>19534</v>
      </c>
      <c r="AC23" s="21">
        <f>B9L216C1*B9L216C12</f>
        <v>382.20823682401686</v>
      </c>
      <c r="AD23" s="16" t="s">
        <v>19240</v>
      </c>
      <c r="AE23" s="21">
        <f>B3L313C4</f>
        <v>2.8583596230174178E-2</v>
      </c>
      <c r="AF23" s="16" t="s">
        <v>19535</v>
      </c>
      <c r="AG23" s="21">
        <f>B9L216C1*B9L216C14</f>
        <v>14.491949347294767</v>
      </c>
      <c r="AH23" s="16" t="s">
        <v>19242</v>
      </c>
      <c r="AI23" s="21">
        <f>B3L314C4</f>
        <v>3.5382071083581401E-4</v>
      </c>
      <c r="AJ23" s="16" t="s">
        <v>19536</v>
      </c>
      <c r="AK23" s="21">
        <f>B9L216C1*B9L216C16</f>
        <v>0.17938791809700846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21">
        <f>B3L316C4</f>
        <v>8.9692707168737658E-4</v>
      </c>
      <c r="AR23" s="16" t="s">
        <v>19538</v>
      </c>
      <c r="AS23" s="21">
        <f>B9L216C1*B9L216C20</f>
        <v>0.45474409820375766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8.486288593251852E-2</v>
      </c>
      <c r="AZ23" s="16" t="s">
        <v>19540</v>
      </c>
      <c r="BA23" s="21">
        <f>B9L216C1*B9L216C24</f>
        <v>43.025679291573802</v>
      </c>
      <c r="BB23" s="16" t="s">
        <v>19252</v>
      </c>
      <c r="BC23" s="21">
        <f>B3L319C4</f>
        <v>-3.6483136548141863E-5</v>
      </c>
      <c r="BD23" s="16" t="s">
        <v>19541</v>
      </c>
      <c r="BE23" s="21">
        <f>B9L216C1*B9L216C26</f>
        <v>-1.8497034544868694E-2</v>
      </c>
      <c r="BF23" s="16" t="s">
        <v>19254</v>
      </c>
      <c r="BG23" s="21">
        <f>B3L320C4</f>
        <v>9.0887146944300598E-2</v>
      </c>
      <c r="BH23" s="16" t="s">
        <v>19542</v>
      </c>
      <c r="BI23" s="21">
        <f>B9L216C1*B9L216C28</f>
        <v>46.07999354701613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4.9786522294051349E-4</v>
      </c>
      <c r="BP23" s="16" t="s">
        <v>19544</v>
      </c>
      <c r="BQ23" s="21">
        <f>B9L216C1*B9L216C32</f>
        <v>0.25241881863056154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21">
        <f>B3L324C4</f>
        <v>7.2966273096283725E-5</v>
      </c>
      <c r="BX23" s="16" t="s">
        <v>19546</v>
      </c>
      <c r="BY23" s="21">
        <f>B9L216C1*B9L216C36</f>
        <v>3.6994069089737389E-2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4094</v>
      </c>
      <c r="F24" s="16" t="s">
        <v>19228</v>
      </c>
      <c r="G24" s="21">
        <f>B3L307C4</f>
        <v>2.4821767153759188E-4</v>
      </c>
      <c r="H24" s="16" t="s">
        <v>19548</v>
      </c>
      <c r="I24" s="21">
        <f>B9L217C1*B9L217C2</f>
        <v>1.0162031472749011</v>
      </c>
      <c r="J24" s="16" t="s">
        <v>19230</v>
      </c>
      <c r="K24" s="21">
        <f>B3L308C4</f>
        <v>3.4228780433672606E-3</v>
      </c>
      <c r="L24" s="16" t="s">
        <v>19549</v>
      </c>
      <c r="M24" s="21">
        <f>B9L217C1*B9L217C4</f>
        <v>14.013262709545565</v>
      </c>
      <c r="N24" s="16" t="s">
        <v>19232</v>
      </c>
      <c r="O24" s="21">
        <f>B3L309C4</f>
        <v>8.2695109509121542E-4</v>
      </c>
      <c r="P24" s="16" t="s">
        <v>19550</v>
      </c>
      <c r="Q24" s="21">
        <f>B9L217C1*B9L217C6</f>
        <v>3.3855377833034361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3.552426422168032E-2</v>
      </c>
      <c r="X24" s="16" t="s">
        <v>19552</v>
      </c>
      <c r="Y24" s="21">
        <f>B9L217C1*B9L217C10</f>
        <v>145.43633772355923</v>
      </c>
      <c r="Z24" s="16" t="s">
        <v>19238</v>
      </c>
      <c r="AA24" s="21">
        <f>B3L312C4</f>
        <v>0.75385896371931849</v>
      </c>
      <c r="AB24" s="16" t="s">
        <v>19553</v>
      </c>
      <c r="AC24" s="15">
        <f>B9L217C1*B9L217C12</f>
        <v>3086.29859746689</v>
      </c>
      <c r="AD24" s="16" t="s">
        <v>19240</v>
      </c>
      <c r="AE24" s="21">
        <f>B3L313C4</f>
        <v>2.8583596230174178E-2</v>
      </c>
      <c r="AF24" s="16" t="s">
        <v>19554</v>
      </c>
      <c r="AG24" s="21">
        <f>B9L217C1*B9L217C14</f>
        <v>117.02124296633308</v>
      </c>
      <c r="AH24" s="16" t="s">
        <v>19242</v>
      </c>
      <c r="AI24" s="21">
        <f>B3L314C4</f>
        <v>3.5382071083581401E-4</v>
      </c>
      <c r="AJ24" s="16" t="s">
        <v>19555</v>
      </c>
      <c r="AK24" s="21">
        <f>B9L217C1*B9L217C16</f>
        <v>1.4485419901618226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8.9692707168737658E-4</v>
      </c>
      <c r="AR24" s="16" t="s">
        <v>19557</v>
      </c>
      <c r="AS24" s="21">
        <f>B9L217C1*B9L217C20</f>
        <v>3.6720194314881196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8.486288593251852E-2</v>
      </c>
      <c r="AZ24" s="16" t="s">
        <v>19559</v>
      </c>
      <c r="BA24" s="21">
        <f>B9L217C1*B9L217C24</f>
        <v>347.42865500773081</v>
      </c>
      <c r="BB24" s="16" t="s">
        <v>19252</v>
      </c>
      <c r="BC24" s="21">
        <f>B3L319C4</f>
        <v>-3.6483136548141863E-5</v>
      </c>
      <c r="BD24" s="16" t="s">
        <v>19560</v>
      </c>
      <c r="BE24" s="21">
        <f>B9L217C1*B9L217C26</f>
        <v>-0.14936196102809279</v>
      </c>
      <c r="BF24" s="16" t="s">
        <v>19254</v>
      </c>
      <c r="BG24" s="21">
        <f>B3L320C4</f>
        <v>9.0887146944300598E-2</v>
      </c>
      <c r="BH24" s="16" t="s">
        <v>19561</v>
      </c>
      <c r="BI24" s="21">
        <f>B9L217C1*B9L217C28</f>
        <v>372.09197958996663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4.9786522294051349E-4</v>
      </c>
      <c r="BP24" s="16" t="s">
        <v>19563</v>
      </c>
      <c r="BQ24" s="21">
        <f>B9L217C1*B9L217C32</f>
        <v>2.0382602227184621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21">
        <f>B3L324C4</f>
        <v>7.2966273096283725E-5</v>
      </c>
      <c r="BX24" s="16" t="s">
        <v>19565</v>
      </c>
      <c r="BY24" s="21">
        <f>B9L217C1*B9L217C36</f>
        <v>0.29872392205618559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3493.6852786666664</v>
      </c>
      <c r="F25" s="16" t="s">
        <v>19228</v>
      </c>
      <c r="G25" s="21">
        <f>B3L307C4</f>
        <v>2.4821767153759188E-4</v>
      </c>
      <c r="H25" s="16" t="s">
        <v>19567</v>
      </c>
      <c r="I25" s="21">
        <f>B9L218C1*B9L218C2</f>
        <v>0.86719442495580279</v>
      </c>
      <c r="J25" s="16" t="s">
        <v>19230</v>
      </c>
      <c r="K25" s="21">
        <f>B3L308C4</f>
        <v>3.4228780433672606E-3</v>
      </c>
      <c r="L25" s="16" t="s">
        <v>19568</v>
      </c>
      <c r="M25" s="21">
        <f>B9L218C1*B9L218C4</f>
        <v>11.958458630783561</v>
      </c>
      <c r="N25" s="16" t="s">
        <v>19232</v>
      </c>
      <c r="O25" s="21">
        <f>B3L309C4</f>
        <v>8.2695109509121542E-4</v>
      </c>
      <c r="P25" s="16" t="s">
        <v>19569</v>
      </c>
      <c r="Q25" s="21">
        <f>B9L218C1*B9L218C6</f>
        <v>2.8891068670974578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3.552426422168032E-2</v>
      </c>
      <c r="X25" s="16" t="s">
        <v>19571</v>
      </c>
      <c r="Y25" s="21">
        <f>B9L218C1*B9L218C10</f>
        <v>124.11059894674949</v>
      </c>
      <c r="Z25" s="16" t="s">
        <v>19238</v>
      </c>
      <c r="AA25" s="21">
        <f>B3L312C4</f>
        <v>0.75385896371931849</v>
      </c>
      <c r="AB25" s="16" t="s">
        <v>19572</v>
      </c>
      <c r="AC25" s="15">
        <f>B9L218C1*B9L218C12</f>
        <v>2633.7459637370916</v>
      </c>
      <c r="AD25" s="16" t="s">
        <v>19240</v>
      </c>
      <c r="AE25" s="21">
        <f>B3L313C4</f>
        <v>2.8583596230174178E-2</v>
      </c>
      <c r="AF25" s="16" t="s">
        <v>19573</v>
      </c>
      <c r="AG25" s="21">
        <f>B9L218C1*B9L218C14</f>
        <v>99.862089360711551</v>
      </c>
      <c r="AH25" s="16" t="s">
        <v>19242</v>
      </c>
      <c r="AI25" s="21">
        <f>B3L314C4</f>
        <v>3.5382071083581401E-4</v>
      </c>
      <c r="AJ25" s="16" t="s">
        <v>19574</v>
      </c>
      <c r="AK25" s="21">
        <f>B9L218C1*B9L218C16</f>
        <v>1.2361382087344588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21">
        <f>B3L316C4</f>
        <v>8.9692707168737658E-4</v>
      </c>
      <c r="AR25" s="16" t="s">
        <v>19576</v>
      </c>
      <c r="AS25" s="21">
        <f>B9L218C1*B9L218C20</f>
        <v>3.1335809063917894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8.486288593251852E-2</v>
      </c>
      <c r="AZ25" s="16" t="s">
        <v>19578</v>
      </c>
      <c r="BA25" s="21">
        <f>B9L218C1*B9L218C24</f>
        <v>296.48421528760849</v>
      </c>
      <c r="BB25" s="16" t="s">
        <v>19252</v>
      </c>
      <c r="BC25" s="21">
        <f>B3L319C4</f>
        <v>-3.6483136548141863E-5</v>
      </c>
      <c r="BD25" s="16" t="s">
        <v>19579</v>
      </c>
      <c r="BE25" s="21">
        <f>B9L218C1*B9L218C26</f>
        <v>-0.12746059707782903</v>
      </c>
      <c r="BF25" s="16" t="s">
        <v>19254</v>
      </c>
      <c r="BG25" s="21">
        <f>B3L320C4</f>
        <v>9.0887146944300598E-2</v>
      </c>
      <c r="BH25" s="16" t="s">
        <v>19580</v>
      </c>
      <c r="BI25" s="21">
        <f>B9L218C1*B9L218C28</f>
        <v>317.53108729931711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21">
        <f>B3L322C4</f>
        <v>4.9786522294051349E-4</v>
      </c>
      <c r="BP25" s="16" t="s">
        <v>19582</v>
      </c>
      <c r="BQ25" s="21">
        <f>B9L218C1*B9L218C32</f>
        <v>1.7393844001473699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21">
        <f>B3L324C4</f>
        <v>7.2966273096283725E-5</v>
      </c>
      <c r="BX25" s="16" t="s">
        <v>19584</v>
      </c>
      <c r="BY25" s="21">
        <f>B9L218C1*B9L218C36</f>
        <v>0.25492119415565806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1181</v>
      </c>
      <c r="F26" s="16" t="s">
        <v>19228</v>
      </c>
      <c r="G26" s="21">
        <f>B3L307C4</f>
        <v>2.4821767153759188E-4</v>
      </c>
      <c r="H26" s="16" t="s">
        <v>19586</v>
      </c>
      <c r="I26" s="21">
        <f>B9L219C1*B9L219C2</f>
        <v>0.29314507008589602</v>
      </c>
      <c r="J26" s="16" t="s">
        <v>19230</v>
      </c>
      <c r="K26" s="21">
        <f>B3L308C4</f>
        <v>3.4228780433672606E-3</v>
      </c>
      <c r="L26" s="16" t="s">
        <v>19587</v>
      </c>
      <c r="M26" s="21">
        <f>B9L219C1*B9L219C4</f>
        <v>4.0424189692167349</v>
      </c>
      <c r="N26" s="16" t="s">
        <v>19232</v>
      </c>
      <c r="O26" s="21">
        <f>B3L309C4</f>
        <v>8.2695109509121542E-4</v>
      </c>
      <c r="P26" s="16" t="s">
        <v>19588</v>
      </c>
      <c r="Q26" s="21">
        <f>B9L219C1*B9L219C6</f>
        <v>0.97662924330272538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3.552426422168032E-2</v>
      </c>
      <c r="X26" s="16" t="s">
        <v>19590</v>
      </c>
      <c r="Y26" s="21">
        <f>B9L219C1*B9L219C10</f>
        <v>41.95415604580446</v>
      </c>
      <c r="Z26" s="16" t="s">
        <v>19238</v>
      </c>
      <c r="AA26" s="21">
        <f>B3L312C4</f>
        <v>0.75385896371931849</v>
      </c>
      <c r="AB26" s="16" t="s">
        <v>19591</v>
      </c>
      <c r="AC26" s="21">
        <f>B9L219C1*B9L219C12</f>
        <v>890.30743615251515</v>
      </c>
      <c r="AD26" s="16" t="s">
        <v>19240</v>
      </c>
      <c r="AE26" s="21">
        <f>B3L313C4</f>
        <v>2.8583596230174178E-2</v>
      </c>
      <c r="AF26" s="16" t="s">
        <v>19592</v>
      </c>
      <c r="AG26" s="21">
        <f>B9L219C1*B9L219C14</f>
        <v>33.757227147835707</v>
      </c>
      <c r="AH26" s="16" t="s">
        <v>19242</v>
      </c>
      <c r="AI26" s="21">
        <f>B3L314C4</f>
        <v>3.5382071083581401E-4</v>
      </c>
      <c r="AJ26" s="16" t="s">
        <v>19593</v>
      </c>
      <c r="AK26" s="21">
        <f>B9L219C1*B9L219C16</f>
        <v>0.41786225949709632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21">
        <f>B3L316C4</f>
        <v>8.9692707168737658E-4</v>
      </c>
      <c r="AR26" s="16" t="s">
        <v>19595</v>
      </c>
      <c r="AS26" s="21">
        <f>B9L219C1*B9L219C20</f>
        <v>1.0592708716627917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8.486288593251852E-2</v>
      </c>
      <c r="AZ26" s="16" t="s">
        <v>19597</v>
      </c>
      <c r="BA26" s="21">
        <f>B9L219C1*B9L219C24</f>
        <v>100.22306828630437</v>
      </c>
      <c r="BB26" s="16" t="s">
        <v>19252</v>
      </c>
      <c r="BC26" s="21">
        <f>B3L319C4</f>
        <v>-3.6483136548141863E-5</v>
      </c>
      <c r="BD26" s="16" t="s">
        <v>19598</v>
      </c>
      <c r="BE26" s="21">
        <f>B9L219C1*B9L219C26</f>
        <v>-4.3086584263355543E-2</v>
      </c>
      <c r="BF26" s="16" t="s">
        <v>19254</v>
      </c>
      <c r="BG26" s="21">
        <f>B3L320C4</f>
        <v>9.0887146944300598E-2</v>
      </c>
      <c r="BH26" s="16" t="s">
        <v>19599</v>
      </c>
      <c r="BI26" s="21">
        <f>B9L219C1*B9L219C28</f>
        <v>107.337720541219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21">
        <f>B3L322C4</f>
        <v>4.9786522294051349E-4</v>
      </c>
      <c r="BP26" s="16" t="s">
        <v>19601</v>
      </c>
      <c r="BQ26" s="21">
        <f>B9L219C1*B9L219C32</f>
        <v>0.58797882829274639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21">
        <f>B3L324C4</f>
        <v>7.2966273096283725E-5</v>
      </c>
      <c r="BX26" s="16" t="s">
        <v>19603</v>
      </c>
      <c r="BY26" s="21">
        <f>B9L219C1*B9L219C36</f>
        <v>8.6173168526711086E-2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2.4821767153759188E-4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3.4228780433672606E-3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8.2695109509121542E-4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3.552426422168032E-2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0.75385896371931849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2.8583596230174178E-2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3.5382071083581401E-4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8.9692707168737658E-4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8.486288593251852E-2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-3.6483136548141863E-5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9.0887146944300598E-2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4.9786522294051349E-4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21">
        <f>B3L324C4</f>
        <v>7.2966273096283725E-5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2.4821767153759188E-4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3.4228780433672606E-3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8.2695109509121542E-4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3.552426422168032E-2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0.75385896371931849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2.8583596230174178E-2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3.5382071083581401E-4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8.9692707168737658E-4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8.486288593251852E-2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-3.6483136548141863E-5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9.0887146944300598E-2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4.9786522294051349E-4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21">
        <f>B3L324C4</f>
        <v>7.2966273096283725E-5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2.4821767153759188E-4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3.4228780433672606E-3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8.2695109509121542E-4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3.552426422168032E-2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0.75385896371931849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2.8583596230174178E-2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3.5382071083581401E-4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8.9692707168737658E-4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8.486288593251852E-2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-3.6483136548141863E-5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9.0887146944300598E-2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4.9786522294051349E-4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21">
        <f>B3L324C4</f>
        <v>7.2966273096283725E-5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2.4821767153759188E-4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3.4228780433672606E-3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8.2695109509121542E-4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3.552426422168032E-2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0.75385896371931849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2.8583596230174178E-2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3.5382071083581401E-4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8.9692707168737658E-4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8.486288593251852E-2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-3.6483136548141863E-5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9.0887146944300598E-2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4.9786522294051349E-4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21">
        <f>B3L324C4</f>
        <v>7.2966273096283725E-5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2.4821767153759188E-4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3.4228780433672606E-3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8.2695109509121542E-4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3.552426422168032E-2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0.75385896371931849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2.8583596230174178E-2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3.5382071083581401E-4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8.9692707168737658E-4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8.486288593251852E-2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-3.6483136548141863E-5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9.0887146944300598E-2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4.9786522294051349E-4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21">
        <f>B3L324C4</f>
        <v>7.2966273096283725E-5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21">
        <f>B3L307C4</f>
        <v>2.4821767153759188E-4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3.4228780433672606E-3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8.2695109509121542E-4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3.552426422168032E-2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0.75385896371931849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2.8583596230174178E-2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3.5382071083581401E-4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8.9692707168737658E-4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8.486288593251852E-2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-3.6483136548141863E-5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9.0887146944300598E-2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4.9786522294051349E-4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21">
        <f>B3L324C4</f>
        <v>7.2966273096283725E-5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742.50751746667083</v>
      </c>
      <c r="F33" s="16" t="s">
        <v>19228</v>
      </c>
      <c r="G33" s="21">
        <f>B3L307C4</f>
        <v>2.4821767153759188E-4</v>
      </c>
      <c r="H33" s="16" t="s">
        <v>19719</v>
      </c>
      <c r="I33" s="21">
        <f>B9L226C1*B9L226C2</f>
        <v>0.18430348708473487</v>
      </c>
      <c r="J33" s="16" t="s">
        <v>19230</v>
      </c>
      <c r="K33" s="21">
        <f>B3L308C4</f>
        <v>3.4228780433672606E-3</v>
      </c>
      <c r="L33" s="16" t="s">
        <v>19720</v>
      </c>
      <c r="M33" s="21">
        <f>B9L226C1*B9L226C4</f>
        <v>2.5415126785718005</v>
      </c>
      <c r="N33" s="16" t="s">
        <v>19232</v>
      </c>
      <c r="O33" s="21">
        <f>B3L309C4</f>
        <v>8.2695109509121542E-4</v>
      </c>
      <c r="P33" s="16" t="s">
        <v>19721</v>
      </c>
      <c r="Q33" s="21">
        <f>B9L226C1*B9L226C6</f>
        <v>0.61401740468252319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3.552426422168032E-2</v>
      </c>
      <c r="X33" s="16" t="s">
        <v>19723</v>
      </c>
      <c r="Y33" s="21">
        <f>B9L226C1*B9L226C10</f>
        <v>26.377033237069931</v>
      </c>
      <c r="Z33" s="16" t="s">
        <v>19238</v>
      </c>
      <c r="AA33" s="21">
        <f>B3L312C4</f>
        <v>0.75385896371931849</v>
      </c>
      <c r="AB33" s="16" t="s">
        <v>19724</v>
      </c>
      <c r="AC33" s="21">
        <f>B9L226C1*B9L226C12</f>
        <v>559.74594767122824</v>
      </c>
      <c r="AD33" s="16" t="s">
        <v>19240</v>
      </c>
      <c r="AE33" s="21">
        <f>B3L313C4</f>
        <v>2.8583596230174178E-2</v>
      </c>
      <c r="AF33" s="16" t="s">
        <v>19725</v>
      </c>
      <c r="AG33" s="21">
        <f>B9L226C1*B9L226C14</f>
        <v>21.223535077136319</v>
      </c>
      <c r="AH33" s="16" t="s">
        <v>19242</v>
      </c>
      <c r="AI33" s="21">
        <f>B3L314C4</f>
        <v>3.5382071083581401E-4</v>
      </c>
      <c r="AJ33" s="16" t="s">
        <v>19726</v>
      </c>
      <c r="AK33" s="21">
        <f>B9L226C1*B9L226C16</f>
        <v>0.26271453763099306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21">
        <f>B3L316C4</f>
        <v>8.9692707168737658E-4</v>
      </c>
      <c r="AR33" s="16" t="s">
        <v>19728</v>
      </c>
      <c r="AS33" s="21">
        <f>B9L226C1*B9L226C20</f>
        <v>0.6659750933472447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8.486288593251852E-2</v>
      </c>
      <c r="AZ33" s="16" t="s">
        <v>19730</v>
      </c>
      <c r="BA33" s="21">
        <f>B9L226C1*B9L226C24</f>
        <v>63.011330758811589</v>
      </c>
      <c r="BB33" s="16" t="s">
        <v>19252</v>
      </c>
      <c r="BC33" s="21">
        <f>B3L319C4</f>
        <v>-3.6483136548141863E-5</v>
      </c>
      <c r="BD33" s="16" t="s">
        <v>19731</v>
      </c>
      <c r="BE33" s="21">
        <f>B9L226C1*B9L226C26</f>
        <v>-2.7089003147758382E-2</v>
      </c>
      <c r="BF33" s="16" t="s">
        <v>19254</v>
      </c>
      <c r="BG33" s="21">
        <f>B3L320C4</f>
        <v>9.0887146944300598E-2</v>
      </c>
      <c r="BH33" s="16" t="s">
        <v>19732</v>
      </c>
      <c r="BI33" s="21">
        <f>B9L226C1*B9L226C28</f>
        <v>67.484389847241161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21">
        <f>B3L322C4</f>
        <v>4.9786522294051349E-4</v>
      </c>
      <c r="BP33" s="16" t="s">
        <v>19734</v>
      </c>
      <c r="BQ33" s="21">
        <f>B9L226C1*B9L226C32</f>
        <v>0.36966867071855131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21">
        <f>B3L324C4</f>
        <v>7.2966273096283725E-5</v>
      </c>
      <c r="BX33" s="16" t="s">
        <v>19736</v>
      </c>
      <c r="BY33" s="21">
        <f>B9L226C1*B9L226C36</f>
        <v>5.4178006295516765E-2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111.02726442395006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0.19022225549312399</v>
      </c>
      <c r="T8" s="16" t="s">
        <v>19776</v>
      </c>
      <c r="U8" s="21">
        <f>B9L301C1*B9L301C8</f>
        <v>21.119856659955264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7.7420383449798347E-2</v>
      </c>
      <c r="AB8" s="16" t="s">
        <v>19780</v>
      </c>
      <c r="AC8" s="21">
        <f>B9L301C1*B9L301C12</f>
        <v>8.5957733850843674</v>
      </c>
      <c r="AD8" s="16" t="s">
        <v>10922</v>
      </c>
      <c r="AE8" s="21">
        <f>B3L337C5</f>
        <v>7.7420383449798347E-2</v>
      </c>
      <c r="AF8" s="16" t="s">
        <v>19781</v>
      </c>
      <c r="AG8" s="21">
        <f>B9L301C1*B9L301C14</f>
        <v>8.5957733850843674</v>
      </c>
      <c r="AH8" s="16" t="s">
        <v>10931</v>
      </c>
      <c r="AI8" s="21">
        <f>B3L331C5</f>
        <v>4.9569381949415873E-3</v>
      </c>
      <c r="AJ8" s="16" t="s">
        <v>19782</v>
      </c>
      <c r="AK8" s="21">
        <f>B9L301C1*B9L301C16</f>
        <v>0.55035528770295727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0.29451238951709402</v>
      </c>
      <c r="AZ8" s="16" t="s">
        <v>19786</v>
      </c>
      <c r="BA8" s="21">
        <f>B9L301C1*B9L301C24</f>
        <v>32.698904947043772</v>
      </c>
      <c r="BB8" s="16" t="s">
        <v>10976</v>
      </c>
      <c r="BC8" s="21">
        <f>B3L336C5</f>
        <v>0.43288803334504211</v>
      </c>
      <c r="BD8" s="16" t="s">
        <v>19787</v>
      </c>
      <c r="BE8" s="21">
        <f>B9L301C1*B9L301C26</f>
        <v>48.062374144163698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16.502848524796779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0.19022225549312399</v>
      </c>
      <c r="T9" s="16" t="s">
        <v>19792</v>
      </c>
      <c r="U9" s="21">
        <f>B9L302C1*B9L302C8</f>
        <v>3.139209068448217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7.7420383449798347E-2</v>
      </c>
      <c r="AB9" s="16" t="s">
        <v>19794</v>
      </c>
      <c r="AC9" s="21">
        <f>B9L302C1*B9L302C12</f>
        <v>1.2776568608037056</v>
      </c>
      <c r="AD9" s="16" t="s">
        <v>10922</v>
      </c>
      <c r="AE9" s="21">
        <f>B3L337C5</f>
        <v>7.7420383449798347E-2</v>
      </c>
      <c r="AF9" s="16" t="s">
        <v>19795</v>
      </c>
      <c r="AG9" s="21">
        <f>B9L302C1*B9L302C14</f>
        <v>1.2776568608037056</v>
      </c>
      <c r="AH9" s="16" t="s">
        <v>10931</v>
      </c>
      <c r="AI9" s="21">
        <f>B3L331C5</f>
        <v>4.9569381949415873E-3</v>
      </c>
      <c r="AJ9" s="16" t="s">
        <v>19796</v>
      </c>
      <c r="AK9" s="21">
        <f>B9L302C1*B9L302C16</f>
        <v>8.1803600177900587E-2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0.29451238951709402</v>
      </c>
      <c r="AZ9" s="16" t="s">
        <v>19800</v>
      </c>
      <c r="BA9" s="21">
        <f>B9L302C1*B9L302C24</f>
        <v>4.8602933528765497</v>
      </c>
      <c r="BB9" s="16" t="s">
        <v>10976</v>
      </c>
      <c r="BC9" s="21">
        <f>B3L336C5</f>
        <v>0.43288803334504211</v>
      </c>
      <c r="BD9" s="16" t="s">
        <v>19801</v>
      </c>
      <c r="BE9" s="21">
        <f>B9L302C1*B9L302C26</f>
        <v>7.1438856424904067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0.19022225549312399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7.7420383449798347E-2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7.7420383449798347E-2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4.9569381949415873E-3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0.29451238951709402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0.43288803334504211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461.52076636000004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0.19022225549312399</v>
      </c>
      <c r="T11" s="16" t="s">
        <v>19819</v>
      </c>
      <c r="U11" s="21">
        <f>B9L304C1*B9L304C8</f>
        <v>87.791521133914316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7.7420383449798347E-2</v>
      </c>
      <c r="AB11" s="16" t="s">
        <v>19821</v>
      </c>
      <c r="AC11" s="21">
        <f>B9L304C1*B9L304C12</f>
        <v>35.731114701635995</v>
      </c>
      <c r="AD11" s="16" t="s">
        <v>10922</v>
      </c>
      <c r="AE11" s="21">
        <f>B3L337C5</f>
        <v>7.7420383449798347E-2</v>
      </c>
      <c r="AF11" s="16" t="s">
        <v>19822</v>
      </c>
      <c r="AG11" s="21">
        <f>B9L304C1*B9L304C14</f>
        <v>35.731114701635995</v>
      </c>
      <c r="AH11" s="16" t="s">
        <v>10931</v>
      </c>
      <c r="AI11" s="21">
        <f>B3L331C5</f>
        <v>4.9569381949415873E-3</v>
      </c>
      <c r="AJ11" s="16" t="s">
        <v>19823</v>
      </c>
      <c r="AK11" s="21">
        <f>B9L304C1*B9L304C16</f>
        <v>2.2877299145285965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0.29451238951709402</v>
      </c>
      <c r="AZ11" s="16" t="s">
        <v>19827</v>
      </c>
      <c r="BA11" s="21">
        <f>B9L304C1*B9L304C24</f>
        <v>135.92358371244407</v>
      </c>
      <c r="BB11" s="16" t="s">
        <v>10976</v>
      </c>
      <c r="BC11" s="21">
        <f>B3L336C5</f>
        <v>0.43288803334504211</v>
      </c>
      <c r="BD11" s="16" t="s">
        <v>19828</v>
      </c>
      <c r="BE11" s="21">
        <f>B9L304C1*B9L304C26</f>
        <v>199.78681689747708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231.60266731400165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0.19022225549312399</v>
      </c>
      <c r="T12" s="16" t="s">
        <v>19833</v>
      </c>
      <c r="U12" s="21">
        <f>B9L305C1*B9L305C8</f>
        <v>44.055981754693022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7.7420383449798347E-2</v>
      </c>
      <c r="AB12" s="16" t="s">
        <v>19835</v>
      </c>
      <c r="AC12" s="21">
        <f>B9L305C1*B9L305C12</f>
        <v>17.930767311446086</v>
      </c>
      <c r="AD12" s="16" t="s">
        <v>10922</v>
      </c>
      <c r="AE12" s="21">
        <f>B3L337C5</f>
        <v>7.7420383449798347E-2</v>
      </c>
      <c r="AF12" s="16" t="s">
        <v>19836</v>
      </c>
      <c r="AG12" s="21">
        <f>B9L305C1*B9L305C14</f>
        <v>17.930767311446086</v>
      </c>
      <c r="AH12" s="16" t="s">
        <v>10931</v>
      </c>
      <c r="AI12" s="21">
        <f>B3L331C5</f>
        <v>4.9569381949415873E-3</v>
      </c>
      <c r="AJ12" s="16" t="s">
        <v>19837</v>
      </c>
      <c r="AK12" s="21">
        <f>B9L305C1*B9L305C16</f>
        <v>1.1480401076591242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0.29451238951709402</v>
      </c>
      <c r="AZ12" s="16" t="s">
        <v>19841</v>
      </c>
      <c r="BA12" s="21">
        <f>B9L305C1*B9L305C24</f>
        <v>68.20985496917919</v>
      </c>
      <c r="BB12" s="16" t="s">
        <v>10976</v>
      </c>
      <c r="BC12" s="21">
        <f>B3L336C5</f>
        <v>0.43288803334504211</v>
      </c>
      <c r="BD12" s="16" t="s">
        <v>19842</v>
      </c>
      <c r="BE12" s="21">
        <f>B9L305C1*B9L305C26</f>
        <v>100.25802317102423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0.82279416555897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0.19022225549312399</v>
      </c>
      <c r="T13" s="16" t="s">
        <v>19847</v>
      </c>
      <c r="U13" s="21">
        <f>B9L306C1*B9L306C8</f>
        <v>0.15651376197921016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7.7420383449798347E-2</v>
      </c>
      <c r="AB13" s="16" t="s">
        <v>19849</v>
      </c>
      <c r="AC13" s="21">
        <f>B9L306C1*B9L306C12</f>
        <v>6.3701039797832329E-2</v>
      </c>
      <c r="AD13" s="16" t="s">
        <v>10922</v>
      </c>
      <c r="AE13" s="21">
        <f>B3L337C5</f>
        <v>7.7420383449798347E-2</v>
      </c>
      <c r="AF13" s="16" t="s">
        <v>19850</v>
      </c>
      <c r="AG13" s="21">
        <f>B9L306C1*B9L306C14</f>
        <v>6.3701039797832329E-2</v>
      </c>
      <c r="AH13" s="16" t="s">
        <v>10931</v>
      </c>
      <c r="AI13" s="21">
        <f>B3L331C5</f>
        <v>4.9569381949415873E-3</v>
      </c>
      <c r="AJ13" s="16" t="s">
        <v>19851</v>
      </c>
      <c r="AK13" s="21">
        <f>B9L306C1*B9L306C16</f>
        <v>4.0785398258343505E-3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0.29451238951709402</v>
      </c>
      <c r="AZ13" s="16" t="s">
        <v>19855</v>
      </c>
      <c r="BA13" s="21">
        <f>B9L306C1*B9L306C24</f>
        <v>0.24232307577949572</v>
      </c>
      <c r="BB13" s="16" t="s">
        <v>10976</v>
      </c>
      <c r="BC13" s="21">
        <f>B3L336C5</f>
        <v>0.43288803334504211</v>
      </c>
      <c r="BD13" s="16" t="s">
        <v>19856</v>
      </c>
      <c r="BE13" s="21">
        <f>B9L306C1*B9L306C26</f>
        <v>0.35617774817659753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0.19022225549312399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7.7420383449798347E-2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7.7420383449798347E-2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4.9569381949415873E-3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0.29451238951709402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0.43288803334504211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0.19022225549312399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7.7420383449798347E-2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7.7420383449798347E-2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4.9569381949415873E-3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0.29451238951709402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0.43288803334504211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0.19022225549312399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7.7420383449798347E-2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7.7420383449798347E-2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4.9569381949415873E-3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0.29451238951709402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0.43288803334504211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0.19022225549312399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7.7420383449798347E-2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7.7420383449798347E-2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4.9569381949415873E-3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0.29451238951709402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0.43288803334504211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0.19022225549312399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7.7420383449798347E-2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7.7420383449798347E-2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4.9569381949415873E-3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0.29451238951709402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0.43288803334504211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40.432666718425196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0.19022225549312399</v>
      </c>
      <c r="T19" s="16" t="s">
        <v>19931</v>
      </c>
      <c r="U19" s="21">
        <f>B9L312C1*B9L312C8</f>
        <v>7.691193058780609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7.7420383449798347E-2</v>
      </c>
      <c r="AB19" s="16" t="s">
        <v>19933</v>
      </c>
      <c r="AC19" s="21">
        <f>B9L312C1*B9L312C12</f>
        <v>3.1303125612383784</v>
      </c>
      <c r="AD19" s="16" t="s">
        <v>10922</v>
      </c>
      <c r="AE19" s="21">
        <f>B3L337C5</f>
        <v>7.7420383449798347E-2</v>
      </c>
      <c r="AF19" s="16" t="s">
        <v>19934</v>
      </c>
      <c r="AG19" s="21">
        <f>B9L312C1*B9L312C14</f>
        <v>3.1303125612383784</v>
      </c>
      <c r="AH19" s="16" t="s">
        <v>10931</v>
      </c>
      <c r="AI19" s="21">
        <f>B3L331C5</f>
        <v>4.9569381949415873E-3</v>
      </c>
      <c r="AJ19" s="16" t="s">
        <v>19935</v>
      </c>
      <c r="AK19" s="21">
        <f>B9L312C1*B9L312C16</f>
        <v>0.20042222997990539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0.29451238951709402</v>
      </c>
      <c r="AZ19" s="16" t="s">
        <v>19939</v>
      </c>
      <c r="BA19" s="21">
        <f>B9L312C1*B9L312C24</f>
        <v>11.907921289791686</v>
      </c>
      <c r="BB19" s="16" t="s">
        <v>10976</v>
      </c>
      <c r="BC19" s="21">
        <f>B3L336C5</f>
        <v>0.43288803334504211</v>
      </c>
      <c r="BD19" s="16" t="s">
        <v>19940</v>
      </c>
      <c r="BE19" s="21">
        <f>B9L312C1*B9L312C26</f>
        <v>17.50281757863462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5.3664214043288148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0.19022225549312399</v>
      </c>
      <c r="T20" s="16" t="s">
        <v>19945</v>
      </c>
      <c r="U20" s="21">
        <f>B9L313C1*B9L313C8</f>
        <v>1.020812783458005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7.7420383449798347E-2</v>
      </c>
      <c r="AB20" s="16" t="s">
        <v>19947</v>
      </c>
      <c r="AC20" s="21">
        <f>B9L313C1*B9L313C12</f>
        <v>0.41547040287634218</v>
      </c>
      <c r="AD20" s="16" t="s">
        <v>10922</v>
      </c>
      <c r="AE20" s="21">
        <f>B3L337C5</f>
        <v>7.7420383449798347E-2</v>
      </c>
      <c r="AF20" s="16" t="s">
        <v>19948</v>
      </c>
      <c r="AG20" s="21">
        <f>B9L313C1*B9L313C14</f>
        <v>0.41547040287634218</v>
      </c>
      <c r="AH20" s="16" t="s">
        <v>10931</v>
      </c>
      <c r="AI20" s="21">
        <f>B3L331C5</f>
        <v>4.9569381949415873E-3</v>
      </c>
      <c r="AJ20" s="16" t="s">
        <v>19949</v>
      </c>
      <c r="AK20" s="21">
        <f>B9L313C1*B9L313C16</f>
        <v>2.6601019229269572E-2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0.29451238951709402</v>
      </c>
      <c r="AZ20" s="16" t="s">
        <v>19953</v>
      </c>
      <c r="BA20" s="21">
        <f>B9L313C1*B9L313C24</f>
        <v>1.5804775909445585</v>
      </c>
      <c r="BB20" s="16" t="s">
        <v>10976</v>
      </c>
      <c r="BC20" s="21">
        <f>B3L336C5</f>
        <v>0.43288803334504211</v>
      </c>
      <c r="BD20" s="16" t="s">
        <v>19954</v>
      </c>
      <c r="BE20" s="21">
        <f>B9L313C1*B9L313C26</f>
        <v>2.3230596078206398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8.9738928499809667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0.19022225549312399</v>
      </c>
      <c r="T21" s="16" t="s">
        <v>19959</v>
      </c>
      <c r="U21" s="21">
        <f>B9L314C1*B9L314C8</f>
        <v>1.707034138476998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7.7420383449798347E-2</v>
      </c>
      <c r="AB21" s="16" t="s">
        <v>19961</v>
      </c>
      <c r="AC21" s="21">
        <f>B9L314C1*B9L314C12</f>
        <v>0.69476222548293021</v>
      </c>
      <c r="AD21" s="16" t="s">
        <v>10922</v>
      </c>
      <c r="AE21" s="21">
        <f>B3L337C5</f>
        <v>7.7420383449798347E-2</v>
      </c>
      <c r="AF21" s="16" t="s">
        <v>19962</v>
      </c>
      <c r="AG21" s="21">
        <f>B9L314C1*B9L314C14</f>
        <v>0.69476222548293021</v>
      </c>
      <c r="AH21" s="16" t="s">
        <v>10931</v>
      </c>
      <c r="AI21" s="21">
        <f>B3L331C5</f>
        <v>4.9569381949415873E-3</v>
      </c>
      <c r="AJ21" s="16" t="s">
        <v>19963</v>
      </c>
      <c r="AK21" s="21">
        <f>B9L314C1*B9L314C16</f>
        <v>4.448303222538387E-2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0.29451238951709402</v>
      </c>
      <c r="AZ21" s="16" t="s">
        <v>19967</v>
      </c>
      <c r="BA21" s="21">
        <f>B9L314C1*B9L314C24</f>
        <v>2.6429226265182595</v>
      </c>
      <c r="BB21" s="16" t="s">
        <v>10976</v>
      </c>
      <c r="BC21" s="21">
        <f>B3L336C5</f>
        <v>0.43288803334504211</v>
      </c>
      <c r="BD21" s="16" t="s">
        <v>19968</v>
      </c>
      <c r="BE21" s="21">
        <f>B9L314C1*B9L314C26</f>
        <v>3.8846908272773959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44.960245166666674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0.19022225549312399</v>
      </c>
      <c r="T22" s="16" t="s">
        <v>19973</v>
      </c>
      <c r="U22" s="21">
        <f>B9L315C1*B9L315C8</f>
        <v>8.5524392431271608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7.7420383449798347E-2</v>
      </c>
      <c r="AB22" s="16" t="s">
        <v>19975</v>
      </c>
      <c r="AC22" s="21">
        <f>B9L315C1*B9L315C12</f>
        <v>3.4808394208002769</v>
      </c>
      <c r="AD22" s="16" t="s">
        <v>10922</v>
      </c>
      <c r="AE22" s="21">
        <f>B3L337C5</f>
        <v>7.7420383449798347E-2</v>
      </c>
      <c r="AF22" s="16" t="s">
        <v>19976</v>
      </c>
      <c r="AG22" s="21">
        <f>B9L315C1*B9L315C14</f>
        <v>3.4808394208002769</v>
      </c>
      <c r="AH22" s="16" t="s">
        <v>10931</v>
      </c>
      <c r="AI22" s="21">
        <f>B3L331C5</f>
        <v>4.9569381949415873E-3</v>
      </c>
      <c r="AJ22" s="16" t="s">
        <v>19977</v>
      </c>
      <c r="AK22" s="21">
        <f>B9L315C1*B9L315C16</f>
        <v>0.22286515652058791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0.29451238951709402</v>
      </c>
      <c r="AZ22" s="16" t="s">
        <v>19981</v>
      </c>
      <c r="BA22" s="21">
        <f>B9L315C1*B9L315C24</f>
        <v>13.241349237309379</v>
      </c>
      <c r="BB22" s="16" t="s">
        <v>10976</v>
      </c>
      <c r="BC22" s="21">
        <f>B3L336C5</f>
        <v>0.43288803334504211</v>
      </c>
      <c r="BD22" s="16" t="s">
        <v>19982</v>
      </c>
      <c r="BE22" s="21">
        <f>B9L315C1*B9L315C26</f>
        <v>19.462752108909271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126.1326088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0.19022225549312399</v>
      </c>
      <c r="T23" s="16" t="s">
        <v>19986</v>
      </c>
      <c r="U23" s="21">
        <f>B9L316C1*B9L316C8</f>
        <v>23.993229337167861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7.7420383449798347E-2</v>
      </c>
      <c r="AB23" s="16" t="s">
        <v>19988</v>
      </c>
      <c r="AC23" s="21">
        <f>B9L316C1*B9L316C12</f>
        <v>9.7652349388194093</v>
      </c>
      <c r="AD23" s="16" t="s">
        <v>10922</v>
      </c>
      <c r="AE23" s="21">
        <f>B3L337C5</f>
        <v>7.7420383449798347E-2</v>
      </c>
      <c r="AF23" s="16" t="s">
        <v>19989</v>
      </c>
      <c r="AG23" s="21">
        <f>B9L316C1*B9L316C14</f>
        <v>9.7652349388194093</v>
      </c>
      <c r="AH23" s="16" t="s">
        <v>10931</v>
      </c>
      <c r="AI23" s="21">
        <f>B3L331C5</f>
        <v>4.9569381949415873E-3</v>
      </c>
      <c r="AJ23" s="16" t="s">
        <v>19990</v>
      </c>
      <c r="AK23" s="21">
        <f>B9L316C1*B9L316C16</f>
        <v>0.62523154618834542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0.29451238951709402</v>
      </c>
      <c r="AZ23" s="16" t="s">
        <v>19994</v>
      </c>
      <c r="BA23" s="21">
        <f>B9L316C1*B9L316C24</f>
        <v>37.147616013712842</v>
      </c>
      <c r="BB23" s="16" t="s">
        <v>10976</v>
      </c>
      <c r="BC23" s="21">
        <f>B3L336C5</f>
        <v>0.43288803334504211</v>
      </c>
      <c r="BD23" s="16" t="s">
        <v>19995</v>
      </c>
      <c r="BE23" s="21">
        <f>B9L316C1*B9L316C26</f>
        <v>54.601296964111555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0.19022225549312399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7.7420383449798347E-2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7.7420383449798347E-2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4.9569381949415873E-3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0.29451238951709402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0.43288803334504211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70.081596000000005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0.19022225549312399</v>
      </c>
      <c r="T25" s="16" t="s">
        <v>20014</v>
      </c>
      <c r="U25" s="21">
        <f>B9L318C1*B9L318C8</f>
        <v>13.331079259677898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7.7420383449798347E-2</v>
      </c>
      <c r="AB25" s="16" t="s">
        <v>20016</v>
      </c>
      <c r="AC25" s="21">
        <f>B9L318C1*B9L318C12</f>
        <v>5.4257440350938539</v>
      </c>
      <c r="AD25" s="16" t="s">
        <v>10922</v>
      </c>
      <c r="AE25" s="21">
        <f>B3L337C5</f>
        <v>7.7420383449798347E-2</v>
      </c>
      <c r="AF25" s="16" t="s">
        <v>20017</v>
      </c>
      <c r="AG25" s="21">
        <f>B9L318C1*B9L318C14</f>
        <v>5.4257440350938539</v>
      </c>
      <c r="AH25" s="16" t="s">
        <v>10931</v>
      </c>
      <c r="AI25" s="21">
        <f>B3L331C5</f>
        <v>4.9569381949415873E-3</v>
      </c>
      <c r="AJ25" s="16" t="s">
        <v>20018</v>
      </c>
      <c r="AK25" s="21">
        <f>B9L318C1*B9L318C16</f>
        <v>0.34739013997486556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0.29451238951709402</v>
      </c>
      <c r="AZ25" s="16" t="s">
        <v>20022</v>
      </c>
      <c r="BA25" s="21">
        <f>B9L318C1*B9L318C24</f>
        <v>20.63989829913162</v>
      </c>
      <c r="BB25" s="16" t="s">
        <v>10976</v>
      </c>
      <c r="BC25" s="21">
        <f>B3L336C5</f>
        <v>0.43288803334504211</v>
      </c>
      <c r="BD25" s="16" t="s">
        <v>20023</v>
      </c>
      <c r="BE25" s="21">
        <f>B9L318C1*B9L318C26</f>
        <v>30.337484266121773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0.19022225549312399</v>
      </c>
      <c r="T26" s="16" t="s">
        <v>20028</v>
      </c>
      <c r="U26" s="21">
        <f>B9L319C1*B9L319C8</f>
        <v>19.97333682677802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7.7420383449798347E-2</v>
      </c>
      <c r="AB26" s="16" t="s">
        <v>20030</v>
      </c>
      <c r="AC26" s="21">
        <f>B9L319C1*B9L319C12</f>
        <v>8.1291402622288267</v>
      </c>
      <c r="AD26" s="16" t="s">
        <v>10922</v>
      </c>
      <c r="AE26" s="21">
        <f>B3L337C5</f>
        <v>7.7420383449798347E-2</v>
      </c>
      <c r="AF26" s="16" t="s">
        <v>20031</v>
      </c>
      <c r="AG26" s="21">
        <f>B9L319C1*B9L319C14</f>
        <v>8.1291402622288267</v>
      </c>
      <c r="AH26" s="16" t="s">
        <v>10931</v>
      </c>
      <c r="AI26" s="21">
        <f>B3L331C5</f>
        <v>4.9569381949415873E-3</v>
      </c>
      <c r="AJ26" s="16" t="s">
        <v>20032</v>
      </c>
      <c r="AK26" s="21">
        <f>B9L319C1*B9L319C16</f>
        <v>0.52047851046886662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0.29451238951709402</v>
      </c>
      <c r="AZ26" s="16" t="s">
        <v>20036</v>
      </c>
      <c r="BA26" s="21">
        <f>B9L319C1*B9L319C24</f>
        <v>30.923800899294871</v>
      </c>
      <c r="BB26" s="16" t="s">
        <v>10976</v>
      </c>
      <c r="BC26" s="21">
        <f>B3L336C5</f>
        <v>0.43288803334504211</v>
      </c>
      <c r="BD26" s="16" t="s">
        <v>20037</v>
      </c>
      <c r="BE26" s="21">
        <f>B9L319C1*B9L319C26</f>
        <v>45.453243501229423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0.19022225549312399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7.7420383449798347E-2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7.7420383449798347E-2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4.9569381949415873E-3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0.29451238951709402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0.43288803334504211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0.19022225549312399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7.7420383449798347E-2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7.7420383449798347E-2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4.9569381949415873E-3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0.29451238951709402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0.43288803334504211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0.19022225549312399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7.7420383449798347E-2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7.7420383449798347E-2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4.9569381949415873E-3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0.29451238951709402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0.43288803334504211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0.19022225549312399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7.7420383449798347E-2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7.7420383449798347E-2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4.9569381949415873E-3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0.29451238951709402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0.43288803334504211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0.19022225549312399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7.7420383449798347E-2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7.7420383449798347E-2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4.9569381949415873E-3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0.29451238951709402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0.43288803334504211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0.19022225549312399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7.7420383449798347E-2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7.7420383449798347E-2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4.9569381949415873E-3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0.29451238951709402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0.43288803334504211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84.759924199999659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0.19022225549312399</v>
      </c>
      <c r="T33" s="16" t="s">
        <v>20126</v>
      </c>
      <c r="U33" s="21">
        <f>B9L326C1*B9L326C8</f>
        <v>16.123223956750159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7.7420383449798347E-2</v>
      </c>
      <c r="AB33" s="16" t="s">
        <v>20128</v>
      </c>
      <c r="AC33" s="21">
        <f>B9L326C1*B9L326C12</f>
        <v>6.5621458327398159</v>
      </c>
      <c r="AD33" s="16" t="s">
        <v>10922</v>
      </c>
      <c r="AE33" s="21">
        <f>B3L337C5</f>
        <v>7.7420383449798347E-2</v>
      </c>
      <c r="AF33" s="16" t="s">
        <v>20129</v>
      </c>
      <c r="AG33" s="21">
        <f>B9L326C1*B9L326C14</f>
        <v>6.5621458327398159</v>
      </c>
      <c r="AH33" s="16" t="s">
        <v>10931</v>
      </c>
      <c r="AI33" s="21">
        <f>B3L331C5</f>
        <v>4.9569381949415873E-3</v>
      </c>
      <c r="AJ33" s="16" t="s">
        <v>20130</v>
      </c>
      <c r="AK33" s="21">
        <f>B9L326C1*B9L326C16</f>
        <v>0.42014970566733206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0.29451238951709402</v>
      </c>
      <c r="AZ33" s="16" t="s">
        <v>20134</v>
      </c>
      <c r="BA33" s="21">
        <f>B9L326C1*B9L326C24</f>
        <v>24.962847811429665</v>
      </c>
      <c r="BB33" s="16" t="s">
        <v>10976</v>
      </c>
      <c r="BC33" s="21">
        <f>B3L336C5</f>
        <v>0.43288803334504211</v>
      </c>
      <c r="BD33" s="16" t="s">
        <v>20135</v>
      </c>
      <c r="BE33" s="21">
        <f>B9L326C1*B9L326C26</f>
        <v>36.691556893412695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13330.96555554</v>
      </c>
      <c r="F8" s="16" t="s">
        <v>11042</v>
      </c>
      <c r="G8" s="21">
        <f>B3L209C4</f>
        <v>0.8288717168211549</v>
      </c>
      <c r="H8" s="16" t="s">
        <v>20193</v>
      </c>
      <c r="I8" s="15">
        <f>B9L401C1*B9L401C2</f>
        <v>11049.660306904121</v>
      </c>
      <c r="J8" s="16" t="s">
        <v>20194</v>
      </c>
      <c r="K8" s="15">
        <f>B9L401C1-B9L401C3</f>
        <v>2281.3052486358793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2412.1682681800003</v>
      </c>
      <c r="F9" s="16" t="s">
        <v>11093</v>
      </c>
      <c r="G9" s="21">
        <f>B3L207C4</f>
        <v>0.77576046043470337</v>
      </c>
      <c r="H9" s="16" t="s">
        <v>20196</v>
      </c>
      <c r="I9" s="15">
        <f>B9L402C1*B9L402C2</f>
        <v>1871.2647663692981</v>
      </c>
      <c r="J9" s="16" t="s">
        <v>20197</v>
      </c>
      <c r="K9" s="21">
        <f>B9L402C1-B9L402C3</f>
        <v>540.90350181070221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128.8879766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128.8879766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1216.5006385200002</v>
      </c>
      <c r="F11" s="16" t="s">
        <v>10710</v>
      </c>
      <c r="G11" s="21">
        <f>B3L305C3</f>
        <v>0.94881937561531882</v>
      </c>
      <c r="H11" s="16" t="s">
        <v>20200</v>
      </c>
      <c r="I11" s="15">
        <f>B9L404C1*B9L404C2</f>
        <v>1154.2393762761833</v>
      </c>
      <c r="J11" s="16" t="s">
        <v>20201</v>
      </c>
      <c r="K11" s="21">
        <f>B9L404C1-B9L404C3</f>
        <v>62.261262243816873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423.78594572000003</v>
      </c>
      <c r="F12" s="16" t="s">
        <v>11078</v>
      </c>
      <c r="G12" s="21">
        <f>B3L220C4</f>
        <v>0.9659510394404508</v>
      </c>
      <c r="H12" s="16" t="s">
        <v>20202</v>
      </c>
      <c r="I12" s="21">
        <f>B9L405C1*B9L405C2</f>
        <v>409.35647476848851</v>
      </c>
      <c r="J12" s="16" t="s">
        <v>20203</v>
      </c>
      <c r="K12" s="21">
        <f>B9L405C1-B9L405C3</f>
        <v>14.429470951511519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7735.9478537999994</v>
      </c>
      <c r="F13" s="16" t="s">
        <v>11042</v>
      </c>
      <c r="G13" s="21">
        <f>B3L209C4</f>
        <v>0.8288717168211549</v>
      </c>
      <c r="H13" s="16" t="s">
        <v>20205</v>
      </c>
      <c r="I13" s="15">
        <f>B9L406C1*B9L406C2</f>
        <v>6412.108378818134</v>
      </c>
      <c r="J13" s="16" t="s">
        <v>20206</v>
      </c>
      <c r="K13" s="15">
        <f>B9L406C1-B9L406C3</f>
        <v>1323.8394749818654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4279</v>
      </c>
      <c r="F14" s="16" t="s">
        <v>11042</v>
      </c>
      <c r="G14" s="21">
        <f>B3L209C4</f>
        <v>0.8288717168211549</v>
      </c>
      <c r="H14" s="16" t="s">
        <v>20208</v>
      </c>
      <c r="I14" s="15">
        <f>B9L407C1*B9L407C2</f>
        <v>3546.7420762777219</v>
      </c>
      <c r="J14" s="16" t="s">
        <v>20209</v>
      </c>
      <c r="K14" s="21">
        <f>B9L407C1-B9L407C3</f>
        <v>732.25792372227806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4481.4411779333341</v>
      </c>
      <c r="F15" s="16" t="s">
        <v>10710</v>
      </c>
      <c r="G15" s="21">
        <f>B3L305C3</f>
        <v>0.94881937561531882</v>
      </c>
      <c r="H15" s="16" t="s">
        <v>20211</v>
      </c>
      <c r="I15" s="15">
        <f>B9L408C1*B9L408C2</f>
        <v>4252.0782203034851</v>
      </c>
      <c r="J15" s="16" t="s">
        <v>20212</v>
      </c>
      <c r="K15" s="21">
        <f>B9L408C1-B9L408C3</f>
        <v>229.36295762984901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276.92393253333336</v>
      </c>
      <c r="F16" s="16" t="s">
        <v>10710</v>
      </c>
      <c r="G16" s="21">
        <f>B3L305C3</f>
        <v>0.94881937561531882</v>
      </c>
      <c r="H16" s="16" t="s">
        <v>20213</v>
      </c>
      <c r="I16" s="21">
        <f>B9L409C1*B9L409C2</f>
        <v>262.75079275921604</v>
      </c>
      <c r="J16" s="16" t="s">
        <v>20214</v>
      </c>
      <c r="K16" s="21">
        <f>B9L409C1-B9L409C3</f>
        <v>14.173139774117317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-490</v>
      </c>
      <c r="F17" s="16" t="s">
        <v>10710</v>
      </c>
      <c r="G17" s="21">
        <f>B3L305C3</f>
        <v>0.94881937561531882</v>
      </c>
      <c r="H17" s="16" t="s">
        <v>20216</v>
      </c>
      <c r="I17" s="21">
        <f>B9L410C1*B9L410C2</f>
        <v>-464.92149405150622</v>
      </c>
      <c r="J17" s="16" t="s">
        <v>20217</v>
      </c>
      <c r="K17" s="21">
        <f>B9L410C1-B9L410C3</f>
        <v>-25.078505948493785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3688.3198106666664</v>
      </c>
      <c r="F18" s="16" t="s">
        <v>10710</v>
      </c>
      <c r="G18" s="21">
        <f>B3L305C3</f>
        <v>0.94881937561531882</v>
      </c>
      <c r="H18" s="16" t="s">
        <v>20219</v>
      </c>
      <c r="I18" s="15">
        <f>B9L411C1*B9L411C2</f>
        <v>3499.5492998263571</v>
      </c>
      <c r="J18" s="16" t="s">
        <v>20220</v>
      </c>
      <c r="K18" s="21">
        <f>B9L411C1-B9L411C3</f>
        <v>188.77051084030927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626</v>
      </c>
      <c r="F19" s="16" t="s">
        <v>10710</v>
      </c>
      <c r="G19" s="21">
        <f>B3L305C3</f>
        <v>0.94881937561531882</v>
      </c>
      <c r="H19" s="16" t="s">
        <v>20222</v>
      </c>
      <c r="I19" s="21">
        <f>B9L412C1*B9L412C2</f>
        <v>593.96092913518953</v>
      </c>
      <c r="J19" s="16" t="s">
        <v>20223</v>
      </c>
      <c r="K19" s="21">
        <f>B9L412C1-B9L412C3</f>
        <v>32.039070864810469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0.94881937561531882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0.94881937561531882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0.94881937561531882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0.94881937561531882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0.94881937561531882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0.94881937561531882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1525.1609728999974</v>
      </c>
      <c r="F26" s="16" t="s">
        <v>10710</v>
      </c>
      <c r="G26" s="21">
        <f>B3L305C3</f>
        <v>0.94881937561531882</v>
      </c>
      <c r="H26" s="16" t="s">
        <v>20243</v>
      </c>
      <c r="I26" s="15">
        <f>B9L419C1*B9L419C2</f>
        <v>1447.1022820198277</v>
      </c>
      <c r="J26" s="16" t="s">
        <v>20244</v>
      </c>
      <c r="K26" s="21">
        <f>B9L419C1-B9L419C3</f>
        <v>78.058690880169706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48.062374144163698</v>
      </c>
      <c r="F34" s="16" t="s">
        <v>11042</v>
      </c>
      <c r="G34" s="21">
        <f>B3L209C4</f>
        <v>0.8288717168211549</v>
      </c>
      <c r="H34" s="16" t="s">
        <v>20268</v>
      </c>
      <c r="I34" s="21">
        <f>B9L427C1*B9L427C2</f>
        <v>39.837542571373653</v>
      </c>
      <c r="J34" s="16" t="s">
        <v>20269</v>
      </c>
      <c r="K34" s="21">
        <f>B9L427C1-B9L427C3</f>
        <v>8.2248315727900447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7.1438856424904067</v>
      </c>
      <c r="F35" s="16" t="s">
        <v>11042</v>
      </c>
      <c r="G35" s="21">
        <f>B3L209C4</f>
        <v>0.8288717168211549</v>
      </c>
      <c r="H35" s="16" t="s">
        <v>20271</v>
      </c>
      <c r="I35" s="21">
        <f>B9L428C1*B9L428C2</f>
        <v>5.9213647572650228</v>
      </c>
      <c r="J35" s="16" t="s">
        <v>20272</v>
      </c>
      <c r="K35" s="21">
        <f>B9L428C1-B9L428C3</f>
        <v>1.2225208852253839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0.8288717168211549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199.78681689747708</v>
      </c>
      <c r="F37" s="16" t="s">
        <v>11042</v>
      </c>
      <c r="G37" s="21">
        <f>B3L209C4</f>
        <v>0.8288717168211549</v>
      </c>
      <c r="H37" s="16" t="s">
        <v>20277</v>
      </c>
      <c r="I37" s="21">
        <f>B9L430C1*B9L430C2</f>
        <v>165.59764192004556</v>
      </c>
      <c r="J37" s="16" t="s">
        <v>20278</v>
      </c>
      <c r="K37" s="21">
        <f>B9L430C1-B9L430C3</f>
        <v>34.18917497743152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100.25802317102423</v>
      </c>
      <c r="F38" s="16" t="s">
        <v>11042</v>
      </c>
      <c r="G38" s="21">
        <f>B3L209C4</f>
        <v>0.8288717168211549</v>
      </c>
      <c r="H38" s="16" t="s">
        <v>20280</v>
      </c>
      <c r="I38" s="21">
        <f>B9L431C1*B9L431C2</f>
        <v>83.101039790861989</v>
      </c>
      <c r="J38" s="16" t="s">
        <v>20281</v>
      </c>
      <c r="K38" s="21">
        <f>B9L431C1-B9L431C3</f>
        <v>17.156983380162245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0.35617774817659753</v>
      </c>
      <c r="F39" s="16" t="s">
        <v>11042</v>
      </c>
      <c r="G39" s="21">
        <f>B3L209C4</f>
        <v>0.8288717168211549</v>
      </c>
      <c r="H39" s="16" t="s">
        <v>20283</v>
      </c>
      <c r="I39" s="21">
        <f>B9L432C1*B9L432C2</f>
        <v>0.29522566162462938</v>
      </c>
      <c r="J39" s="16" t="s">
        <v>20284</v>
      </c>
      <c r="K39" s="21">
        <f>B9L432C1-B9L432C3</f>
        <v>6.0952086551968154E-2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0.8288717168211549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0.8288717168211549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0.8288717168211549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0.8288717168211549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0.8288717168211549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17.50281757863462</v>
      </c>
      <c r="F45" s="16" t="s">
        <v>11042</v>
      </c>
      <c r="G45" s="21">
        <f>B3L209C4</f>
        <v>0.8288717168211549</v>
      </c>
      <c r="H45" s="16" t="s">
        <v>20301</v>
      </c>
      <c r="I45" s="21">
        <f>B9L438C1*B9L438C2</f>
        <v>14.507590455610366</v>
      </c>
      <c r="J45" s="16" t="s">
        <v>20302</v>
      </c>
      <c r="K45" s="21">
        <f>B9L438C1-B9L438C3</f>
        <v>2.9952271230242538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2.3230596078206398</v>
      </c>
      <c r="F46" s="16" t="s">
        <v>11042</v>
      </c>
      <c r="G46" s="21">
        <f>B3L209C4</f>
        <v>0.8288717168211549</v>
      </c>
      <c r="H46" s="16" t="s">
        <v>20304</v>
      </c>
      <c r="I46" s="21">
        <f>B9L439C1*B9L439C2</f>
        <v>1.9255184054121726</v>
      </c>
      <c r="J46" s="16" t="s">
        <v>20305</v>
      </c>
      <c r="K46" s="21">
        <f>B9L439C1-B9L439C3</f>
        <v>0.39754120240846724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3.8846908272773959</v>
      </c>
      <c r="F47" s="16" t="s">
        <v>11042</v>
      </c>
      <c r="G47" s="21">
        <f>B3L209C4</f>
        <v>0.8288717168211549</v>
      </c>
      <c r="H47" s="16" t="s">
        <v>20307</v>
      </c>
      <c r="I47" s="21">
        <f>B9L440C1*B9L440C2</f>
        <v>3.2199103553248078</v>
      </c>
      <c r="J47" s="16" t="s">
        <v>20308</v>
      </c>
      <c r="K47" s="21">
        <f>B9L440C1-B9L440C3</f>
        <v>0.66478047195258805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19.462752108909271</v>
      </c>
      <c r="F48" s="16" t="s">
        <v>11042</v>
      </c>
      <c r="G48" s="21">
        <f>B3L209C4</f>
        <v>0.8288717168211549</v>
      </c>
      <c r="H48" s="16" t="s">
        <v>20310</v>
      </c>
      <c r="I48" s="21">
        <f>B9L441C1*B9L441C2</f>
        <v>16.132124754576182</v>
      </c>
      <c r="J48" s="16" t="s">
        <v>20311</v>
      </c>
      <c r="K48" s="21">
        <f>B9L441C1-B9L441C3</f>
        <v>3.3306273543330889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54.601296964111555</v>
      </c>
      <c r="F49" s="16" t="s">
        <v>11042</v>
      </c>
      <c r="G49" s="21">
        <f>B3L209C4</f>
        <v>0.8288717168211549</v>
      </c>
      <c r="H49" s="16" t="s">
        <v>20313</v>
      </c>
      <c r="I49" s="21">
        <f>B9L442C1*B9L442C2</f>
        <v>45.257470755304858</v>
      </c>
      <c r="J49" s="16" t="s">
        <v>20314</v>
      </c>
      <c r="K49" s="21">
        <f>B9L442C1-B9L442C3</f>
        <v>9.3438262088066963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0.8288717168211549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30.337484266121773</v>
      </c>
      <c r="F51" s="16" t="s">
        <v>11042</v>
      </c>
      <c r="G51" s="21">
        <f>B3L209C4</f>
        <v>0.8288717168211549</v>
      </c>
      <c r="H51" s="16" t="s">
        <v>20319</v>
      </c>
      <c r="I51" s="21">
        <f>B9L444C1*B9L444C2</f>
        <v>25.14588266769513</v>
      </c>
      <c r="J51" s="16" t="s">
        <v>20320</v>
      </c>
      <c r="K51" s="21">
        <f>B9L444C1-B9L444C3</f>
        <v>5.1916015984266437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45.453243501229423</v>
      </c>
      <c r="F52" s="16" t="s">
        <v>11042</v>
      </c>
      <c r="G52" s="21">
        <f>B3L209C4</f>
        <v>0.8288717168211549</v>
      </c>
      <c r="H52" s="16" t="s">
        <v>20322</v>
      </c>
      <c r="I52" s="21">
        <f>B9L445C1*B9L445C2</f>
        <v>37.674907975954035</v>
      </c>
      <c r="J52" s="16" t="s">
        <v>20323</v>
      </c>
      <c r="K52" s="21">
        <f>B9L445C1-B9L445C3</f>
        <v>7.7783355252753879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0.8288717168211549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0.8288717168211549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0.8288717168211549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0.8288717168211549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0.8288717168211549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0.8288717168211549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36.691556893412695</v>
      </c>
      <c r="F59" s="16" t="s">
        <v>11042</v>
      </c>
      <c r="G59" s="21">
        <f>B3L209C4</f>
        <v>0.8288717168211549</v>
      </c>
      <c r="H59" s="16" t="s">
        <v>20343</v>
      </c>
      <c r="I59" s="21">
        <f>B9L452C1*B9L452C2</f>
        <v>30.41259375508406</v>
      </c>
      <c r="J59" s="16" t="s">
        <v>20344</v>
      </c>
      <c r="K59" s="21">
        <f>B9L452C1-B9L452C3</f>
        <v>6.2789631383286348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292.65148593445866</v>
      </c>
      <c r="F60" s="16" t="s">
        <v>10710</v>
      </c>
      <c r="G60" s="21">
        <f>B3L305C3</f>
        <v>0.94881937561531882</v>
      </c>
      <c r="H60" s="16" t="s">
        <v>20346</v>
      </c>
      <c r="I60" s="21">
        <f>B9L453C1*B9L453C2</f>
        <v>277.67340015722834</v>
      </c>
      <c r="J60" s="16" t="s">
        <v>20347</v>
      </c>
      <c r="K60" s="21">
        <f>B9L453C1-B9L453C3</f>
        <v>14.978085777230319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43.499073565314838</v>
      </c>
      <c r="F61" s="16" t="s">
        <v>10710</v>
      </c>
      <c r="G61" s="21">
        <f>B3L305C3</f>
        <v>0.94881937561531882</v>
      </c>
      <c r="H61" s="16" t="s">
        <v>20349</v>
      </c>
      <c r="I61" s="21">
        <f>B9L454C1*B9L454C2</f>
        <v>41.272763820086844</v>
      </c>
      <c r="J61" s="16" t="s">
        <v>20350</v>
      </c>
      <c r="K61" s="21">
        <f>B9L454C1-B9L454C3</f>
        <v>2.2263097452279936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0.94881937561531882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610.47045595051031</v>
      </c>
      <c r="F63" s="16" t="s">
        <v>10710</v>
      </c>
      <c r="G63" s="21">
        <f>B3L305C3</f>
        <v>0.94881937561531882</v>
      </c>
      <c r="H63" s="16" t="s">
        <v>20355</v>
      </c>
      <c r="I63" s="21">
        <f>B9L456C1*B9L456C2</f>
        <v>579.22619684656217</v>
      </c>
      <c r="J63" s="16" t="s">
        <v>20356</v>
      </c>
      <c r="K63" s="21">
        <f>B9L456C1-B9L456C3</f>
        <v>31.244259103948139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2.1687640096182861</v>
      </c>
      <c r="F64" s="16" t="s">
        <v>10710</v>
      </c>
      <c r="G64" s="21">
        <f>B3L305C3</f>
        <v>0.94881937561531882</v>
      </c>
      <c r="H64" s="16" t="s">
        <v>20358</v>
      </c>
      <c r="I64" s="21">
        <f>B9L457C1*B9L457C2</f>
        <v>2.0577653134629976</v>
      </c>
      <c r="J64" s="16" t="s">
        <v>20359</v>
      </c>
      <c r="K64" s="21">
        <f>B9L457C1-B9L457C3</f>
        <v>0.11099869615528846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0.94881937561531882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0.94881937561531882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0.94881937561531882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0.94881937561531882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0.94881937561531882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106.57454326045162</v>
      </c>
      <c r="F70" s="16" t="s">
        <v>10710</v>
      </c>
      <c r="G70" s="21">
        <f>B3L305C3</f>
        <v>0.94881937561531882</v>
      </c>
      <c r="H70" s="16" t="s">
        <v>20376</v>
      </c>
      <c r="I70" s="21">
        <f>B9L463C1*B9L463C2</f>
        <v>101.1199915928695</v>
      </c>
      <c r="J70" s="16" t="s">
        <v>20377</v>
      </c>
      <c r="K70" s="21">
        <f>B9L463C1-B9L463C3</f>
        <v>5.4545516675821233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14.145094957311551</v>
      </c>
      <c r="F71" s="16" t="s">
        <v>10710</v>
      </c>
      <c r="G71" s="21">
        <f>B3L305C3</f>
        <v>0.94881937561531882</v>
      </c>
      <c r="H71" s="16" t="s">
        <v>20379</v>
      </c>
      <c r="I71" s="21">
        <f>B9L464C1*B9L464C2</f>
        <v>13.421140165415741</v>
      </c>
      <c r="J71" s="16" t="s">
        <v>20380</v>
      </c>
      <c r="K71" s="21">
        <f>B9L464C1-B9L464C3</f>
        <v>0.72395479189581025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23.653857372685415</v>
      </c>
      <c r="F72" s="16" t="s">
        <v>10710</v>
      </c>
      <c r="G72" s="21">
        <f>B3L305C3</f>
        <v>0.94881937561531882</v>
      </c>
      <c r="H72" s="16" t="s">
        <v>20382</v>
      </c>
      <c r="I72" s="21">
        <f>B9L465C1*B9L465C2</f>
        <v>22.443238183245182</v>
      </c>
      <c r="J72" s="16" t="s">
        <v>20383</v>
      </c>
      <c r="K72" s="21">
        <f>B9L465C1-B9L465C3</f>
        <v>1.2106191894402336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253.26284226666667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253.26284226666667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16.215474533333335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16.215474533333335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253.26284226666667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253.26284226666667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19.762261394187941</v>
      </c>
      <c r="F78" s="16" t="s">
        <v>10710</v>
      </c>
      <c r="G78" s="21">
        <f>B3L305C3</f>
        <v>0.94881937561531882</v>
      </c>
      <c r="H78" s="16" t="s">
        <v>20394</v>
      </c>
      <c r="I78" s="21">
        <f>B9L471C1*B9L471C2</f>
        <v>18.750816516780123</v>
      </c>
      <c r="J78" s="16" t="s">
        <v>20395</v>
      </c>
      <c r="K78" s="21">
        <f>B9L471C1-B9L471C3</f>
        <v>1.0114448774078184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0.94881937561531882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277.34560152892215</v>
      </c>
      <c r="F80" s="16" t="s">
        <v>10710</v>
      </c>
      <c r="G80" s="21">
        <f>B3L305C3</f>
        <v>0.94881937561531882</v>
      </c>
      <c r="H80" s="16" t="s">
        <v>20400</v>
      </c>
      <c r="I80" s="21">
        <f>B9L473C1*B9L473C2</f>
        <v>263.15088047232695</v>
      </c>
      <c r="J80" s="16" t="s">
        <v>20401</v>
      </c>
      <c r="K80" s="21">
        <f>B9L473C1-B9L473C3</f>
        <v>14.194721056595199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0.98530101327397046</v>
      </c>
      <c r="F81" s="16" t="s">
        <v>10710</v>
      </c>
      <c r="G81" s="21">
        <f>B3L305C3</f>
        <v>0.94881937561531882</v>
      </c>
      <c r="H81" s="16" t="s">
        <v>20403</v>
      </c>
      <c r="I81" s="21">
        <f>B9L474C1*B9L474C2</f>
        <v>0.9348726922077496</v>
      </c>
      <c r="J81" s="16" t="s">
        <v>20404</v>
      </c>
      <c r="K81" s="21">
        <f>B9L474C1-B9L474C3</f>
        <v>5.042832106622086E-2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0.94881937561531882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0.94881937561531882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0.94881937561531882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0.94881937561531882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0.94881937561531882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48.418364099566347</v>
      </c>
      <c r="F87" s="16" t="s">
        <v>10710</v>
      </c>
      <c r="G87" s="21">
        <f>B3L305C3</f>
        <v>0.94881937561531882</v>
      </c>
      <c r="H87" s="16" t="s">
        <v>20421</v>
      </c>
      <c r="I87" s="21">
        <f>B9L480C1*B9L480C2</f>
        <v>45.940281993265707</v>
      </c>
      <c r="J87" s="16" t="s">
        <v>20422</v>
      </c>
      <c r="K87" s="21">
        <f>B9L480C1-B9L480C3</f>
        <v>2.47808210630064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6.4263222427545807</v>
      </c>
      <c r="F88" s="16" t="s">
        <v>10710</v>
      </c>
      <c r="G88" s="21">
        <f>B3L305C3</f>
        <v>0.94881937561531882</v>
      </c>
      <c r="H88" s="16" t="s">
        <v>20424</v>
      </c>
      <c r="I88" s="21">
        <f>B9L481C1*B9L481C2</f>
        <v>6.0974190578732363</v>
      </c>
      <c r="J88" s="16" t="s">
        <v>20425</v>
      </c>
      <c r="K88" s="21">
        <f>B9L481C1-B9L481C3</f>
        <v>0.3289031848813444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10.746291221075237</v>
      </c>
      <c r="F89" s="16" t="s">
        <v>10710</v>
      </c>
      <c r="G89" s="21">
        <f>B3L305C3</f>
        <v>0.94881937561531882</v>
      </c>
      <c r="H89" s="16" t="s">
        <v>20427</v>
      </c>
      <c r="I89" s="21">
        <f>B9L482C1*B9L482C2</f>
        <v>10.196289326560988</v>
      </c>
      <c r="J89" s="16" t="s">
        <v>20428</v>
      </c>
      <c r="K89" s="21">
        <f>B9L482C1-B9L482C3</f>
        <v>0.5500018945142493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8.5957733850843674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8.5957733850843674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1.2776568608037056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1.2776568608037056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35.731114701635995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35.731114701635995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17.930767311446086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17.930767311446086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6.3701039797832329E-2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6.3701039797832329E-2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3.1303125612383784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3.1303125612383784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0.41547040287634218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0.41547040287634218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0.69476222548293021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0.69476222548293021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3.4808394208002769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3.4808394208002769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9.7652349388194093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9.7652349388194093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5.4257440350938539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5.4257440350938539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8.1291402622288267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8.1291402622288267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6.5621458327398159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6.5621458327398159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0.61913281036210877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0.60902019226353687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0.5987166398077951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0.58713336148479456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0.57839758694753951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0.46953490528011693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0.45892152815679321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0.44824603273675723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0.43640794126290333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0.42759218096620266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0.70935133097966996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0.70673326298345696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0.70625772257106567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0.70614042582534442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0.70588186385052876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0.67001968250666277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0.66721353861171329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0.66670413711911414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0.66657850240478989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0.66630158055195088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0.89466851156676486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0.89129189270081433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0.89159538234829494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0.89218914834990293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0.89229671206090644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0.50970152453328055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0.50086892588043097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0.50165295486675454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0.5031924439253187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0.50347212148905196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0.41412569102300906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0.41105622567001865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0.41050115327408421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0.41036435487336009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0.41006296610333787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0.41885825289876349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0.41577860360752789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0.41522165020448476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0.41508438637428158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0.41478196960365693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0.90504196820393434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0.90768857311430706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0.91149863896107319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0.91361772682677123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0.91399700138552309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0.62232134616710921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0.63001975982990266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0.64793596398368258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0.6616928210689379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0.66895375078463981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0.86389075634774837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0.86771185088690495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0.87637642080547906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0.88282130709183626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0.88615282538165974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0.80310485844584034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0.80825367383583524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0.82000478197767646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0.82881444749339683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0.83339166115568941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0.88873139799728873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0.88579440678268739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0.88187774207696634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0.87967353163515227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0.87752609043188134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0.77184550226310888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0.7642436534390068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0.7563944952525532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0.74744273168792863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0.74060032438668422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0.18192599825900033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0.18055485859633974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0.18196983222951246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0.17889496345650197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0.18001613663693988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0.61913281036210877</v>
      </c>
      <c r="G8" s="31">
        <f>CR1L2</f>
        <v>0.60902019226353687</v>
      </c>
      <c r="H8" s="31">
        <f>CR1L3</f>
        <v>0.5987166398077951</v>
      </c>
      <c r="I8" s="31">
        <f>CR1L4</f>
        <v>0.58713336148479456</v>
      </c>
      <c r="J8" s="31">
        <f>CR1L5</f>
        <v>0.57839758694753951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0.46953490528011693</v>
      </c>
      <c r="G9" s="31">
        <f>CR2L2</f>
        <v>0.45892152815679321</v>
      </c>
      <c r="H9" s="31">
        <f>CR2L3</f>
        <v>0.44824603273675723</v>
      </c>
      <c r="I9" s="31">
        <f>CR2L4</f>
        <v>0.43640794126290333</v>
      </c>
      <c r="J9" s="31">
        <f>CR2L5</f>
        <v>0.42759218096620266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0.70935133097966996</v>
      </c>
      <c r="G10" s="31">
        <f>CR3L2</f>
        <v>0.70673326298345696</v>
      </c>
      <c r="H10" s="31">
        <f>CR3L3</f>
        <v>0.70625772257106567</v>
      </c>
      <c r="I10" s="31">
        <f>CR3L4</f>
        <v>0.70614042582534442</v>
      </c>
      <c r="J10" s="31">
        <f>CR3L5</f>
        <v>0.70588186385052876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0.67001968250666277</v>
      </c>
      <c r="G11" s="31">
        <f>CR4L2</f>
        <v>0.66721353861171329</v>
      </c>
      <c r="H11" s="31">
        <f>CR4L3</f>
        <v>0.66670413711911414</v>
      </c>
      <c r="I11" s="31">
        <f>CR4L4</f>
        <v>0.66657850240478989</v>
      </c>
      <c r="J11" s="31">
        <f>CR4L5</f>
        <v>0.66630158055195088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0.89466851156676486</v>
      </c>
      <c r="G12" s="31">
        <f>CR5L2</f>
        <v>0.89129189270081433</v>
      </c>
      <c r="H12" s="31">
        <f>CR5L3</f>
        <v>0.89159538234829494</v>
      </c>
      <c r="I12" s="31">
        <f>CR5L4</f>
        <v>0.89218914834990293</v>
      </c>
      <c r="J12" s="31">
        <f>CR5L5</f>
        <v>0.89229671206090644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0.50970152453328055</v>
      </c>
      <c r="G13" s="31">
        <f>CR6L2</f>
        <v>0.50086892588043097</v>
      </c>
      <c r="H13" s="31">
        <f>CR6L3</f>
        <v>0.50165295486675454</v>
      </c>
      <c r="I13" s="31">
        <f>CR6L4</f>
        <v>0.5031924439253187</v>
      </c>
      <c r="J13" s="31">
        <f>CR6L5</f>
        <v>0.50347212148905196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0.41412569102300906</v>
      </c>
      <c r="G14" s="31">
        <f>CR7L2</f>
        <v>0.41105622567001865</v>
      </c>
      <c r="H14" s="31">
        <f>CR7L3</f>
        <v>0.41050115327408421</v>
      </c>
      <c r="I14" s="31">
        <f>CR7L4</f>
        <v>0.41036435487336009</v>
      </c>
      <c r="J14" s="31">
        <f>CR7L5</f>
        <v>0.41006296610333787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0.41885825289876349</v>
      </c>
      <c r="G15" s="31">
        <f>CR8L2</f>
        <v>0.41577860360752789</v>
      </c>
      <c r="H15" s="31">
        <f>CR8L3</f>
        <v>0.41522165020448476</v>
      </c>
      <c r="I15" s="31">
        <f>CR8L4</f>
        <v>0.41508438637428158</v>
      </c>
      <c r="J15" s="31">
        <f>CR8L5</f>
        <v>0.41478196960365693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0.90504196820393434</v>
      </c>
      <c r="G16" s="31">
        <f>CR9L2</f>
        <v>0.90768857311430706</v>
      </c>
      <c r="H16" s="31">
        <f>CR9L3</f>
        <v>0.91149863896107319</v>
      </c>
      <c r="I16" s="31">
        <f>CR9L4</f>
        <v>0.91361772682677123</v>
      </c>
      <c r="J16" s="31">
        <f>CR9L5</f>
        <v>0.91399700138552309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0.62232134616710921</v>
      </c>
      <c r="G17" s="31">
        <f>CR10L2</f>
        <v>0.63001975982990266</v>
      </c>
      <c r="H17" s="31">
        <f>CR10L3</f>
        <v>0.64793596398368258</v>
      </c>
      <c r="I17" s="31">
        <f>CR10L4</f>
        <v>0.6616928210689379</v>
      </c>
      <c r="J17" s="31">
        <f>CR10L5</f>
        <v>0.66895375078463981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0.86389075634774837</v>
      </c>
      <c r="G18" s="31">
        <f>CR11L2</f>
        <v>0.86771185088690495</v>
      </c>
      <c r="H18" s="31">
        <f>CR11L3</f>
        <v>0.87637642080547906</v>
      </c>
      <c r="I18" s="31">
        <f>CR11L4</f>
        <v>0.88282130709183626</v>
      </c>
      <c r="J18" s="31">
        <f>CR11L5</f>
        <v>0.88615282538165974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0.80310485844584034</v>
      </c>
      <c r="G19" s="31">
        <f>CR12L2</f>
        <v>0.80825367383583524</v>
      </c>
      <c r="H19" s="31">
        <f>CR12L3</f>
        <v>0.82000478197767646</v>
      </c>
      <c r="I19" s="31">
        <f>CR12L4</f>
        <v>0.82881444749339683</v>
      </c>
      <c r="J19" s="31">
        <f>CR12L5</f>
        <v>0.83339166115568941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0.88873139799728873</v>
      </c>
      <c r="G20" s="31">
        <f>CR13L2</f>
        <v>0.88579440678268739</v>
      </c>
      <c r="H20" s="31">
        <f>CR13L3</f>
        <v>0.88187774207696634</v>
      </c>
      <c r="I20" s="31">
        <f>CR13L4</f>
        <v>0.87967353163515227</v>
      </c>
      <c r="J20" s="31">
        <f>CR13L5</f>
        <v>0.87752609043188134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0.77184550226310888</v>
      </c>
      <c r="G21" s="31">
        <f>CR14L2</f>
        <v>0.7642436534390068</v>
      </c>
      <c r="H21" s="31">
        <f>CR14L3</f>
        <v>0.7563944952525532</v>
      </c>
      <c r="I21" s="31">
        <f>CR14L4</f>
        <v>0.74744273168792863</v>
      </c>
      <c r="J21" s="31">
        <f>CR14L5</f>
        <v>0.74060032438668422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0.18192599825900033</v>
      </c>
      <c r="G23" s="31">
        <f>CR16L2</f>
        <v>0.18055485859633974</v>
      </c>
      <c r="H23" s="31">
        <f>CR16L3</f>
        <v>0.18196983222951246</v>
      </c>
      <c r="I23" s="31">
        <f>CR16L4</f>
        <v>0.17889496345650197</v>
      </c>
      <c r="J23" s="31">
        <f>CR16L5</f>
        <v>0.18001613663693988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8386.062377000002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0.57839758694753951</v>
      </c>
      <c r="L8" s="16" t="s">
        <v>20796</v>
      </c>
      <c r="M8" s="15">
        <f>IF(D1L101C2&lt;&gt;0,D1L101C2*D1L101C4,D1L101C3*D1L101C4)</f>
        <v>4850.4782428483486</v>
      </c>
      <c r="N8" s="16" t="s">
        <v>4251</v>
      </c>
      <c r="O8" s="32">
        <f>1</f>
        <v>1</v>
      </c>
      <c r="P8" s="16" t="s">
        <v>20797</v>
      </c>
      <c r="Q8" s="15">
        <f>D1L101C5*D1L101C6</f>
        <v>4850.4782428483486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71306204.599999994</v>
      </c>
      <c r="V8" s="16" t="s">
        <v>20798</v>
      </c>
      <c r="W8" s="33">
        <f>IF(D1L101C9=0,0,D1L101C7/D1L101C9)</f>
        <v>6.8023228414100008E-5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39.038445940000003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71306204.599999994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4482.1337219000006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0.57839758694753951</v>
      </c>
      <c r="L10" s="16" t="s">
        <v>20825</v>
      </c>
      <c r="M10" s="15">
        <f>IF(D1L103C2&lt;&gt;0,D1L103C2*D1L103C4,D1L103C3*D1L103C4)</f>
        <v>2592.4553291231546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2592.4553291231546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71306204.599999994</v>
      </c>
      <c r="V10" s="16" t="s">
        <v>20827</v>
      </c>
      <c r="W10" s="33">
        <f>IF(D1L103C9=0,0,D1L103C7/D1L103C9)</f>
        <v>3.6356658493686745E-5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1374.3683295000003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0.57839758694753951</v>
      </c>
      <c r="L11" s="16" t="s">
        <v>20840</v>
      </c>
      <c r="M11" s="15">
        <f>IF(D1L104C2&lt;&gt;0,D1L104C2*D1L104C4,D1L104C3*D1L104C4)</f>
        <v>794.93132535992106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794.93132535992106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71306204.599999994</v>
      </c>
      <c r="V11" s="16" t="s">
        <v>20842</v>
      </c>
      <c r="W11" s="33">
        <f>IF(D1L104C9=0,0,D1L104C7/D1L104C9)</f>
        <v>1.1148136825107658E-5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24337.771085740002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0.57839758694753951</v>
      </c>
      <c r="L12" s="16" t="s">
        <v>20855</v>
      </c>
      <c r="M12" s="15">
        <f>IF(D1L105C2&lt;&gt;0,D1L105C2*D1L105C4,D1L105C3*D1L105C4)</f>
        <v>14076.908067673616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14076.908067673616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71306204.599999994</v>
      </c>
      <c r="V12" s="16" t="s">
        <v>20857</v>
      </c>
      <c r="W12" s="33">
        <f>IF(D1L105C9=0,0,D1L105C7/D1L105C9)</f>
        <v>1.97414911460224E-4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7337.2971758399999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0.57839758694753951</v>
      </c>
      <c r="L13" s="16" t="s">
        <v>20870</v>
      </c>
      <c r="M13" s="15">
        <f>IF(D1L106C2&lt;&gt;0,D1L106C2*D1L106C4,D1L106C3*D1L106C4)</f>
        <v>4243.8749812228525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4243.8749812228525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71306204.599999994</v>
      </c>
      <c r="V13" s="16" t="s">
        <v>20872</v>
      </c>
      <c r="W13" s="33">
        <f>IF(D1L106C9=0,0,D1L106C7/D1L106C9)</f>
        <v>5.9516209073661071E-5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194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0.61913281036210877</v>
      </c>
      <c r="L14" s="16" t="s">
        <v>20885</v>
      </c>
      <c r="M14" s="15">
        <f>IF(D1L107C2&lt;&gt;0,D1L107C2*D1L107C4,D1L107C3*D1L107C4)</f>
        <v>120.1117652102491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120.1117652102491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72804664</v>
      </c>
      <c r="V14" s="16" t="s">
        <v>20887</v>
      </c>
      <c r="W14" s="33">
        <f>IF(D1L107C9=0,0,D1L107C7/D1L107C9)</f>
        <v>1.6497811899832283E-6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4932.9592841000003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0.57839758694753951</v>
      </c>
      <c r="L15" s="16" t="s">
        <v>20901</v>
      </c>
      <c r="M15" s="15">
        <f>IF(D1L108C2&lt;&gt;0,D1L108C2*D1L108C4,D1L108C3*D1L108C4)</f>
        <v>2853.2117464339021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2853.2117464339021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71306204.599999994</v>
      </c>
      <c r="V15" s="16" t="s">
        <v>20903</v>
      </c>
      <c r="W15" s="33">
        <f>IF(D1L108C9=0,0,D1L108C7/D1L108C9)</f>
        <v>4.0013513023716626E-5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3562.8085825000003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0.57839758694753951</v>
      </c>
      <c r="L16" s="16" t="s">
        <v>20916</v>
      </c>
      <c r="M16" s="15">
        <f>IF(D1L109C2&lt;&gt;0,D1L109C2*D1L109C4,D1L109C3*D1L109C4)</f>
        <v>2060.7198868739838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2060.7198868739838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71306204.599999994</v>
      </c>
      <c r="V16" s="16" t="s">
        <v>20918</v>
      </c>
      <c r="W16" s="33">
        <f>IF(D1L109C9=0,0,D1L109C7/D1L109C9)</f>
        <v>2.8899587328112874E-5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54607.400556580011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0.57812900385492882</v>
      </c>
      <c r="L17" s="16" t="s">
        <v>20931</v>
      </c>
      <c r="M17" s="15">
        <f>SUMIF(D1L101C2:D1L109C2,"&lt;&gt;0",D1L101C5:D1L109C5)</f>
        <v>31592.691344746025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31592.691344746025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4.430220258085923E-4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39.038445940000003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46111.632689980011</v>
      </c>
      <c r="H19" s="16" t="s">
        <v>20962</v>
      </c>
      <c r="I19" s="15">
        <f>SUM(D1L101C3:D1L107C3)</f>
        <v>39.038445940000003</v>
      </c>
      <c r="J19" s="16" t="s">
        <v>20963</v>
      </c>
      <c r="K19" s="21">
        <f>D1L112C5/SUM(D1L112C2,D1L112C3)</f>
        <v>0.57807956102882141</v>
      </c>
      <c r="L19" s="16" t="s">
        <v>20951</v>
      </c>
      <c r="M19" s="15">
        <f>SUM(D1L101C5:D1L107C5)</f>
        <v>26678.759711438139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26678.759711438139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3.7410892545676277E-4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54607.400556580011</v>
      </c>
      <c r="H20" s="16" t="s">
        <v>20950</v>
      </c>
      <c r="I20" s="15">
        <f>SUM(D1L101C3:D1L109C3)</f>
        <v>39.038445940000003</v>
      </c>
      <c r="J20" s="16" t="s">
        <v>20975</v>
      </c>
      <c r="K20" s="21">
        <f>D1L113C5/SUM(D1L113C2,D1L113C3)</f>
        <v>0.57812900385492882</v>
      </c>
      <c r="L20" s="16" t="s">
        <v>20964</v>
      </c>
      <c r="M20" s="15">
        <f>SUM(D1L110C5:D1L111C5)</f>
        <v>31592.691344746025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31592.691344746025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4.430220258085923E-4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11049.660306904121</v>
      </c>
      <c r="J21" s="16" t="s">
        <v>20987</v>
      </c>
      <c r="K21" s="21">
        <f>IF(FLOW_THRU_100PCT="Y",1,INDEX(VariabilityMatrix,D1L114C1,D1L114C8))</f>
        <v>0.42759218096620266</v>
      </c>
      <c r="L21" s="16" t="s">
        <v>20976</v>
      </c>
      <c r="M21" s="15">
        <f>IF(D1L114C2&lt;&gt;0,D1L114C2*D1L114C4,D1L114C3*D1L114C4)</f>
        <v>4724.748349564813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4724.748349564813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71306204.599999994</v>
      </c>
      <c r="V21" s="16" t="s">
        <v>20978</v>
      </c>
      <c r="W21" s="33">
        <f>IF(D1L114C9=0,0,D1L114C7/D1L114C9)</f>
        <v>6.6259989240330619E-5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1078.2592728161692</v>
      </c>
      <c r="J22" s="16" t="s">
        <v>21003</v>
      </c>
      <c r="K22" s="21">
        <f>IF(FLOW_THRU_100PCT="Y",1,INDEX(VariabilityMatrix,D1L115C1,D1L115C8))</f>
        <v>0.42759218096620266</v>
      </c>
      <c r="L22" s="16" t="s">
        <v>20992</v>
      </c>
      <c r="M22" s="15">
        <f>IF(D1L115C2&lt;&gt;0,D1L115C2*D1L115C4,D1L115C3*D1L115C4)</f>
        <v>461.05523411049751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461.05523411049751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71306204.599999994</v>
      </c>
      <c r="V22" s="16" t="s">
        <v>20994</v>
      </c>
      <c r="W22" s="33">
        <f>IF(D1L115C9=0,0,D1L115C7/D1L115C9)</f>
        <v>6.4658501556328462E-6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39.837542571373653</v>
      </c>
      <c r="J23" s="16" t="s">
        <v>21019</v>
      </c>
      <c r="K23" s="21">
        <f>IF(FLOW_THRU_100PCT="Y",1,INDEX(VariabilityMatrix,D1L116C1,D1L116C8))</f>
        <v>0.42759218096620266</v>
      </c>
      <c r="L23" s="16" t="s">
        <v>21008</v>
      </c>
      <c r="M23" s="15">
        <f>IF(D1L116C2&lt;&gt;0,D1L116C2*D1L116C4,D1L116C3*D1L116C4)</f>
        <v>17.034221712427605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17.034221712427605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71306204.599999994</v>
      </c>
      <c r="V23" s="16" t="s">
        <v>21010</v>
      </c>
      <c r="W23" s="33">
        <f>IF(D1L116C9=0,0,D1L116C7/D1L116C9)</f>
        <v>2.3888835211441906E-7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1871.2647663692981</v>
      </c>
      <c r="J24" s="16" t="s">
        <v>21034</v>
      </c>
      <c r="K24" s="21">
        <f>IF(FLOW_THRU_100PCT="Y",1,INDEX(VariabilityMatrix,D1L117C1,D1L117C8))</f>
        <v>0.42759218096620266</v>
      </c>
      <c r="L24" s="16" t="s">
        <v>21023</v>
      </c>
      <c r="M24" s="15">
        <f>IF(D1L117C2&lt;&gt;0,D1L117C2*D1L117C4,D1L117C3*D1L117C4)</f>
        <v>800.1381826170599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800.1381826170599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71306204.599999994</v>
      </c>
      <c r="V24" s="16" t="s">
        <v>21025</v>
      </c>
      <c r="W24" s="33">
        <f>IF(D1L117C9=0,0,D1L117C7/D1L117C9)</f>
        <v>1.1221157921747809E-5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1947.0854144911284</v>
      </c>
      <c r="J25" s="16" t="s">
        <v>21050</v>
      </c>
      <c r="K25" s="21">
        <f>IF(FLOW_THRU_100PCT="Y",1,INDEX(VariabilityMatrix,D1L118C1,D1L118C8))</f>
        <v>0.42759218096620266</v>
      </c>
      <c r="L25" s="16" t="s">
        <v>21039</v>
      </c>
      <c r="M25" s="15">
        <f>IF(D1L118C2&lt;&gt;0,D1L118C2*D1L118C4,D1L118C3*D1L118C4)</f>
        <v>832.55849890974434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832.55849890974434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71306204.599999994</v>
      </c>
      <c r="V25" s="16" t="s">
        <v>21041</v>
      </c>
      <c r="W25" s="33">
        <f>IF(D1L118C9=0,0,D1L118C7/D1L118C9)</f>
        <v>1.1675821249778654E-5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5.9213647572650228</v>
      </c>
      <c r="J26" s="16" t="s">
        <v>21066</v>
      </c>
      <c r="K26" s="21">
        <f>IF(FLOW_THRU_100PCT="Y",1,INDEX(VariabilityMatrix,D1L119C1,D1L119C8))</f>
        <v>0.42759218096620266</v>
      </c>
      <c r="L26" s="16" t="s">
        <v>21055</v>
      </c>
      <c r="M26" s="15">
        <f>IF(D1L119C2&lt;&gt;0,D1L119C2*D1L119C4,D1L119C3*D1L119C4)</f>
        <v>2.5319292708553602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2.5319292708553602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71306204.599999994</v>
      </c>
      <c r="V26" s="16" t="s">
        <v>21057</v>
      </c>
      <c r="W26" s="33">
        <f>IF(D1L119C9=0,0,D1L119C7/D1L119C9)</f>
        <v>3.5507839535963195E-8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0.46953490528011693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72804664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165.59764192004556</v>
      </c>
      <c r="J28" s="16" t="s">
        <v>21097</v>
      </c>
      <c r="K28" s="21">
        <f>IF(FLOW_THRU_100PCT="Y",1,INDEX(VariabilityMatrix,D1L121C1,D1L121C8))</f>
        <v>0.42759218096620266</v>
      </c>
      <c r="L28" s="16" t="s">
        <v>21086</v>
      </c>
      <c r="M28" s="15">
        <f>IF(D1L121C2&lt;&gt;0,D1L121C2*D1L121C4,D1L121C3*D1L121C4)</f>
        <v>70.808256871452556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70.808256871452556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71306204.599999994</v>
      </c>
      <c r="V28" s="16" t="s">
        <v>21088</v>
      </c>
      <c r="W28" s="33">
        <f>IF(D1L121C9=0,0,D1L121C7/D1L121C9)</f>
        <v>9.9301676857798385E-7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6412.108378818134</v>
      </c>
      <c r="J29" s="16" t="s">
        <v>21113</v>
      </c>
      <c r="K29" s="21">
        <f>IF(FLOW_THRU_100PCT="Y",1,INDEX(VariabilityMatrix,D1L122C1,D1L122C8))</f>
        <v>0.42759218096620266</v>
      </c>
      <c r="L29" s="16" t="s">
        <v>21102</v>
      </c>
      <c r="M29" s="15">
        <f>IF(D1L122C2&lt;&gt;0,D1L122C2*D1L122C4,D1L122C3*D1L122C4)</f>
        <v>2741.767406290508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2741.767406290508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71306204.599999994</v>
      </c>
      <c r="V29" s="16" t="s">
        <v>21104</v>
      </c>
      <c r="W29" s="33">
        <f>IF(D1L122C9=0,0,D1L122C7/D1L122C9)</f>
        <v>3.8450614805131677E-5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633.15619898476314</v>
      </c>
      <c r="J30" s="16" t="s">
        <v>21129</v>
      </c>
      <c r="K30" s="21">
        <f>IF(FLOW_THRU_100PCT="Y",1,INDEX(VariabilityMatrix,D1L123C1,D1L123C8))</f>
        <v>0.42759218096620266</v>
      </c>
      <c r="L30" s="16" t="s">
        <v>21118</v>
      </c>
      <c r="M30" s="15">
        <f>IF(D1L123C2&lt;&gt;0,D1L123C2*D1L123C4,D1L123C3*D1L123C4)</f>
        <v>270.73264001616587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270.73264001616587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71306204.599999994</v>
      </c>
      <c r="V30" s="16" t="s">
        <v>21120</v>
      </c>
      <c r="W30" s="33">
        <f>IF(D1L123C9=0,0,D1L123C7/D1L123C9)</f>
        <v>3.7967613272206875E-6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3546.7420762777219</v>
      </c>
      <c r="J31" s="16" t="s">
        <v>21145</v>
      </c>
      <c r="K31" s="21">
        <f>IF(FLOW_THRU_100PCT="Y",1,INDEX(VariabilityMatrix,D1L124C1,D1L124C8))</f>
        <v>0.46953490528011693</v>
      </c>
      <c r="L31" s="16" t="s">
        <v>21134</v>
      </c>
      <c r="M31" s="15">
        <f>IF(D1L124C2&lt;&gt;0,D1L124C2*D1L124C4,D1L124C3*D1L124C4)</f>
        <v>1665.3192048380654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1665.3192048380654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72804664</v>
      </c>
      <c r="V31" s="16" t="s">
        <v>21136</v>
      </c>
      <c r="W31" s="33">
        <f>IF(D1L124C9=0,0,D1L124C7/D1L124C9)</f>
        <v>2.2873798371462375E-5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10043.737606800001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0.42759218096620266</v>
      </c>
      <c r="L32" s="16" t="s">
        <v>21150</v>
      </c>
      <c r="M32" s="15">
        <f>IF(D1L125C2&lt;&gt;0,D1L125C2*D1L125C4,D1L125C3*D1L125C4)</f>
        <v>4294.623668343881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4294.623668343881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71306204.599999994</v>
      </c>
      <c r="V32" s="16" t="s">
        <v>21152</v>
      </c>
      <c r="W32" s="33">
        <f>IF(D1L125C9=0,0,D1L125C7/D1L125C9)</f>
        <v>6.02279099334349E-5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83.101039790861989</v>
      </c>
      <c r="J33" s="16" t="s">
        <v>21177</v>
      </c>
      <c r="K33" s="21">
        <f>IF(FLOW_THRU_100PCT="Y",1,INDEX(VariabilityMatrix,D1L126C1,D1L126C8))</f>
        <v>0.42759218096620266</v>
      </c>
      <c r="L33" s="16" t="s">
        <v>21166</v>
      </c>
      <c r="M33" s="15">
        <f>IF(D1L126C2&lt;&gt;0,D1L126C2*D1L126C4,D1L126C3*D1L126C4)</f>
        <v>35.533354844733871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35.533354844733871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71306204.599999994</v>
      </c>
      <c r="V33" s="16" t="s">
        <v>21168</v>
      </c>
      <c r="W33" s="33">
        <f>IF(D1L126C9=0,0,D1L126C7/D1L126C9)</f>
        <v>4.9832065868688616E-7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36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0.46953490528011693</v>
      </c>
      <c r="L34" s="16" t="s">
        <v>21182</v>
      </c>
      <c r="M34" s="15">
        <f>IF(D1L127C2&lt;&gt;0,D1L127C2*D1L127C4,D1L127C3*D1L127C4)</f>
        <v>16.903256590084208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16.903256590084208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72804664</v>
      </c>
      <c r="V34" s="16" t="s">
        <v>21184</v>
      </c>
      <c r="W34" s="33">
        <f>IF(D1L127C9=0,0,D1L127C7/D1L127C9)</f>
        <v>2.3217271616120924E-7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0.29522566162462938</v>
      </c>
      <c r="J35" s="16" t="s">
        <v>21209</v>
      </c>
      <c r="K35" s="21">
        <f>IF(FLOW_THRU_100PCT="Y",1,INDEX(VariabilityMatrix,D1L128C1,D1L128C8))</f>
        <v>0.46953490528011693</v>
      </c>
      <c r="L35" s="16" t="s">
        <v>21198</v>
      </c>
      <c r="M35" s="15">
        <f>IF(D1L128C2&lt;&gt;0,D1L128C2*D1L128C4,D1L128C3*D1L128C4)</f>
        <v>0.13861875306718022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0.13861875306718022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72804664</v>
      </c>
      <c r="V35" s="16" t="s">
        <v>21200</v>
      </c>
      <c r="W35" s="33">
        <f>IF(D1L128C9=0,0,D1L128C7/D1L128C9)</f>
        <v>1.9039817705522304E-9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13746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0.46953490528011693</v>
      </c>
      <c r="L36" s="16" t="s">
        <v>21214</v>
      </c>
      <c r="M36" s="15">
        <f>IF(D1L129C2&lt;&gt;0,D1L129C2*D1L129C4,D1L129C3*D1L129C4)</f>
        <v>6454.2268079804871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6454.2268079804871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72804664</v>
      </c>
      <c r="V36" s="16" t="s">
        <v>21216</v>
      </c>
      <c r="W36" s="33">
        <f>IF(D1L129C9=0,0,D1L129C7/D1L129C9)</f>
        <v>8.8651282120888393E-5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0.46953490528011693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72804664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3156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0.46953490528011693</v>
      </c>
      <c r="L38" s="16" t="s">
        <v>21246</v>
      </c>
      <c r="M38" s="15">
        <f>IF(D1L131C2&lt;&gt;0,D1L131C2*D1L131C4,D1L131C3*D1L131C4)</f>
        <v>1481.8521610640491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1481.8521610640491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72804664</v>
      </c>
      <c r="V38" s="16" t="s">
        <v>21248</v>
      </c>
      <c r="W38" s="33">
        <f>IF(D1L131C9=0,0,D1L131C7/D1L131C9)</f>
        <v>2.0353808116799345E-5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0.46953490528011693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72804664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12199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0.46953490528011693</v>
      </c>
      <c r="L40" s="16" t="s">
        <v>21278</v>
      </c>
      <c r="M40" s="15">
        <f>IF(D1L133C2&lt;&gt;0,D1L133C2*D1L133C4,D1L133C3*D1L133C4)</f>
        <v>5727.8563095121463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5727.8563095121463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72804664</v>
      </c>
      <c r="V40" s="16" t="s">
        <v>21280</v>
      </c>
      <c r="W40" s="33">
        <f>IF(D1L133C9=0,0,D1L133C7/D1L133C9)</f>
        <v>7.8674304568071988E-5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0.46953490528011693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72804664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7951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0.46953490528011693</v>
      </c>
      <c r="L42" s="16" t="s">
        <v>21310</v>
      </c>
      <c r="M42" s="15">
        <f>IF(D1L135C2&lt;&gt;0,D1L135C2*D1L135C4,D1L135C3*D1L135C4)</f>
        <v>3733.2720318822098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3733.2720318822098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72804664</v>
      </c>
      <c r="V42" s="16" t="s">
        <v>21312</v>
      </c>
      <c r="W42" s="33">
        <f>IF(D1L135C9=0,0,D1L135C7/D1L135C9)</f>
        <v>5.1277924061049301E-5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0.46953490528011693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72804664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0.46953490528011693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72804664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0.46953490528011693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72804664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0.57812900385492882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72804664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4770.4404193091286</v>
      </c>
      <c r="J47" s="16" t="s">
        <v>21385</v>
      </c>
      <c r="K47" s="21">
        <f>IF(FLOW_THRU_100PCT="Y",1,D1L113C4)</f>
        <v>0.57812900385492882</v>
      </c>
      <c r="L47" s="16" t="s">
        <v>21390</v>
      </c>
      <c r="M47" s="15">
        <f>IF(D1L140C2&lt;&gt;0,D1L140C2*D1L140C4,D1L140C3*D1L140C4)</f>
        <v>2757.9299675644756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2757.9299675644756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72804664</v>
      </c>
      <c r="V47" s="16" t="s">
        <v>21392</v>
      </c>
      <c r="W47" s="33">
        <f>IF(D1L140C9=0,0,D1L140C7/D1L140C9)</f>
        <v>3.7881226504451356E-5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14.507590455610366</v>
      </c>
      <c r="J48" s="16" t="s">
        <v>21385</v>
      </c>
      <c r="K48" s="21">
        <f>IF(FLOW_THRU_100PCT="Y",1,D1L113C4)</f>
        <v>0.57812900385492882</v>
      </c>
      <c r="L48" s="16" t="s">
        <v>21405</v>
      </c>
      <c r="M48" s="15">
        <f>IF(D1L141C2&lt;&gt;0,D1L141C2*D1L141C4,D1L141C3*D1L141C4)</f>
        <v>8.387258818437294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8.387258818437294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72804664</v>
      </c>
      <c r="V48" s="16" t="s">
        <v>21407</v>
      </c>
      <c r="W48" s="33">
        <f>IF(D1L141C9=0,0,D1L141C7/D1L141C9)</f>
        <v>1.1520221861661629E-7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1.9255184054121726</v>
      </c>
      <c r="J49" s="16" t="s">
        <v>21430</v>
      </c>
      <c r="K49" s="21">
        <f>IF(FLOW_THRU_100PCT="Y",1,INDEX(VariabilityMatrix,D1L142C1,D1L142C8))</f>
        <v>0.42759218096620266</v>
      </c>
      <c r="L49" s="16" t="s">
        <v>21419</v>
      </c>
      <c r="M49" s="15">
        <f>IF(D1L142C2&lt;&gt;0,D1L142C2*D1L142C4,D1L142C3*D1L142C4)</f>
        <v>0.82333661446075568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0.82333661446075568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71306204.599999994</v>
      </c>
      <c r="V49" s="16" t="s">
        <v>21421</v>
      </c>
      <c r="W49" s="33">
        <f>IF(D1L142C9=0,0,D1L142C7/D1L142C9)</f>
        <v>1.1546493311197155E-8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3.2199103553248078</v>
      </c>
      <c r="J50" s="16" t="s">
        <v>21445</v>
      </c>
      <c r="K50" s="21">
        <f>IF(FLOW_THRU_100PCT="Y",1,INDEX(VariabilityMatrix,D1L143C1,D1L143C8))</f>
        <v>0.44824603273675723</v>
      </c>
      <c r="L50" s="16" t="s">
        <v>21434</v>
      </c>
      <c r="M50" s="15">
        <f>IF(D1L143C2&lt;&gt;0,D1L143C2*D1L143C4,D1L143C3*D1L143C4)</f>
        <v>1.4433120425423474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1.4433120425423474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74802400.333333328</v>
      </c>
      <c r="V50" s="16" t="s">
        <v>21436</v>
      </c>
      <c r="W50" s="33">
        <f>IF(D1L143C9=0,0,D1L143C7/D1L143C9)</f>
        <v>1.9294996365232693E-8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1058.7830248305168</v>
      </c>
      <c r="J51" s="16" t="s">
        <v>21461</v>
      </c>
      <c r="K51" s="21">
        <f>IF(FLOW_THRU_100PCT="Y",1,INDEX(VariabilityMatrix,D1L144C1,D1L144C8))</f>
        <v>0.44824603273675723</v>
      </c>
      <c r="L51" s="16" t="s">
        <v>21450</v>
      </c>
      <c r="M51" s="15">
        <f>IF(D1L144C2&lt;&gt;0,D1L144C2*D1L144C4,D1L144C3*D1L144C4)</f>
        <v>474.59529040930266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474.59529040930266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74802400.333333328</v>
      </c>
      <c r="V51" s="16" t="s">
        <v>21452</v>
      </c>
      <c r="W51" s="33">
        <f>IF(D1L144C9=0,0,D1L144C7/D1L144C9)</f>
        <v>6.3446532236187379E-6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16.132124754576182</v>
      </c>
      <c r="J52" s="16" t="s">
        <v>21476</v>
      </c>
      <c r="K52" s="21">
        <f>IF(FLOW_THRU_100PCT="Y",1,INDEX(VariabilityMatrix,D1L145C1,D1L145C8))</f>
        <v>0.44824603273675723</v>
      </c>
      <c r="L52" s="16" t="s">
        <v>21465</v>
      </c>
      <c r="M52" s="15">
        <f>IF(D1L145C2&lt;&gt;0,D1L145C2*D1L145C4,D1L145C3*D1L145C4)</f>
        <v>7.2311609208532071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7.2311609208532071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74802400.333333328</v>
      </c>
      <c r="V52" s="16" t="s">
        <v>21467</v>
      </c>
      <c r="W52" s="33">
        <f>IF(D1L145C9=0,0,D1L145C7/D1L145C9)</f>
        <v>9.667017219540839E-8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45.257470755304858</v>
      </c>
      <c r="J53" s="16" t="s">
        <v>21492</v>
      </c>
      <c r="K53" s="21">
        <f>IF(FLOW_THRU_100PCT="Y",1,D1L144C4)</f>
        <v>0.44824603273675723</v>
      </c>
      <c r="L53" s="16" t="s">
        <v>21481</v>
      </c>
      <c r="M53" s="15">
        <f>IF(D1L146C2&lt;&gt;0,D1L146C2*D1L146C4,D1L146C3*D1L146C4)</f>
        <v>20.286481717765213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20.286481717765213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74802400.333333328</v>
      </c>
      <c r="V53" s="16" t="s">
        <v>21483</v>
      </c>
      <c r="W53" s="33">
        <f>IF(D1L146C9=0,0,D1L146C7/D1L146C9)</f>
        <v>2.7120094579004016E-7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0.46953490528011693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72804664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25.14588266769513</v>
      </c>
      <c r="J55" s="16" t="s">
        <v>21524</v>
      </c>
      <c r="K55" s="21">
        <f>IF(FLOW_THRU_100PCT="Y",1,INDEX(VariabilityMatrix,D1L148C1,D1L148C8))</f>
        <v>0.44824603273675723</v>
      </c>
      <c r="L55" s="16" t="s">
        <v>21513</v>
      </c>
      <c r="M55" s="15">
        <f>IF(D1L148C2&lt;&gt;0,D1L148C2*D1L148C4,D1L148C3*D1L148C4)</f>
        <v>11.271542145458326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11.271542145458326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74802400.333333328</v>
      </c>
      <c r="V55" s="16" t="s">
        <v>21515</v>
      </c>
      <c r="W55" s="33">
        <f>IF(D1L148C9=0,0,D1L148C7/D1L148C9)</f>
        <v>1.5068423065610528E-7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37.674907975954035</v>
      </c>
      <c r="J56" s="16" t="s">
        <v>21540</v>
      </c>
      <c r="K56" s="21">
        <f>IF(FLOW_THRU_100PCT="Y",1,INDEX(VariabilityMatrix,D1L149C1,D1L149C8))</f>
        <v>0.46953490528011693</v>
      </c>
      <c r="L56" s="16" t="s">
        <v>21529</v>
      </c>
      <c r="M56" s="15">
        <f>IF(D1L149C2&lt;&gt;0,D1L149C2*D1L149C4,D1L149C3*D1L149C4)</f>
        <v>17.689684347926701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17.689684347926701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72804664</v>
      </c>
      <c r="V56" s="16" t="s">
        <v>21531</v>
      </c>
      <c r="W56" s="33">
        <f>IF(D1L149C9=0,0,D1L149C7/D1L149C9)</f>
        <v>2.4297460321946817E-7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0.46953490528011693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72804664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0.46953490528011693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72804664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0.46953490528011693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72804664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0.46953490528011693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72804664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0.46953490528011693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72804664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0.44824603273675723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72804664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30.41259375508406</v>
      </c>
      <c r="J63" s="16" t="s">
        <v>21492</v>
      </c>
      <c r="K63" s="21">
        <f>IF(FLOW_THRU_100PCT="Y",1,D1L144C4)</f>
        <v>0.44824603273675723</v>
      </c>
      <c r="L63" s="16" t="s">
        <v>21640</v>
      </c>
      <c r="M63" s="15">
        <f>IF(D1L156C2&lt;&gt;0,D1L156C2*D1L156C4,D1L156C3*D1L156C4)</f>
        <v>13.632324495951108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13.632324495951108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74802400.333333328</v>
      </c>
      <c r="V63" s="16" t="s">
        <v>21642</v>
      </c>
      <c r="W63" s="33">
        <f>IF(D1L156C9=0,0,D1L156C7/D1L156C9)</f>
        <v>1.8224447925738945E-7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79525.138163380005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32814.741931056938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57779.568802111033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57779.568802111033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8.066388025502573E-4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41.07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41.07</v>
      </c>
      <c r="N8" s="16" t="s">
        <v>4251</v>
      </c>
      <c r="O8" s="32">
        <f>1</f>
        <v>1</v>
      </c>
      <c r="P8" s="16" t="s">
        <v>21732</v>
      </c>
      <c r="Q8" s="15">
        <f>D1L201C5*D1L201C6</f>
        <v>41.07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72804664</v>
      </c>
      <c r="V8" s="16" t="s">
        <v>21733</v>
      </c>
      <c r="W8" s="33">
        <f>IF(D1L201C9=0,0,D1L201C7/D1L201C9)</f>
        <v>5.6411221127261847E-7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4461.8164516482766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2230.9082258241383</v>
      </c>
      <c r="N9" s="16" t="s">
        <v>4251</v>
      </c>
      <c r="O9" s="32">
        <f>1</f>
        <v>1</v>
      </c>
      <c r="P9" s="16" t="s">
        <v>21745</v>
      </c>
      <c r="Q9" s="15">
        <f>D1L202C5*D1L202C6</f>
        <v>2230.9082258241383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72804664</v>
      </c>
      <c r="V9" s="16" t="s">
        <v>21746</v>
      </c>
      <c r="W9" s="33">
        <f>IF(D1L202C9=0,0,D1L202C7/D1L202C9)</f>
        <v>3.0642380628583606E-5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109.41106662039245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109.41106662039245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109.41106662039245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72804664</v>
      </c>
      <c r="V10" s="16" t="s">
        <v>21759</v>
      </c>
      <c r="W10" s="33">
        <f>IF(D1L203C9=0,0,D1L203C7/D1L203C9)</f>
        <v>1.5028029882864709E-6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89.518145416684732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44.759072708342366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44.759072708342366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72804664</v>
      </c>
      <c r="V11" s="16" t="s">
        <v>21771</v>
      </c>
      <c r="W11" s="33">
        <f>IF(D1L204C9=0,0,D1L204C7/D1L204C9)</f>
        <v>6.1478304066264723E-7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0.8288717168211549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0.8288717168211549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0.8288717168211549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72804664</v>
      </c>
      <c r="V12" s="16" t="s">
        <v>21783</v>
      </c>
      <c r="W12" s="33">
        <f>IF(D1L205C9=0,0,D1L205C7/D1L205C9)</f>
        <v>1.1384871123382355E-8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70.21300621512421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35.106503107562105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35.106503107562105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72804664</v>
      </c>
      <c r="V13" s="16" t="s">
        <v>21795</v>
      </c>
      <c r="W13" s="33">
        <f>IF(D1L206C9=0,0,D1L206C7/D1L206C9)</f>
        <v>4.8220129286720021E-7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0.78891018219240683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0.78891018219240683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0.78891018219240683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72804664</v>
      </c>
      <c r="V14" s="16" t="s">
        <v>21807</v>
      </c>
      <c r="W14" s="33">
        <f>IF(D1L207C9=0,0,D1L207C7/D1L207C9)</f>
        <v>1.0835984109375285E-8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7002.7114988966496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3501.3557494483248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3501.3557494483248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72804664</v>
      </c>
      <c r="V15" s="16" t="s">
        <v>21819</v>
      </c>
      <c r="W15" s="33">
        <f>IF(D1L208C9=0,0,D1L208C7/D1L208C9)</f>
        <v>4.8092464920218914E-5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120.03089441038277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120.03089441038277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120.03089441038277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72804664</v>
      </c>
      <c r="V16" s="16" t="s">
        <v>21831</v>
      </c>
      <c r="W16" s="33">
        <f>IF(D1L209C9=0,0,D1L209C7/D1L209C9)</f>
        <v>1.6486703985115949E-6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72804664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72804664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120.73274084129224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120.73274084129224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120.73274084129224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72804664</v>
      </c>
      <c r="V19" s="16" t="s">
        <v>21867</v>
      </c>
      <c r="W19" s="33">
        <f>IF(D1L212C9=0,0,D1L212C7/D1L212C9)</f>
        <v>1.6583105285849852E-6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17858.761200058743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8929.3806000293716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8929.3806000293716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72804664</v>
      </c>
      <c r="V20" s="16" t="s">
        <v>21879</v>
      </c>
      <c r="W20" s="33">
        <f>IF(D1L213C9=0,0,D1L213C7/D1L213C9)</f>
        <v>1.2264846933473069E-4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281.24858040371214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281.24858040371214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281.24858040371214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72804664</v>
      </c>
      <c r="V21" s="16" t="s">
        <v>21891</v>
      </c>
      <c r="W21" s="33">
        <f>IF(D1L214C9=0,0,D1L214C7/D1L214C9)</f>
        <v>3.8630571855082269E-6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25427.57292604748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12713.78646302374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12713.78646302374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72804664</v>
      </c>
      <c r="V22" s="16" t="s">
        <v>21903</v>
      </c>
      <c r="W22" s="33">
        <f>IF(D1L215C9=0,0,D1L215C7/D1L215C9)</f>
        <v>1.7462873618953506E-4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79.530240518567837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79.530240518567837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79.530240518567837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72804664</v>
      </c>
      <c r="V23" s="16" t="s">
        <v>21915</v>
      </c>
      <c r="W23" s="33">
        <f>IF(D1L216C9=0,0,D1L216C7/D1L216C9)</f>
        <v>1.0923783745306185E-6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6847.1749932176499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3423.5874966088249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3423.5874966088249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72804664</v>
      </c>
      <c r="V24" s="16" t="s">
        <v>21927</v>
      </c>
      <c r="W24" s="33">
        <f>IF(D1L217C9=0,0,D1L217C7/D1L217C9)</f>
        <v>4.7024288122651384E-5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19.892921203707719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9.9464606018538593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9.9464606018538593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72804664</v>
      </c>
      <c r="V25" s="16" t="s">
        <v>21939</v>
      </c>
      <c r="W25" s="33">
        <f>IF(D1L218C9=0,0,D1L218C7/D1L218C9)</f>
        <v>1.3661845348058827E-7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0.8288717168211549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0.8288717168211549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0.8288717168211549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72804664</v>
      </c>
      <c r="V26" s="16" t="s">
        <v>21951</v>
      </c>
      <c r="W26" s="33">
        <f>IF(D1L219C9=0,0,D1L219C7/D1L219C9)</f>
        <v>1.1384871123382355E-8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53.047789876553914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26.523894938276957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26.523894938276957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72804664</v>
      </c>
      <c r="V27" s="16" t="s">
        <v>21963</v>
      </c>
      <c r="W27" s="33">
        <f>IF(D1L220C9=0,0,D1L220C7/D1L220C9)</f>
        <v>3.6431587594823537E-7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0.8288717168211549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0.8288717168211549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0.8288717168211549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72804664</v>
      </c>
      <c r="V28" s="16" t="s">
        <v>21975</v>
      </c>
      <c r="W28" s="33">
        <f>IF(D1L221C9=0,0,D1L221C7/D1L221C9)</f>
        <v>1.1384871123382355E-8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7.3345804919924991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3.6672902459962495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3.6672902459962495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72804664</v>
      </c>
      <c r="V29" s="16" t="s">
        <v>21987</v>
      </c>
      <c r="W29" s="33">
        <f>IF(D1L222C9=0,0,D1L222C7/D1L222C9)</f>
        <v>5.0371638910334776E-8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9.7146761483344363E-2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9.7146761483344363E-2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9.7146761483344363E-2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72804664</v>
      </c>
      <c r="V30" s="16" t="s">
        <v>21999</v>
      </c>
      <c r="W30" s="33">
        <f>IF(D1L223C9=0,0,D1L223C7/D1L223C9)</f>
        <v>1.3343480506048949E-9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3898.9720741448191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1949.4860370724095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1949.4860370724095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72804664</v>
      </c>
      <c r="V31" s="16" t="s">
        <v>22011</v>
      </c>
      <c r="W31" s="33">
        <f>IF(D1L224C9=0,0,D1L224C7/D1L224C9)</f>
        <v>2.6776938865790378E-5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38.788023021735171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38.788023021735171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38.788023021735171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72804664</v>
      </c>
      <c r="V32" s="16" t="s">
        <v>22023</v>
      </c>
      <c r="W32" s="33">
        <f>IF(D1L225C9=0,0,D1L225C7/D1L225C9)</f>
        <v>5.327683817308074E-7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1680.1229699964811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840.06148499824053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840.06148499824053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72804664</v>
      </c>
      <c r="V33" s="16" t="s">
        <v>22035</v>
      </c>
      <c r="W33" s="33">
        <f>IF(D1L226C9=0,0,D1L226C7/D1L226C9)</f>
        <v>1.1538566883548018E-5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27.352766655098112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27.352766655098112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27.352766655098112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72804664</v>
      </c>
      <c r="V34" s="16" t="s">
        <v>22047</v>
      </c>
      <c r="W34" s="33">
        <f>IF(D1L227C9=0,0,D1L227C7/D1L227C9)</f>
        <v>3.7570074707161771E-7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2264.6909344856467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1132.3454672428234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1132.3454672428234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72804664</v>
      </c>
      <c r="V35" s="16" t="s">
        <v>22059</v>
      </c>
      <c r="W35" s="33">
        <f>IF(D1L228C9=0,0,D1L228C7/D1L228C9)</f>
        <v>1.5553199548353432E-5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25.505257126246118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25.505257126246118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25.505257126246118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72804664</v>
      </c>
      <c r="V36" s="16" t="s">
        <v>22071</v>
      </c>
      <c r="W36" s="33">
        <f>IF(D1L229C9=0,0,D1L229C7/D1L229C9)</f>
        <v>3.5032449468135883E-7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1374.2693064894747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1374.2693064894747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1374.2693064894747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72804664</v>
      </c>
      <c r="V37" s="16" t="s">
        <v>22083</v>
      </c>
      <c r="W37" s="33">
        <f>IF(D1L230C9=0,0,D1L230C7/D1L230C9)</f>
        <v>1.8876116322567942E-5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1534.2415478359578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1534.2415478359578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1534.2415478359578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72804664</v>
      </c>
      <c r="V38" s="16" t="s">
        <v>22095</v>
      </c>
      <c r="W38" s="33">
        <f>IF(D1L231C9=0,0,D1L231C7/D1L231C9)</f>
        <v>2.1073396449380739E-5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38.751333918124146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19.375666959062073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19.375666959062073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72804664</v>
      </c>
      <c r="V39" s="16" t="s">
        <v>22107</v>
      </c>
      <c r="W39" s="33">
        <f>IF(D1L232C9=0,0,D1L232C7/D1L232C9)</f>
        <v>2.6613222140633841E-7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72804664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73476.13392163493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38615.843508825972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38615.843508825972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5.3040343004434381E-4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19756.011612946357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9878.0058064731784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9878.0058064731784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72804664</v>
      </c>
      <c r="V42" s="16" t="s">
        <v>22140</v>
      </c>
      <c r="W42" s="33">
        <f>IF(D1L235C9=0,0,D1L235C7/D1L235C9)</f>
        <v>1.356782005954066E-4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30628.363276772659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15314.18163838633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15314.18163838633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72804664</v>
      </c>
      <c r="V43" s="16" t="s">
        <v>22151</v>
      </c>
      <c r="W43" s="33">
        <f>IF(D1L236C9=0,0,D1L236C7/D1L236C9)</f>
        <v>2.1034616186658495E-4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315.81422227445756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157.90711113722878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157.90711113722878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72804664</v>
      </c>
      <c r="V44" s="16" t="s">
        <v>22162</v>
      </c>
      <c r="W44" s="33">
        <f>IF(D1L237C9=0,0,D1L237C7/D1L237C9)</f>
        <v>2.1689147708617786E-6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142.6244516232581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71.312225811629048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71.312225811629048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72804664</v>
      </c>
      <c r="V45" s="16" t="s">
        <v>22173</v>
      </c>
      <c r="W45" s="33">
        <f>IF(D1L238C9=0,0,D1L238C7/D1L238C9)</f>
        <v>9.7950078873558226E-7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33569.114757275456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16784.557378637728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16784.557378637728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72804664</v>
      </c>
      <c r="V46" s="16" t="s">
        <v>22184</v>
      </c>
      <c r="W46" s="33">
        <f>IF(D1L239C9=0,0,D1L239C7/D1L239C9)</f>
        <v>2.305423369392616E-4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72804664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27819.533514887156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13909.766757443578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13909.766757443578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72804664</v>
      </c>
      <c r="V48" s="16" t="s">
        <v>22206</v>
      </c>
      <c r="W48" s="33">
        <f>IF(D1L241C9=0,0,D1L241C7/D1L241C9)</f>
        <v>1.9105598451005251E-4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72984.634290460119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36492.317145230059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36492.317145230059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72804664</v>
      </c>
      <c r="V49" s="16" t="s">
        <v>22217</v>
      </c>
      <c r="W49" s="33">
        <f>IF(D1L242C9=0,0,D1L242C7/D1L242C9)</f>
        <v>5.0123598050298072E-4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18561.59891665521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9280.799458327605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9280.799458327605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72804664</v>
      </c>
      <c r="V50" s="16" t="s">
        <v>22228</v>
      </c>
      <c r="W50" s="33">
        <f>IF(D1L243C9=0,0,D1L243C7/D1L243C9)</f>
        <v>1.2747534221609216E-4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116.55823873634618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58.279119368173092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58.279119368173092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72804664</v>
      </c>
      <c r="V51" s="16" t="s">
        <v>22239</v>
      </c>
      <c r="W51" s="33">
        <f>IF(D1L244C9=0,0,D1L244C7/D1L244C9)</f>
        <v>8.0048607007063575E-7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147.08152052833628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73.540760264168142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73.540760264168142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72804664</v>
      </c>
      <c r="V52" s="16" t="s">
        <v>22250</v>
      </c>
      <c r="W52" s="33">
        <f>IF(D1L245C9=0,0,D1L245C7/D1L245C9)</f>
        <v>1.010110564677122E-6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65.040627412626407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32.520313706313203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32.520313706313203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72804664</v>
      </c>
      <c r="V53" s="16" t="s">
        <v>22261</v>
      </c>
      <c r="W53" s="33">
        <f>IF(D1L246C9=0,0,D1L246C7/D1L246C9)</f>
        <v>4.4667898894929593E-7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9733.9602095250193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4866.9801047625097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4866.9801047625097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72804664</v>
      </c>
      <c r="V54" s="16" t="s">
        <v>22272</v>
      </c>
      <c r="W54" s="33">
        <f>IF(D1L247C9=0,0,D1L247C7/D1L247C9)</f>
        <v>6.6849839520755292E-5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5409.539487721765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2704.7697438608825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2704.7697438608825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72804664</v>
      </c>
      <c r="V55" s="16" t="s">
        <v>22283</v>
      </c>
      <c r="W55" s="33">
        <f>IF(D1L248C9=0,0,D1L248C7/D1L248C9)</f>
        <v>3.7151050430792216E-5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6916.645636940676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3458.322818470338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3458.322818470338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72804664</v>
      </c>
      <c r="V56" s="16" t="s">
        <v>22294</v>
      </c>
      <c r="W56" s="33">
        <f>IF(D1L249C9=0,0,D1L249C7/D1L249C9)</f>
        <v>4.750139109865733E-5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1437.6872701117895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1437.6872701117895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1437.6872701117895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72804664</v>
      </c>
      <c r="V57" s="16" t="s">
        <v>22305</v>
      </c>
      <c r="W57" s="33">
        <f>IF(D1L250C9=0,0,D1L250C7/D1L250C9)</f>
        <v>1.9747186390583295E-5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227604.2080338712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114520.94765199149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114520.94765199149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1.5729891652544613E-3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1.5729891652544613E-3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1408.4825129400001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0.91399700138552309</v>
      </c>
      <c r="L8" s="16" t="s">
        <v>22353</v>
      </c>
      <c r="M8" s="15">
        <f>IF(D2L101C2&lt;&gt;0,D2L101C2*D2L101C4,D2L101C3*D2L101C4)</f>
        <v>1287.3487933311062</v>
      </c>
      <c r="N8" s="16" t="s">
        <v>4251</v>
      </c>
      <c r="O8" s="32">
        <f>1</f>
        <v>1</v>
      </c>
      <c r="P8" s="16" t="s">
        <v>22354</v>
      </c>
      <c r="Q8" s="15">
        <f>D2L101C5*D2L101C6</f>
        <v>1287.3487933311062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29237.760000000002</v>
      </c>
      <c r="V8" s="16" t="s">
        <v>22355</v>
      </c>
      <c r="W8" s="33">
        <f>IF(D2L101C9=0,0,D2L101C7/D2L101C9)</f>
        <v>4.4030349566146862E-2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10.44557242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29237.760000000002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446.94436417999998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0.91399700138552309</v>
      </c>
      <c r="L10" s="16" t="s">
        <v>22366</v>
      </c>
      <c r="M10" s="15">
        <f>IF(D2L103C2&lt;&gt;0,D2L103C2*D2L103C4,D2L103C3*D2L103C4)</f>
        <v>408.50580864667916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408.50580864667916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29237.760000000002</v>
      </c>
      <c r="V10" s="16" t="s">
        <v>22368</v>
      </c>
      <c r="W10" s="33">
        <f>IF(D2L103C9=0,0,D2L103C7/D2L103C9)</f>
        <v>1.3971857236897735E-2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754.35728234000021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0.91399700138552309</v>
      </c>
      <c r="L11" s="16" t="s">
        <v>22373</v>
      </c>
      <c r="M11" s="15">
        <f>IF(D2L104C2&lt;&gt;0,D2L104C2*D2L104C4,D2L104C3*D2L104C4)</f>
        <v>689.48029403209262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689.48029403209262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29237.760000000002</v>
      </c>
      <c r="V11" s="16" t="s">
        <v>22375</v>
      </c>
      <c r="W11" s="33">
        <f>IF(D2L104C9=0,0,D2L104C7/D2L104C9)</f>
        <v>2.3581843959047909E-2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6295.5247409800004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0.91399700138552309</v>
      </c>
      <c r="L12" s="16" t="s">
        <v>22380</v>
      </c>
      <c r="M12" s="15">
        <f>IF(D2L105C2&lt;&gt;0,D2L105C2*D2L105C4,D2L105C3*D2L105C4)</f>
        <v>5754.0907354040919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5754.0907354040919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29237.760000000002</v>
      </c>
      <c r="V12" s="16" t="s">
        <v>22382</v>
      </c>
      <c r="W12" s="33">
        <f>IF(D2L105C9=0,0,D2L105C7/D2L105C9)</f>
        <v>0.19680340543886027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412.37085926000009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0.91399700138552309</v>
      </c>
      <c r="L13" s="16" t="s">
        <v>22387</v>
      </c>
      <c r="M13" s="15">
        <f>IF(D2L106C2&lt;&gt;0,D2L106C2*D2L106C4,D2L106C3*D2L106C4)</f>
        <v>376.90572882241167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376.90572882241167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29237.760000000002</v>
      </c>
      <c r="V13" s="16" t="s">
        <v>22389</v>
      </c>
      <c r="W13" s="33">
        <f>IF(D2L106C9=0,0,D2L106C7/D2L106C9)</f>
        <v>1.2891060355595355E-2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121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0.90504196820393434</v>
      </c>
      <c r="L14" s="16" t="s">
        <v>22394</v>
      </c>
      <c r="M14" s="15">
        <f>IF(D2L107C2&lt;&gt;0,D2L107C2*D2L107C4,D2L107C3*D2L107C4)</f>
        <v>109.51007815267606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109.51007815267606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23012.639999999999</v>
      </c>
      <c r="V14" s="16" t="s">
        <v>22396</v>
      </c>
      <c r="W14" s="33">
        <f>IF(D2L107C9=0,0,D2L107C7/D2L107C9)</f>
        <v>4.7586925338716493E-3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1425.9098974199999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0.91399700138552309</v>
      </c>
      <c r="L15" s="16" t="s">
        <v>22402</v>
      </c>
      <c r="M15" s="15">
        <f>IF(D2L108C2&lt;&gt;0,D2L108C2*D2L108C4,D2L108C3*D2L108C4)</f>
        <v>1303.2773704878186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1303.2773704878186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29237.760000000002</v>
      </c>
      <c r="V15" s="16" t="s">
        <v>22404</v>
      </c>
      <c r="W15" s="33">
        <f>IF(D2L108C9=0,0,D2L108C7/D2L108C9)</f>
        <v>4.4575144282182309E-2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488.17778400000009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0.91399700138552309</v>
      </c>
      <c r="L16" s="16" t="s">
        <v>22409</v>
      </c>
      <c r="M16" s="15">
        <f>IF(D2L109C2&lt;&gt;0,D2L109C2*D2L109C4,D2L109C3*D2L109C4)</f>
        <v>446.19303071902965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446.19303071902965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29237.760000000002</v>
      </c>
      <c r="V16" s="16" t="s">
        <v>22411</v>
      </c>
      <c r="W16" s="33">
        <f>IF(D2L109C9=0,0,D2L109C7/D2L109C9)</f>
        <v>1.5260848666896152E-2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11352.767441120001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0.91306145781418102</v>
      </c>
      <c r="L17" s="16" t="s">
        <v>22416</v>
      </c>
      <c r="M17" s="15">
        <f>SUMIF(D2L101C2:D2L109C2,"&lt;&gt;0",D2L101C5:D2L109C5)</f>
        <v>10375.311839595906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10375.311839595906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0.35587320203949818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10.44557242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9438.6797597000004</v>
      </c>
      <c r="H19" s="16" t="s">
        <v>22431</v>
      </c>
      <c r="I19" s="15">
        <f>SUM(D2L101C3:D2L107C3)</f>
        <v>10.44557242</v>
      </c>
      <c r="J19" s="16" t="s">
        <v>22432</v>
      </c>
      <c r="K19" s="21">
        <f>D2L112C5/SUM(D2L112C2,D2L112C3)</f>
        <v>0.91287194689519147</v>
      </c>
      <c r="L19" s="16" t="s">
        <v>22426</v>
      </c>
      <c r="M19" s="15">
        <f>SUM(D2L101C5:D2L107C5)</f>
        <v>8625.8414383890577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8625.8414383890577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0.29603720909041975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11352.767441120001</v>
      </c>
      <c r="H20" s="16" t="s">
        <v>22438</v>
      </c>
      <c r="I20" s="15">
        <f>SUM(D2L110C3:D2L111C3)</f>
        <v>10.44557242</v>
      </c>
      <c r="J20" s="16" t="s">
        <v>22439</v>
      </c>
      <c r="K20" s="21">
        <f>D2L113C5/SUM(D2L113C2,D2L113C3)</f>
        <v>0.91306145781418102</v>
      </c>
      <c r="L20" s="16" t="s">
        <v>22433</v>
      </c>
      <c r="M20" s="15">
        <f>SUM(D2L110C5:D2L111C5)</f>
        <v>10375.311839595906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10375.311839595906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0.35587320203949818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2281.3052486358793</v>
      </c>
      <c r="J21" s="16" t="s">
        <v>22446</v>
      </c>
      <c r="K21" s="21">
        <f>IF(FLOW_THRU_100PCT="Y",1,INDEX(VariabilityMatrix,D2L114C1,D2L114C8))</f>
        <v>0.42759218096620266</v>
      </c>
      <c r="L21" s="16" t="s">
        <v>22440</v>
      </c>
      <c r="M21" s="15">
        <f>IF(D2L114C2&lt;&gt;0,D2L114C2*D2L114C4,D2L114C3*D2L114C4)</f>
        <v>975.46828671386083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975.46828671386083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29237.760000000002</v>
      </c>
      <c r="V21" s="16" t="s">
        <v>22442</v>
      </c>
      <c r="W21" s="33">
        <f>IF(D2L114C9=0,0,D2L114C7/D2L114C9)</f>
        <v>3.3363304395201986E-2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107.52064418678759</v>
      </c>
      <c r="J22" s="16" t="s">
        <v>22453</v>
      </c>
      <c r="K22" s="21">
        <f>IF(FLOW_THRU_100PCT="Y",1,INDEX(VariabilityMatrix,D2L115C1,D2L115C8))</f>
        <v>0.42759218096620266</v>
      </c>
      <c r="L22" s="16" t="s">
        <v>22447</v>
      </c>
      <c r="M22" s="15">
        <f>IF(D2L115C2&lt;&gt;0,D2L115C2*D2L115C4,D2L115C3*D2L115C4)</f>
        <v>45.974986746719566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45.974986746719566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29237.760000000002</v>
      </c>
      <c r="V22" s="16" t="s">
        <v>22449</v>
      </c>
      <c r="W22" s="33">
        <f>IF(D2L115C9=0,0,D2L115C7/D2L115C9)</f>
        <v>1.5724524295540959E-3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8.2248315727900447</v>
      </c>
      <c r="J23" s="16" t="s">
        <v>22460</v>
      </c>
      <c r="K23" s="21">
        <f>IF(FLOW_THRU_100PCT="Y",1,INDEX(VariabilityMatrix,D2L116C1,D2L116C8))</f>
        <v>0.42759218096620266</v>
      </c>
      <c r="L23" s="16" t="s">
        <v>22454</v>
      </c>
      <c r="M23" s="15">
        <f>IF(D2L116C2&lt;&gt;0,D2L116C2*D2L116C4,D2L116C3*D2L116C4)</f>
        <v>3.516873670288978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3.516873670288978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29237.760000000002</v>
      </c>
      <c r="V23" s="16" t="s">
        <v>22456</v>
      </c>
      <c r="W23" s="33">
        <f>IF(D2L116C9=0,0,D2L116C7/D2L116C9)</f>
        <v>1.20285332059945E-4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540.90350181070221</v>
      </c>
      <c r="J24" s="16" t="s">
        <v>22467</v>
      </c>
      <c r="K24" s="21">
        <f>IF(FLOW_THRU_100PCT="Y",1,INDEX(VariabilityMatrix,D2L117C1,D2L117C8))</f>
        <v>0.42759218096620266</v>
      </c>
      <c r="L24" s="16" t="s">
        <v>22461</v>
      </c>
      <c r="M24" s="15">
        <f>IF(D2L117C2&lt;&gt;0,D2L117C2*D2L117C4,D2L117C3*D2L117C4)</f>
        <v>231.28610803149451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231.28610803149451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29237.760000000002</v>
      </c>
      <c r="V24" s="16" t="s">
        <v>22463</v>
      </c>
      <c r="W24" s="33">
        <f>IF(D2L117C9=0,0,D2L117C7/D2L117C9)</f>
        <v>7.9105276201560746E-3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401.99391223326217</v>
      </c>
      <c r="J25" s="16" t="s">
        <v>22474</v>
      </c>
      <c r="K25" s="21">
        <f>IF(FLOW_THRU_100PCT="Y",1,INDEX(VariabilityMatrix,D2L118C1,D2L118C8))</f>
        <v>0.42759218096620266</v>
      </c>
      <c r="L25" s="16" t="s">
        <v>22468</v>
      </c>
      <c r="M25" s="15">
        <f>IF(D2L118C2&lt;&gt;0,D2L118C2*D2L118C4,D2L118C3*D2L118C4)</f>
        <v>171.88945366695683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171.88945366695683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29237.760000000002</v>
      </c>
      <c r="V25" s="16" t="s">
        <v>22470</v>
      </c>
      <c r="W25" s="33">
        <f>IF(D2L118C9=0,0,D2L118C7/D2L118C9)</f>
        <v>5.8790226633968134E-3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1.2225208852253839</v>
      </c>
      <c r="J26" s="16" t="s">
        <v>22481</v>
      </c>
      <c r="K26" s="21">
        <f>IF(FLOW_THRU_100PCT="Y",1,INDEX(VariabilityMatrix,D2L119C1,D2L119C8))</f>
        <v>0.42759218096620266</v>
      </c>
      <c r="L26" s="16" t="s">
        <v>22475</v>
      </c>
      <c r="M26" s="15">
        <f>IF(D2L119C2&lt;&gt;0,D2L119C2*D2L119C4,D2L119C3*D2L119C4)</f>
        <v>0.52274037159025466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0.52274037159025466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29237.760000000002</v>
      </c>
      <c r="V26" s="16" t="s">
        <v>22477</v>
      </c>
      <c r="W26" s="33">
        <f>IF(D2L119C9=0,0,D2L119C7/D2L119C9)</f>
        <v>1.7878947347206304E-5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0.46953490528011693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23012.639999999999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34.18917497743152</v>
      </c>
      <c r="J28" s="16" t="s">
        <v>22495</v>
      </c>
      <c r="K28" s="21">
        <f>IF(FLOW_THRU_100PCT="Y",1,INDEX(VariabilityMatrix,D2L121C1,D2L121C8))</f>
        <v>0.42759218096620266</v>
      </c>
      <c r="L28" s="16" t="s">
        <v>22489</v>
      </c>
      <c r="M28" s="15">
        <f>IF(D2L121C2&lt;&gt;0,D2L121C2*D2L121C4,D2L121C3*D2L121C4)</f>
        <v>14.619023894035067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14.619023894035067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29237.760000000002</v>
      </c>
      <c r="V28" s="16" t="s">
        <v>22491</v>
      </c>
      <c r="W28" s="33">
        <f>IF(D2L121C9=0,0,D2L121C7/D2L121C9)</f>
        <v>5.0000492151365441E-4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1323.8394749818654</v>
      </c>
      <c r="J29" s="16" t="s">
        <v>22502</v>
      </c>
      <c r="K29" s="21">
        <f>IF(FLOW_THRU_100PCT="Y",1,INDEX(VariabilityMatrix,D2L122C1,D2L122C8))</f>
        <v>0.42759218096620266</v>
      </c>
      <c r="L29" s="16" t="s">
        <v>22496</v>
      </c>
      <c r="M29" s="15">
        <f>IF(D2L122C2&lt;&gt;0,D2L122C2*D2L122C4,D2L122C3*D2L122C4)</f>
        <v>566.06340835664844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566.06340835664844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29237.760000000002</v>
      </c>
      <c r="V29" s="16" t="s">
        <v>22498</v>
      </c>
      <c r="W29" s="33">
        <f>IF(D2L122C9=0,0,D2L122C7/D2L122C9)</f>
        <v>1.9360696864487853E-2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130.72099230487376</v>
      </c>
      <c r="J30" s="16" t="s">
        <v>22509</v>
      </c>
      <c r="K30" s="21">
        <f>IF(FLOW_THRU_100PCT="Y",1,INDEX(VariabilityMatrix,D2L123C1,D2L123C8))</f>
        <v>0.42759218096620266</v>
      </c>
      <c r="L30" s="16" t="s">
        <v>22503</v>
      </c>
      <c r="M30" s="15">
        <f>IF(D2L123C2&lt;&gt;0,D2L123C2*D2L123C4,D2L123C3*D2L123C4)</f>
        <v>55.895274197707167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55.895274197707167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29237.760000000002</v>
      </c>
      <c r="V30" s="16" t="s">
        <v>22505</v>
      </c>
      <c r="W30" s="33">
        <f>IF(D2L123C9=0,0,D2L123C7/D2L123C9)</f>
        <v>1.911749538873948E-3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732.25792372227806</v>
      </c>
      <c r="J31" s="16" t="s">
        <v>22516</v>
      </c>
      <c r="K31" s="21">
        <f>IF(FLOW_THRU_100PCT="Y",1,INDEX(VariabilityMatrix,D2L124C1,D2L124C8))</f>
        <v>0.46953490528011693</v>
      </c>
      <c r="L31" s="16" t="s">
        <v>22510</v>
      </c>
      <c r="M31" s="15">
        <f>IF(D2L124C2&lt;&gt;0,D2L124C2*D2L124C4,D2L124C3*D2L124C4)</f>
        <v>343.82065485555495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343.82065485555495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23012.639999999999</v>
      </c>
      <c r="V31" s="16" t="s">
        <v>22512</v>
      </c>
      <c r="W31" s="33">
        <f>IF(D2L124C9=0,0,D2L124C7/D2L124C9)</f>
        <v>1.4940513337694196E-2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2387.9237163999996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0.91399700138552309</v>
      </c>
      <c r="L32" s="16" t="s">
        <v>22517</v>
      </c>
      <c r="M32" s="15">
        <f>IF(D2L125C2&lt;&gt;0,D2L125C2*D2L125C4,D2L125C3*D2L125C4)</f>
        <v>2182.5551163269738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2182.5551163269738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29237.760000000002</v>
      </c>
      <c r="V32" s="16" t="s">
        <v>22519</v>
      </c>
      <c r="W32" s="33">
        <f>IF(D2L125C9=0,0,D2L125C7/D2L125C9)</f>
        <v>7.4648506463113926E-2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17.156983380162245</v>
      </c>
      <c r="J33" s="16" t="s">
        <v>22531</v>
      </c>
      <c r="K33" s="21">
        <f>IF(FLOW_THRU_100PCT="Y",1,INDEX(VariabilityMatrix,D2L126C1,D2L126C8))</f>
        <v>0.42759218096620266</v>
      </c>
      <c r="L33" s="16" t="s">
        <v>22525</v>
      </c>
      <c r="M33" s="15">
        <f>IF(D2L126C2&lt;&gt;0,D2L126C2*D2L126C4,D2L126C3*D2L126C4)</f>
        <v>7.3361919423244659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7.3361919423244659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29237.760000000002</v>
      </c>
      <c r="V33" s="16" t="s">
        <v>22527</v>
      </c>
      <c r="W33" s="33">
        <f>IF(D2L126C9=0,0,D2L126C7/D2L126C9)</f>
        <v>2.5091497920238983E-4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10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0.90504196820393434</v>
      </c>
      <c r="L34" s="16" t="s">
        <v>22532</v>
      </c>
      <c r="M34" s="15">
        <f>IF(D2L127C2&lt;&gt;0,D2L127C2*D2L127C4,D2L127C3*D2L127C4)</f>
        <v>9.0504196820393439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9.0504196820393439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23012.639999999999</v>
      </c>
      <c r="V34" s="16" t="s">
        <v>22534</v>
      </c>
      <c r="W34" s="33">
        <f>IF(D2L127C9=0,0,D2L127C7/D2L127C9)</f>
        <v>3.9328037470013629E-4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6.0952086551968154E-2</v>
      </c>
      <c r="J35" s="16" t="s">
        <v>22546</v>
      </c>
      <c r="K35" s="21">
        <f>IF(FLOW_THRU_100PCT="Y",1,INDEX(VariabilityMatrix,D2L128C1,D2L128C8))</f>
        <v>0.46953490528011693</v>
      </c>
      <c r="L35" s="16" t="s">
        <v>22540</v>
      </c>
      <c r="M35" s="15">
        <f>IF(D2L128C2&lt;&gt;0,D2L128C2*D2L128C4,D2L128C3*D2L128C4)</f>
        <v>2.8619132185803857E-2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2.8619132185803857E-2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23012.639999999999</v>
      </c>
      <c r="V35" s="16" t="s">
        <v>22542</v>
      </c>
      <c r="W35" s="33">
        <f>IF(D2L128C9=0,0,D2L128C7/D2L128C9)</f>
        <v>1.2436266410895862E-6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162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0.90504196820393434</v>
      </c>
      <c r="L36" s="16" t="s">
        <v>22547</v>
      </c>
      <c r="M36" s="15">
        <f>IF(D2L129C2&lt;&gt;0,D2L129C2*D2L129C4,D2L129C3*D2L129C4)</f>
        <v>146.61679884903737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146.61679884903737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23012.639999999999</v>
      </c>
      <c r="V36" s="16" t="s">
        <v>22549</v>
      </c>
      <c r="W36" s="33">
        <f>IF(D2L129C9=0,0,D2L129C7/D2L129C9)</f>
        <v>6.3711420701422078E-3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0.46953490528011693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23012.639999999999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37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0.90504196820393434</v>
      </c>
      <c r="L38" s="16" t="s">
        <v>22562</v>
      </c>
      <c r="M38" s="15">
        <f>IF(D2L131C2&lt;&gt;0,D2L131C2*D2L131C4,D2L131C3*D2L131C4)</f>
        <v>33.486552823545573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33.486552823545573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23012.639999999999</v>
      </c>
      <c r="V38" s="16" t="s">
        <v>22564</v>
      </c>
      <c r="W38" s="33">
        <f>IF(D2L131C9=0,0,D2L131C7/D2L131C9)</f>
        <v>1.4551373863905042E-3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0.46953490528011693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23012.639999999999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381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0.90504196820393434</v>
      </c>
      <c r="L40" s="16" t="s">
        <v>22577</v>
      </c>
      <c r="M40" s="15">
        <f>IF(D2L133C2&lt;&gt;0,D2L133C2*D2L133C4,D2L133C3*D2L133C4)</f>
        <v>344.82098988569896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344.82098988569896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23012.639999999999</v>
      </c>
      <c r="V40" s="16" t="s">
        <v>22579</v>
      </c>
      <c r="W40" s="33">
        <f>IF(D2L133C9=0,0,D2L133C7/D2L133C9)</f>
        <v>1.498398227607519E-2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0.46953490528011693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23012.639999999999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0.90504196820393434</v>
      </c>
      <c r="L42" s="16" t="s">
        <v>22592</v>
      </c>
      <c r="M42" s="15">
        <f>IF(D2L135C2&lt;&gt;0,D2L135C2*D2L135C4,D2L135C3*D2L135C4)</f>
        <v>172.86301592695145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172.86301592695145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23012.639999999999</v>
      </c>
      <c r="V42" s="16" t="s">
        <v>22594</v>
      </c>
      <c r="W42" s="33">
        <f>IF(D2L135C9=0,0,D2L135C7/D2L135C9)</f>
        <v>7.5116551567726017E-3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0.46953490528011693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23012.639999999999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0.90504196820393434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23012.639999999999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0.46953490528011693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23012.639999999999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0.91306145781418102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23012.639999999999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984.90183993029837</v>
      </c>
      <c r="J47" s="16" t="s">
        <v>22628</v>
      </c>
      <c r="K47" s="21">
        <f>IF(FLOW_THRU_100PCT="Y",1,D2L113C4)</f>
        <v>0.91306145781418102</v>
      </c>
      <c r="L47" s="16" t="s">
        <v>22630</v>
      </c>
      <c r="M47" s="15">
        <f>IF(D2L140C2&lt;&gt;0,D2L140C2*D2L140C4,D2L140C3*D2L140C4)</f>
        <v>899.27590977062744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899.27590977062744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23012.639999999999</v>
      </c>
      <c r="V47" s="16" t="s">
        <v>22632</v>
      </c>
      <c r="W47" s="33">
        <f>IF(D2L140C9=0,0,D2L140C7/D2L140C9)</f>
        <v>3.9077476976593188E-2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2.9952271230242538</v>
      </c>
      <c r="J48" s="16" t="s">
        <v>22628</v>
      </c>
      <c r="K48" s="21">
        <f>IF(FLOW_THRU_100PCT="Y",1,D2L113C4)</f>
        <v>0.91306145781418102</v>
      </c>
      <c r="L48" s="16" t="s">
        <v>22636</v>
      </c>
      <c r="M48" s="15">
        <f>IF(D2L141C2&lt;&gt;0,D2L141C2*D2L141C4,D2L141C3*D2L141C4)</f>
        <v>2.7348264434331004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2.7348264434331004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23012.639999999999</v>
      </c>
      <c r="V48" s="16" t="s">
        <v>22638</v>
      </c>
      <c r="W48" s="33">
        <f>IF(D2L141C9=0,0,D2L141C7/D2L141C9)</f>
        <v>1.1884018710730714E-4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0.39754120240846724</v>
      </c>
      <c r="J49" s="16" t="s">
        <v>22648</v>
      </c>
      <c r="K49" s="21">
        <f>IF(FLOW_THRU_100PCT="Y",1,INDEX(VariabilityMatrix,D2L142C1,D2L142C8))</f>
        <v>0.42759218096620266</v>
      </c>
      <c r="L49" s="16" t="s">
        <v>22642</v>
      </c>
      <c r="M49" s="15">
        <f>IF(D2L142C2&lt;&gt;0,D2L142C2*D2L142C4,D2L142C3*D2L142C4)</f>
        <v>0.16998550976176313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0.16998550976176313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29237.760000000002</v>
      </c>
      <c r="V49" s="16" t="s">
        <v>22644</v>
      </c>
      <c r="W49" s="33">
        <f>IF(D2L142C9=0,0,D2L142C7/D2L142C9)</f>
        <v>5.8139033141308745E-6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0.66478047195258805</v>
      </c>
      <c r="J50" s="16" t="s">
        <v>22655</v>
      </c>
      <c r="K50" s="21">
        <f>IF(FLOW_THRU_100PCT="Y",1,INDEX(VariabilityMatrix,D2L143C1,D2L143C8))</f>
        <v>0.44824603273675723</v>
      </c>
      <c r="L50" s="16" t="s">
        <v>22649</v>
      </c>
      <c r="M50" s="15">
        <f>IF(D2L143C2&lt;&gt;0,D2L143C2*D2L143C4,D2L143C3*D2L143C4)</f>
        <v>0.29798520919361671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0.29798520919361671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26381.079999999998</v>
      </c>
      <c r="V50" s="16" t="s">
        <v>22651</v>
      </c>
      <c r="W50" s="33">
        <f>IF(D2L143C9=0,0,D2L143C7/D2L143C9)</f>
        <v>1.1295413576457701E-5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218.59561331520922</v>
      </c>
      <c r="J51" s="16" t="s">
        <v>22662</v>
      </c>
      <c r="K51" s="21">
        <f>IF(FLOW_THRU_100PCT="Y",1,INDEX(VariabilityMatrix,D2L144C1,D2L144C8))</f>
        <v>0.44824603273675723</v>
      </c>
      <c r="L51" s="16" t="s">
        <v>22656</v>
      </c>
      <c r="M51" s="15">
        <f>IF(D2L144C2&lt;&gt;0,D2L144C2*D2L144C4,D2L144C3*D2L144C4)</f>
        <v>97.984616442200803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97.984616442200803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26381.079999999998</v>
      </c>
      <c r="V51" s="16" t="s">
        <v>22658</v>
      </c>
      <c r="W51" s="33">
        <f>IF(D2L144C9=0,0,D2L144C7/D2L144C9)</f>
        <v>3.7142003451792272E-3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3.3306273543330889</v>
      </c>
      <c r="J52" s="16" t="s">
        <v>22669</v>
      </c>
      <c r="K52" s="21">
        <f>IF(FLOW_THRU_100PCT="Y",1,INDEX(VariabilityMatrix,D2L145C1,D2L145C8))</f>
        <v>0.44824603273675723</v>
      </c>
      <c r="L52" s="16" t="s">
        <v>22663</v>
      </c>
      <c r="M52" s="15">
        <f>IF(D2L145C2&lt;&gt;0,D2L145C2*D2L145C4,D2L145C3*D2L145C4)</f>
        <v>1.4929404981043288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1.4929404981043288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26381.079999999998</v>
      </c>
      <c r="V52" s="16" t="s">
        <v>22665</v>
      </c>
      <c r="W52" s="33">
        <f>IF(D2L145C9=0,0,D2L145C7/D2L145C9)</f>
        <v>5.6591333565734571E-5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9.3438262088066963</v>
      </c>
      <c r="J53" s="16" t="s">
        <v>22676</v>
      </c>
      <c r="K53" s="21">
        <f>IF(FLOW_THRU_100PCT="Y",1,D2L144C4)</f>
        <v>0.44824603273675723</v>
      </c>
      <c r="L53" s="16" t="s">
        <v>22670</v>
      </c>
      <c r="M53" s="15">
        <f>IF(D2L146C2&lt;&gt;0,D2L146C2*D2L146C4,D2L146C3*D2L146C4)</f>
        <v>4.1883330286793363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4.1883330286793363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26381.079999999998</v>
      </c>
      <c r="V53" s="16" t="s">
        <v>22672</v>
      </c>
      <c r="W53" s="33">
        <f>IF(D2L146C9=0,0,D2L146C7/D2L146C9)</f>
        <v>1.5876275833587316E-4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0.46953490528011693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23012.639999999999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5.1916015984266437</v>
      </c>
      <c r="J55" s="16" t="s">
        <v>22690</v>
      </c>
      <c r="K55" s="21">
        <f>IF(FLOW_THRU_100PCT="Y",1,INDEX(VariabilityMatrix,D2L148C1,D2L148C8))</f>
        <v>0.44824603273675723</v>
      </c>
      <c r="L55" s="16" t="s">
        <v>22684</v>
      </c>
      <c r="M55" s="15">
        <f>IF(D2L148C2&lt;&gt;0,D2L148C2*D2L148C4,D2L148C3*D2L148C4)</f>
        <v>2.3271148200445504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2.3271148200445504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26381.079999999998</v>
      </c>
      <c r="V55" s="16" t="s">
        <v>22686</v>
      </c>
      <c r="W55" s="33">
        <f>IF(D2L148C9=0,0,D2L148C7/D2L148C9)</f>
        <v>8.8211506884651819E-5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7.7783355252753879</v>
      </c>
      <c r="J56" s="16" t="s">
        <v>22697</v>
      </c>
      <c r="K56" s="21">
        <f>IF(FLOW_THRU_100PCT="Y",1,INDEX(VariabilityMatrix,D2L149C1,D2L149C8))</f>
        <v>0.46953490528011693</v>
      </c>
      <c r="L56" s="16" t="s">
        <v>22691</v>
      </c>
      <c r="M56" s="15">
        <f>IF(D2L149C2&lt;&gt;0,D2L149C2*D2L149C4,D2L149C3*D2L149C4)</f>
        <v>3.6522000340971479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3.6522000340971479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23012.639999999999</v>
      </c>
      <c r="V56" s="16" t="s">
        <v>22693</v>
      </c>
      <c r="W56" s="33">
        <f>IF(D2L149C9=0,0,D2L149C7/D2L149C9)</f>
        <v>1.5870408758391683E-4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0.46953490528011693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23012.639999999999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0.46953490528011693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23012.639999999999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0.46953490528011693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23012.639999999999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0.46953490528011693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23012.639999999999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0.46953490528011693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23012.639999999999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0.44824603273675723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23012.639999999999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6.2789631383286348</v>
      </c>
      <c r="J63" s="16" t="s">
        <v>22676</v>
      </c>
      <c r="K63" s="21">
        <f>IF(FLOW_THRU_100PCT="Y",1,D2L144C4)</f>
        <v>0.44824603273675723</v>
      </c>
      <c r="L63" s="16" t="s">
        <v>22739</v>
      </c>
      <c r="M63" s="15">
        <f>IF(D2L156C2&lt;&gt;0,D2L156C2*D2L156C4,D2L156C3*D2L156C4)</f>
        <v>2.8145203164561492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2.8145203164561492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26381.079999999998</v>
      </c>
      <c r="V63" s="16" t="s">
        <v>22741</v>
      </c>
      <c r="W63" s="33">
        <f>IF(D2L156C9=0,0,D2L156C7/D2L156C9)</f>
        <v>1.0668707711951707E-4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14065.691157519999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6816.7621627892158</v>
      </c>
      <c r="J64" s="16" t="s">
        <v>22751</v>
      </c>
      <c r="K64" s="21">
        <f>D2L157C5/SUM(D2L157C2:D2L157C3)</f>
        <v>0.77949349910804377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16277.736608608217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16277.736608608217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0.5724151247715169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0.77949349910804377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29237.760000000002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14065.691157519999</v>
      </c>
      <c r="H66" s="16" t="s">
        <v>22763</v>
      </c>
      <c r="I66" s="15">
        <f>SUM(D2L157C3:D2L158C3)</f>
        <v>6816.7621627892158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16277.736608608217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16277.736608608217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0.5724151247715169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69.930000000000007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69.930000000000007</v>
      </c>
      <c r="N8" s="16" t="s">
        <v>4251</v>
      </c>
      <c r="O8" s="32">
        <f>1</f>
        <v>1</v>
      </c>
      <c r="P8" s="16" t="s">
        <v>22824</v>
      </c>
      <c r="Q8" s="15">
        <f>D2L201C5*D2L201C6</f>
        <v>69.930000000000007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23012.639999999999</v>
      </c>
      <c r="V8" s="16" t="s">
        <v>22825</v>
      </c>
      <c r="W8" s="33">
        <f>IF(D2L201C9=0,0,D2L201C7/D2L201C9)</f>
        <v>3.0387647831800267E-3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921.1835483517234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460.5917741758617</v>
      </c>
      <c r="N9" s="16" t="s">
        <v>4251</v>
      </c>
      <c r="O9" s="32">
        <f>1</f>
        <v>1</v>
      </c>
      <c r="P9" s="16" t="s">
        <v>22829</v>
      </c>
      <c r="Q9" s="15">
        <f>D2L202C5*D2L202C6</f>
        <v>460.5917741758617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23012.639999999999</v>
      </c>
      <c r="V9" s="16" t="s">
        <v>22830</v>
      </c>
      <c r="W9" s="33">
        <f>IF(D2L202C9=0,0,D2L202C7/D2L202C9)</f>
        <v>2.001472991259854E-2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22.588933379607553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22.588933379607553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22.588933379607553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23012.639999999999</v>
      </c>
      <c r="V10" s="16" t="s">
        <v>22835</v>
      </c>
      <c r="W10" s="33">
        <f>IF(D2L203C9=0,0,D2L203C7/D2L203C9)</f>
        <v>9.8158809157087375E-4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18.481854583315268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9.2409272916576342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9.2409272916576342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23012.639999999999</v>
      </c>
      <c r="V11" s="16" t="s">
        <v>22840</v>
      </c>
      <c r="W11" s="33">
        <f>IF(D2L204C9=0,0,D2L204C7/D2L204C9)</f>
        <v>4.0155876473353924E-4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0.1711282831788451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0.1711282831788451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0.1711282831788451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23012.639999999999</v>
      </c>
      <c r="V12" s="16" t="s">
        <v>22845</v>
      </c>
      <c r="W12" s="33">
        <f>IF(D2L205C9=0,0,D2L205C7/D2L205C9)</f>
        <v>7.4362734209914682E-6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18.78699378487579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9.393496892437895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9.393496892437895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23012.639999999999</v>
      </c>
      <c r="V13" s="16" t="s">
        <v>22850</v>
      </c>
      <c r="W13" s="33">
        <f>IF(D2L206C9=0,0,D2L206C7/D2L206C9)</f>
        <v>4.0818858211999557E-4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0.21108981780759317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0.21108981780759317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0.21108981780759317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23012.639999999999</v>
      </c>
      <c r="V14" s="16" t="s">
        <v>22855</v>
      </c>
      <c r="W14" s="33">
        <f>IF(D2L207C9=0,0,D2L207C7/D2L207C9)</f>
        <v>9.1727771262920365E-6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698.28850110335043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349.14425055167521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349.14425055167521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23012.639999999999</v>
      </c>
      <c r="V15" s="16" t="s">
        <v>22860</v>
      </c>
      <c r="W15" s="33">
        <f>IF(D2L208C9=0,0,D2L208C7/D2L208C9)</f>
        <v>1.5171846887261749E-2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11.969105589617229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11.969105589617229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11.969105589617229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23012.639999999999</v>
      </c>
      <c r="V16" s="16" t="s">
        <v>22865</v>
      </c>
      <c r="W16" s="33">
        <f>IF(D2L209C9=0,0,D2L209C7/D2L209C9)</f>
        <v>5.2011006080211698E-4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23012.639999999999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23012.639999999999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66.267259158707759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66.267259158707759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66.267259158707759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23012.639999999999</v>
      </c>
      <c r="V19" s="16" t="s">
        <v>22880</v>
      </c>
      <c r="W19" s="33">
        <f>IF(D2L212C9=0,0,D2L212C7/D2L212C9)</f>
        <v>2.8796026513562877E-3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9802.2387999412567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4901.1193999706284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4901.1193999706284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23012.639999999999</v>
      </c>
      <c r="V20" s="16" t="s">
        <v>22885</v>
      </c>
      <c r="W20" s="33">
        <f>IF(D2L213C9=0,0,D2L213C7/D2L213C9)</f>
        <v>0.21297510411541781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72.75141959628786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72.75141959628786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72.75141959628786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23012.639999999999</v>
      </c>
      <c r="V21" s="16" t="s">
        <v>22890</v>
      </c>
      <c r="W21" s="33">
        <f>IF(D2L214C9=0,0,D2L214C7/D2L214C9)</f>
        <v>3.161367822044227E-3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6577.42707395252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3288.71353697626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3288.71353697626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23012.639999999999</v>
      </c>
      <c r="V22" s="16" t="s">
        <v>22895</v>
      </c>
      <c r="W22" s="33">
        <f>IF(D2L215C9=0,0,D2L215C7/D2L215C9)</f>
        <v>0.14290900726627889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4.4697594814321633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4.4697594814321633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4.4697594814321633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23012.639999999999</v>
      </c>
      <c r="V23" s="16" t="s">
        <v>22900</v>
      </c>
      <c r="W23" s="33">
        <f>IF(D2L216C9=0,0,D2L216C7/D2L216C9)</f>
        <v>1.9423062636151974E-4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384.8250067823501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192.41250339117505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192.41250339117505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23012.639999999999</v>
      </c>
      <c r="V24" s="16" t="s">
        <v>22905</v>
      </c>
      <c r="W24" s="33">
        <f>IF(D2L217C9=0,0,D2L217C7/D2L217C9)</f>
        <v>8.3611660109911366E-3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4.1070787962922815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2.0535393981461407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2.0535393981461407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23012.639999999999</v>
      </c>
      <c r="V25" s="16" t="s">
        <v>22910</v>
      </c>
      <c r="W25" s="33">
        <f>IF(D2L218C9=0,0,D2L218C7/D2L218C9)</f>
        <v>8.9235281051897598E-5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0.1711282831788451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0.1711282831788451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0.1711282831788451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23012.639999999999</v>
      </c>
      <c r="V26" s="16" t="s">
        <v>22915</v>
      </c>
      <c r="W26" s="33">
        <f>IF(D2L219C9=0,0,D2L219C7/D2L219C9)</f>
        <v>7.4362734209914682E-6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10.952210123446086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5.4761050617230431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5.4761050617230431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23012.639999999999</v>
      </c>
      <c r="V27" s="16" t="s">
        <v>22920</v>
      </c>
      <c r="W27" s="33">
        <f>IF(D2L220C9=0,0,D2L220C7/D2L220C9)</f>
        <v>2.3796074947172698E-4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0.1711282831788451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0.1711282831788451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0.1711282831788451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23012.639999999999</v>
      </c>
      <c r="V28" s="16" t="s">
        <v>22925</v>
      </c>
      <c r="W28" s="33">
        <f>IF(D2L221C9=0,0,D2L221C7/D2L221C9)</f>
        <v>7.4362734209914682E-6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1.5142924314578217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0.75714621572891083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0.75714621572891083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23012.639999999999</v>
      </c>
      <c r="V29" s="16" t="s">
        <v>22930</v>
      </c>
      <c r="W29" s="33">
        <f>IF(D2L222C9=0,0,D2L222C7/D2L222C9)</f>
        <v>3.2901319263192349E-5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2.0056853396792335E-2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2.0056853396792335E-2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2.0056853396792335E-2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23012.639999999999</v>
      </c>
      <c r="V30" s="16" t="s">
        <v>22935</v>
      </c>
      <c r="W30" s="33">
        <f>IF(D2L223C9=0,0,D2L223C7/D2L223C9)</f>
        <v>8.7155812617728059E-7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1127.0279258551809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563.51396292759046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563.51396292759046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23012.639999999999</v>
      </c>
      <c r="V31" s="16" t="s">
        <v>22940</v>
      </c>
      <c r="W31" s="33">
        <f>IF(D2L224C9=0,0,D2L224C7/D2L224C9)</f>
        <v>2.4487149798006248E-2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11.211976978264829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11.211976978264829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11.211976978264829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23012.639999999999</v>
      </c>
      <c r="V32" s="16" t="s">
        <v>22945</v>
      </c>
      <c r="W32" s="33">
        <f>IF(D2L225C9=0,0,D2L225C7/D2L225C9)</f>
        <v>4.8720950652618862E-4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346.87703000351894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173.43851500175947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173.43851500175947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23012.639999999999</v>
      </c>
      <c r="V33" s="16" t="s">
        <v>22950</v>
      </c>
      <c r="W33" s="33">
        <f>IF(D2L226C9=0,0,D2L226C7/D2L226C9)</f>
        <v>7.5366631121748517E-3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5.6472333449018883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5.6472333449018883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5.6472333449018883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23012.639999999999</v>
      </c>
      <c r="V34" s="16" t="s">
        <v>22955</v>
      </c>
      <c r="W34" s="33">
        <f>IF(D2L227C9=0,0,D2L227C7/D2L227C9)</f>
        <v>2.4539702289271844E-4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310.30906551435328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155.15453275717664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155.15453275717664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23012.639999999999</v>
      </c>
      <c r="V35" s="16" t="s">
        <v>22960</v>
      </c>
      <c r="W35" s="33">
        <f>IF(D2L228C9=0,0,D2L228C7/D2L228C9)</f>
        <v>6.7421440024776225E-3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3.4947428737538822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3.4947428737538822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3.4947428737538822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23012.639999999999</v>
      </c>
      <c r="V36" s="16" t="s">
        <v>22965</v>
      </c>
      <c r="W36" s="33">
        <f>IF(D2L229C9=0,0,D2L229C7/D2L229C9)</f>
        <v>1.5186188432765132E-4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283.73069351052527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283.73069351052527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283.73069351052527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23012.639999999999</v>
      </c>
      <c r="V37" s="16" t="s">
        <v>22970</v>
      </c>
      <c r="W37" s="33">
        <f>IF(D2L230C9=0,0,D2L230C7/D2L230C9)</f>
        <v>1.2329341332003859E-2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316.75845216404218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316.75845216404218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316.75845216404218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23012.639999999999</v>
      </c>
      <c r="V38" s="16" t="s">
        <v>22975</v>
      </c>
      <c r="W38" s="33">
        <f>IF(D2L231C9=0,0,D2L231C7/D2L231C9)</f>
        <v>1.3764542102255204E-2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8.0005736831404022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4.0002868415702011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4.0002868415702011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23012.639999999999</v>
      </c>
      <c r="V39" s="16" t="s">
        <v>22980</v>
      </c>
      <c r="W39" s="33">
        <f>IF(D2L232C9=0,0,D2L232C7/D2L232C9)</f>
        <v>1.7382998393796631E-4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23012.639999999999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20513.750648417306</v>
      </c>
      <c r="J41" s="16" t="s">
        <v>22994</v>
      </c>
      <c r="K41" s="21">
        <f>D2L234C5/D2L234C3</f>
        <v>0.5069156220715888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10398.740670963916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10398.740670963916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0.45187082711778914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0.5069156220715888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23012.639999999999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21099.584062504666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10984.574085051272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10984.574085051272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0.47732785482462131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33638.614367989743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16819.307183994872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16819.307183994872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23012.639999999999</v>
      </c>
      <c r="V44" s="16" t="s">
        <v>23009</v>
      </c>
      <c r="W44" s="33">
        <f>IF(D2L237C9=0,0,D2L237C7/D2L237C9)</f>
        <v>0.73087256325197247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6323.5107650114451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3161.7553825057225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3161.7553825057225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23012.639999999999</v>
      </c>
      <c r="V45" s="16" t="s">
        <v>23014</v>
      </c>
      <c r="W45" s="33">
        <f>IF(D2L238C9=0,0,D2L238C7/D2L238C9)</f>
        <v>0.13739211939637186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65.202786588689108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32.601393294344554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32.601393294344554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23012.639999999999</v>
      </c>
      <c r="V46" s="16" t="s">
        <v>23019</v>
      </c>
      <c r="W46" s="33">
        <f>IF(D2L239C9=0,0,D2L239C7/D2L239C9)</f>
        <v>1.4166733279773443E-3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38.162227066703977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19.081113533351989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19.081113533351989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23012.639999999999</v>
      </c>
      <c r="V47" s="16" t="s">
        <v>23024</v>
      </c>
      <c r="W47" s="33">
        <f>IF(D2L240C9=0,0,D2L240C7/D2L240C9)</f>
        <v>8.2915795551279602E-4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3347.4071909027825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1673.7035954513913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1673.7035954513913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23012.639999999999</v>
      </c>
      <c r="V48" s="16" t="s">
        <v>23029</v>
      </c>
      <c r="W48" s="33">
        <f>IF(D2L241C9=0,0,D2L241C7/D2L241C9)</f>
        <v>7.2729751799506331E-2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23012.639999999999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15269.463976874058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7634.731988437029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7634.731988437029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23012.639999999999</v>
      </c>
      <c r="V50" s="16" t="s">
        <v>23039</v>
      </c>
      <c r="W50" s="33">
        <f>IF(D2L243C9=0,0,D2L243C7/D2L243C9)</f>
        <v>0.33176254390791449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18879.155748004621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9439.5778740023106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9439.5778740023106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23012.639999999999</v>
      </c>
      <c r="V51" s="16" t="s">
        <v>23044</v>
      </c>
      <c r="W51" s="33">
        <f>IF(D2L244C9=0,0,D2L244C7/D2L244C9)</f>
        <v>0.41019100259693414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1043.1991932539247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521.59959662696235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521.59959662696235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23012.639999999999</v>
      </c>
      <c r="V52" s="16" t="s">
        <v>23049</v>
      </c>
      <c r="W52" s="33">
        <f>IF(D2L245C9=0,0,D2L245C7/D2L245C9)</f>
        <v>2.2665787003445168E-2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24.064533606959479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12.03226680347974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12.03226680347974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23012.639999999999</v>
      </c>
      <c r="V53" s="16" t="s">
        <v>23054</v>
      </c>
      <c r="W53" s="33">
        <f>IF(D2L246C9=0,0,D2L246C7/D2L246C9)</f>
        <v>5.2285469218132908E-4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30.366349321072477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15.183174660536238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15.183174660536238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23012.639999999999</v>
      </c>
      <c r="V54" s="16" t="s">
        <v>23059</v>
      </c>
      <c r="W54" s="33">
        <f>IF(D2L247C9=0,0,D2L247C7/D2L247C9)</f>
        <v>6.5977543908635596E-4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13.428243092530638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6.7141215462653188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6.7141215462653188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23012.639999999999</v>
      </c>
      <c r="V55" s="16" t="s">
        <v>23064</v>
      </c>
      <c r="W55" s="33">
        <f>IF(D2L248C9=0,0,D2L248C7/D2L248C9)</f>
        <v>2.9175798805636027E-4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2813.6762143145238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1406.8381071572619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1406.8381071572619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23012.639999999999</v>
      </c>
      <c r="V56" s="16" t="s">
        <v>23069</v>
      </c>
      <c r="W56" s="33">
        <f>IF(D2L249C9=0,0,D2L249C7/D2L249C9)</f>
        <v>6.1133277501288941E-2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1116.8497929598655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558.42489647993273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558.42489647993273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23012.639999999999</v>
      </c>
      <c r="V57" s="16" t="s">
        <v>23074</v>
      </c>
      <c r="W57" s="33">
        <f>IF(D2L250C9=0,0,D2L250C7/D2L250C9)</f>
        <v>2.4266007571488224E-2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947.72218646269869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473.86109323134934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473.86109323134934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23012.639999999999</v>
      </c>
      <c r="V58" s="16" t="s">
        <v>23079</v>
      </c>
      <c r="W58" s="33">
        <f>IF(D2L251C9=0,0,D2L251C7/D2L251C9)</f>
        <v>2.059133994323769E-2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296.82392255567402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296.82392255567402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296.82392255567402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23012.639999999999</v>
      </c>
      <c r="V59" s="16" t="s">
        <v>23084</v>
      </c>
      <c r="W59" s="33">
        <f>IF(D2L252C9=0,0,D2L252C7/D2L252C9)</f>
        <v>1.2898299480445269E-2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83847.647498005303</v>
      </c>
      <c r="J60" s="16" t="s">
        <v>23093</v>
      </c>
      <c r="K60" s="21">
        <f>D2L253C5/D2L253C3</f>
        <v>0.50177001938284993</v>
      </c>
      <c r="L60" s="16" t="s">
        <v>23087</v>
      </c>
      <c r="M60" s="15">
        <f>SUM(D2L237C5:D2L252C5)</f>
        <v>42072.235710280489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42072.235710280489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1.828222911855419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0.50177001938284993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23012.639999999999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83847.647498005303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42072.235710280489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42072.235710280489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1.828222911855419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37908.964048366666</v>
      </c>
      <c r="J8" s="16" t="s">
        <v>23178</v>
      </c>
      <c r="K8" s="21">
        <f>IF(FLOW_THRU_100PCT="Y",1,INDEX(VariabilityMatrix,D3L101C1,D3L101C8))</f>
        <v>0.50165295486675454</v>
      </c>
      <c r="L8" s="16" t="s">
        <v>23148</v>
      </c>
      <c r="M8" s="15">
        <f>IF(D3L101C2&lt;&gt;0,D3L101C2*D3L101C4,D3L101C3*D3L101C4)</f>
        <v>19017.143830800705</v>
      </c>
      <c r="N8" s="16" t="s">
        <v>4251</v>
      </c>
      <c r="O8" s="32">
        <f>0.45*CHOOSE(MIN(D3L101C8,RUN_YEARS),B3L110C1,B3L125C1,B3L140C1,B3L155C1,B3L170C1)</f>
        <v>0.40979216168219107</v>
      </c>
      <c r="P8" s="16" t="s">
        <v>23149</v>
      </c>
      <c r="Q8" s="15">
        <f>D3L101C5*D3L101C6</f>
        <v>7793.0764794449651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74802400.333333328</v>
      </c>
      <c r="V8" s="16" t="s">
        <v>23150</v>
      </c>
      <c r="W8" s="33">
        <f>IF(D3L101C9=0,0,D3L101C7/D3L101C9)</f>
        <v>1.0418217122335079E-4</v>
      </c>
      <c r="X8" s="16" t="s">
        <v>23151</v>
      </c>
      <c r="Y8" s="32">
        <f>IF(D3L101C5=0,0,D3L101C7/D3L101C5)</f>
        <v>0.40979216168219107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0.50085708650045579</v>
      </c>
      <c r="AL8" s="16" t="s">
        <v>23155</v>
      </c>
      <c r="AM8" s="15">
        <f>D3L101C5*D3L101C17</f>
        <v>9524.8712526549589</v>
      </c>
      <c r="AN8" s="16" t="s">
        <v>23172</v>
      </c>
      <c r="AO8" s="15">
        <f>IF(D3L101C17=0,0,CHOOSE(MIN(D3L101C8,RUN_YEARS),A1L108C1,A1L108C6,A1L108C7,A1L108C8,A1L108C9))</f>
        <v>24935.14</v>
      </c>
      <c r="AP8" s="16" t="s">
        <v>23156</v>
      </c>
      <c r="AQ8" s="33">
        <f>IF(D3L101C19=0,0,D3L101C18/D3L101C19)</f>
        <v>0.38198587425837427</v>
      </c>
      <c r="AR8" s="16" t="s">
        <v>23157</v>
      </c>
      <c r="AS8" s="32">
        <f>IF(D3L101C5=0,0,D3L101C18/D3L101C5)</f>
        <v>0.50085708650045579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8.9350751817353136E-2</v>
      </c>
      <c r="BZ8" s="16" t="s">
        <v>23167</v>
      </c>
      <c r="CA8" s="15">
        <f>D3L101C5*D3L101C37</f>
        <v>1699.1960987007822</v>
      </c>
      <c r="CB8" s="16" t="s">
        <v>23176</v>
      </c>
      <c r="CC8" s="15">
        <f>IF(D3L101C37=0,0,CHOOSE(MIN(D3L101C8,RUN_YEARS),B6L116C1,B6L117C1,B6L118C1,B6L119C1,B6L120C1))</f>
        <v>26381.079999999998</v>
      </c>
      <c r="CD8" s="16" t="s">
        <v>23168</v>
      </c>
      <c r="CE8" s="33">
        <f>IF(D3L101C39=0,0,D3L101C38/D3L101C39)</f>
        <v>6.4409648835482947E-2</v>
      </c>
      <c r="CF8" s="16" t="s">
        <v>23169</v>
      </c>
      <c r="CG8" s="32">
        <f>IF(D3L101C5=0,0,D3L101C38/D3L101C5)</f>
        <v>8.9350751817353136E-2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0.50165295486675454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0.40979216168219107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74802400.333333328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0.50085708650045579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24935.14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8.9350751817353136E-2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26381.079999999998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14.571963666666669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12.531888753333336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12.531888753333336</v>
      </c>
      <c r="AX10" s="16" t="s">
        <v>23237</v>
      </c>
      <c r="AY10" s="15">
        <f>IF(D3L103C22=0,0,CHOOSE(MIN(D3L103C8,RUN_YEARS),A1L104C1,A1L104C6,A1L104C7,A1L104C8,A1L104C9))</f>
        <v>10911.220666666666</v>
      </c>
      <c r="AZ10" s="16" t="s">
        <v>23223</v>
      </c>
      <c r="BA10" s="33">
        <f>IF(D3L103C24=0,0,D3L103C23/D3L103C24)</f>
        <v>1.1485322436579203E-3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277.67340015722834</v>
      </c>
      <c r="J11" s="16" t="s">
        <v>23273</v>
      </c>
      <c r="K11" s="21">
        <f>IF(FLOW_THRU_100PCT="Y",1,INDEX(VariabilityMatrix,D3L104C1,D3L104C8))</f>
        <v>0.42759218096620266</v>
      </c>
      <c r="L11" s="16" t="s">
        <v>23243</v>
      </c>
      <c r="M11" s="15">
        <f>IF(D3L104C2&lt;&gt;0,D3L104C2*D3L104C4,D3L104C3*D3L104C4)</f>
        <v>118.73097476953039</v>
      </c>
      <c r="N11" s="16" t="s">
        <v>4251</v>
      </c>
      <c r="O11" s="32">
        <f>0.45*CHOOSE(MIN(D3L104C8,RUN_YEARS),B3L110C1,B3L125C1,B3L140C1,B3L155C1,B3L170C1)</f>
        <v>0.4097597287999149</v>
      </c>
      <c r="P11" s="16" t="s">
        <v>23244</v>
      </c>
      <c r="Q11" s="15">
        <f>D3L104C5*D3L104C6</f>
        <v>48.651172021712313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71306204.599999994</v>
      </c>
      <c r="V11" s="16" t="s">
        <v>23245</v>
      </c>
      <c r="W11" s="33">
        <f>IF(D3L104C9=0,0,D3L104C7/D3L104C9)</f>
        <v>6.8228525546446374E-7</v>
      </c>
      <c r="X11" s="16" t="s">
        <v>23246</v>
      </c>
      <c r="Y11" s="32">
        <f>IF(D3L104C5=0,0,D3L104C7/D3L104C5)</f>
        <v>0.4097597287999149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0.50081744631100711</v>
      </c>
      <c r="AL11" s="16" t="s">
        <v>23250</v>
      </c>
      <c r="AM11" s="15">
        <f>D3L104C5*D3L104C17</f>
        <v>59.462543582092827</v>
      </c>
      <c r="AN11" s="16" t="s">
        <v>23267</v>
      </c>
      <c r="AO11" s="15">
        <f>IF(D3L104C17=0,0,CHOOSE(MIN(D3L104C8,RUN_YEARS),A1L108C1,A1L108C6,A1L108C7,A1L108C8,A1L108C9))</f>
        <v>26039.3832</v>
      </c>
      <c r="AP11" s="16" t="s">
        <v>23251</v>
      </c>
      <c r="AQ11" s="33">
        <f>IF(D3L104C19=0,0,D3L104C18/D3L104C19)</f>
        <v>2.283561907952291E-3</v>
      </c>
      <c r="AR11" s="16" t="s">
        <v>23252</v>
      </c>
      <c r="AS11" s="32">
        <f>IF(D3L104C5=0,0,D3L104C18/D3L104C5)</f>
        <v>0.50081744631100711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8.942282488907799E-2</v>
      </c>
      <c r="BZ11" s="16" t="s">
        <v>23262</v>
      </c>
      <c r="CA11" s="15">
        <f>D3L104C5*D3L104C37</f>
        <v>10.617259165725253</v>
      </c>
      <c r="CB11" s="16" t="s">
        <v>23271</v>
      </c>
      <c r="CC11" s="15">
        <f>IF(D3L104C37=0,0,CHOOSE(MIN(D3L104C8,RUN_YEARS),B6L116C1,B6L117C1,B6L118C1,B6L119C1,B6L120C1))</f>
        <v>29237.760000000002</v>
      </c>
      <c r="CD11" s="16" t="s">
        <v>23263</v>
      </c>
      <c r="CE11" s="33">
        <f>IF(D3L104C39=0,0,D3L104C38/D3L104C39)</f>
        <v>3.6313517744605785E-4</v>
      </c>
      <c r="CF11" s="16" t="s">
        <v>23264</v>
      </c>
      <c r="CG11" s="32">
        <f>IF(D3L104C5=0,0,D3L104C38/D3L104C5)</f>
        <v>8.942282488907799E-2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2.0629928347348506E-2</v>
      </c>
      <c r="J12" s="16" t="s">
        <v>23304</v>
      </c>
      <c r="K12" s="21">
        <f>IF(FLOW_THRU_100PCT="Y",1,INDEX(VariabilityMatrix,D3L105C1,D3L105C8))</f>
        <v>0.42759218096620266</v>
      </c>
      <c r="L12" s="16" t="s">
        <v>23274</v>
      </c>
      <c r="M12" s="15">
        <f>IF(D3L105C2&lt;&gt;0,D3L105C2*D3L105C4,D3L105C3*D3L105C4)</f>
        <v>8.8211960552192371E-3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8.8211960552192371E-3</v>
      </c>
      <c r="AX12" s="16" t="s">
        <v>23299</v>
      </c>
      <c r="AY12" s="15">
        <f>IF(D3L105C22=0,0,CHOOSE(MIN(D3L105C8,RUN_YEARS),A1L104C1,A1L104C6,A1L104C7,A1L104C8,A1L104C9))</f>
        <v>11291.3374</v>
      </c>
      <c r="AZ12" s="16" t="s">
        <v>23285</v>
      </c>
      <c r="BA12" s="33">
        <f>IF(D3L105C24=0,0,D3L105C23/D3L105C24)</f>
        <v>7.8123571572834563E-7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41.272763820086844</v>
      </c>
      <c r="J13" s="16" t="s">
        <v>23335</v>
      </c>
      <c r="K13" s="21">
        <f>IF(FLOW_THRU_100PCT="Y",1,INDEX(VariabilityMatrix,D3L106C1,D3L106C8))</f>
        <v>0.42759218096620266</v>
      </c>
      <c r="L13" s="16" t="s">
        <v>23305</v>
      </c>
      <c r="M13" s="15">
        <f>IF(D3L106C2&lt;&gt;0,D3L106C2*D3L106C4,D3L106C3*D3L106C4)</f>
        <v>17.647911096333917</v>
      </c>
      <c r="N13" s="16" t="s">
        <v>4251</v>
      </c>
      <c r="O13" s="32">
        <f>0.45*CHOOSE(MIN(D3L106C8,RUN_YEARS),B3L110C1,B3L125C1,B3L140C1,B3L155C1,B3L170C1)</f>
        <v>0.4097597287999149</v>
      </c>
      <c r="P13" s="16" t="s">
        <v>23306</v>
      </c>
      <c r="Q13" s="15">
        <f>D3L106C5*D3L106C6</f>
        <v>7.2314032647187947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71306204.599999994</v>
      </c>
      <c r="V13" s="16" t="s">
        <v>23307</v>
      </c>
      <c r="W13" s="33">
        <f>IF(D3L106C9=0,0,D3L106C7/D3L106C9)</f>
        <v>1.0141338057864877E-7</v>
      </c>
      <c r="X13" s="16" t="s">
        <v>23308</v>
      </c>
      <c r="Y13" s="32">
        <f>IF(D3L106C5=0,0,D3L106C7/D3L106C5)</f>
        <v>0.4097597287999149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0.50081744631100711</v>
      </c>
      <c r="AL13" s="16" t="s">
        <v>23312</v>
      </c>
      <c r="AM13" s="15">
        <f>D3L106C5*D3L106C17</f>
        <v>8.8383817679896381</v>
      </c>
      <c r="AN13" s="16" t="s">
        <v>23329</v>
      </c>
      <c r="AO13" s="15">
        <f>IF(D3L106C17=0,0,CHOOSE(MIN(D3L106C8,RUN_YEARS),A1L108C1,A1L108C6,A1L108C7,A1L108C8,A1L108C9))</f>
        <v>26039.3832</v>
      </c>
      <c r="AP13" s="16" t="s">
        <v>23313</v>
      </c>
      <c r="AQ13" s="33">
        <f>IF(D3L106C19=0,0,D3L106C18/D3L106C19)</f>
        <v>3.3942362229185362E-4</v>
      </c>
      <c r="AR13" s="16" t="s">
        <v>23314</v>
      </c>
      <c r="AS13" s="32">
        <f>IF(D3L106C5=0,0,D3L106C18/D3L106C5)</f>
        <v>0.50081744631100711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8.942282488907799E-2</v>
      </c>
      <c r="BZ13" s="16" t="s">
        <v>23324</v>
      </c>
      <c r="CA13" s="15">
        <f>D3L106C5*D3L106C37</f>
        <v>1.5781260636254844</v>
      </c>
      <c r="CB13" s="16" t="s">
        <v>23333</v>
      </c>
      <c r="CC13" s="15">
        <f>IF(D3L106C37=0,0,CHOOSE(MIN(D3L106C8,RUN_YEARS),B6L116C1,B6L117C1,B6L118C1,B6L119C1,B6L120C1))</f>
        <v>29237.760000000002</v>
      </c>
      <c r="CD13" s="16" t="s">
        <v>23325</v>
      </c>
      <c r="CE13" s="33">
        <f>IF(D3L106C39=0,0,D3L106C38/D3L106C39)</f>
        <v>5.3975614534953575E-5</v>
      </c>
      <c r="CF13" s="16" t="s">
        <v>23326</v>
      </c>
      <c r="CG13" s="32">
        <f>IF(D3L106C5=0,0,D3L106C38/D3L106C5)</f>
        <v>8.942282488907799E-2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3.066387201018558E-3</v>
      </c>
      <c r="J14" s="16" t="s">
        <v>23366</v>
      </c>
      <c r="K14" s="21">
        <f>IF(FLOW_THRU_100PCT="Y",1,INDEX(VariabilityMatrix,D3L107C1,D3L107C8))</f>
        <v>0.42759218096620266</v>
      </c>
      <c r="L14" s="16" t="s">
        <v>23336</v>
      </c>
      <c r="M14" s="15">
        <f>IF(D3L107C2&lt;&gt;0,D3L107C2*D3L107C4,D3L107C3*D3L107C4)</f>
        <v>1.3111631909703749E-3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1.3111631909703749E-3</v>
      </c>
      <c r="AX14" s="16" t="s">
        <v>23361</v>
      </c>
      <c r="AY14" s="15">
        <f>IF(D3L107C22=0,0,CHOOSE(MIN(D3L107C8,RUN_YEARS),A1L104C1,A1L104C6,A1L104C7,A1L104C8,A1L104C9))</f>
        <v>11291.3374</v>
      </c>
      <c r="AZ14" s="16" t="s">
        <v>23347</v>
      </c>
      <c r="BA14" s="33">
        <f>IF(D3L107C24=0,0,D3L107C23/D3L107C24)</f>
        <v>1.161211594802202E-7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0.46953490528011693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0.41064509107561553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72804664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0.50189955575908562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23003.785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8.7455353165298844E-2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23012.639999999999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0.46953490528011693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9894.0300000000007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0.42759218096620266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0.4097597287999149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71306204.599999994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0.50081744631100711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26039.3832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8.942282488907799E-2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29237.760000000002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1154.2393762761833</v>
      </c>
      <c r="J18" s="16" t="s">
        <v>23491</v>
      </c>
      <c r="K18" s="21">
        <f>IF(FLOW_THRU_100PCT="Y",1,INDEX(VariabilityMatrix,D3L111C1,D3L111C8))</f>
        <v>0.50347212148905196</v>
      </c>
      <c r="L18" s="16" t="s">
        <v>23461</v>
      </c>
      <c r="M18" s="15">
        <f>IF(D3L111C2&lt;&gt;0,D3L111C2*D3L111C4,D3L111C3*D3L111C4)</f>
        <v>581.12734747997013</v>
      </c>
      <c r="N18" s="16" t="s">
        <v>4251</v>
      </c>
      <c r="O18" s="32">
        <f>0.45*CHOOSE(MIN(D3L111C8,RUN_YEARS),B3L110C1,B3L125C1,B3L140C1,B3L155C1,B3L170C1)</f>
        <v>0.4097597287999149</v>
      </c>
      <c r="P18" s="16" t="s">
        <v>23462</v>
      </c>
      <c r="Q18" s="15">
        <f>D3L111C5*D3L111C6</f>
        <v>238.12258430160648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71306204.599999994</v>
      </c>
      <c r="V18" s="16" t="s">
        <v>23463</v>
      </c>
      <c r="W18" s="33">
        <f>IF(D3L111C9=0,0,D3L111C7/D3L111C9)</f>
        <v>3.3394370887832459E-6</v>
      </c>
      <c r="X18" s="16" t="s">
        <v>23464</v>
      </c>
      <c r="Y18" s="32">
        <f>IF(D3L111C5=0,0,D3L111C7/D3L111C5)</f>
        <v>0.4097597287999149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0.50081744631100711</v>
      </c>
      <c r="AL18" s="16" t="s">
        <v>23468</v>
      </c>
      <c r="AM18" s="15">
        <f>D3L111C5*D3L111C17</f>
        <v>291.03871414640793</v>
      </c>
      <c r="AN18" s="16" t="s">
        <v>23485</v>
      </c>
      <c r="AO18" s="15">
        <f>IF(D3L111C17=0,0,CHOOSE(MIN(D3L111C8,RUN_YEARS),A1L108C1,A1L108C6,A1L108C7,A1L108C8,A1L108C9))</f>
        <v>26039.3832</v>
      </c>
      <c r="AP18" s="16" t="s">
        <v>23469</v>
      </c>
      <c r="AQ18" s="33">
        <f>IF(D3L111C19=0,0,D3L111C18/D3L111C19)</f>
        <v>1.1176866668117081E-2</v>
      </c>
      <c r="AR18" s="16" t="s">
        <v>23470</v>
      </c>
      <c r="AS18" s="32">
        <f>IF(D3L111C5=0,0,D3L111C18/D3L111C5)</f>
        <v>0.50081744631100711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8.942282488907799E-2</v>
      </c>
      <c r="BZ18" s="16" t="s">
        <v>23480</v>
      </c>
      <c r="CA18" s="15">
        <f>D3L111C5*D3L111C37</f>
        <v>51.966049031955748</v>
      </c>
      <c r="CB18" s="16" t="s">
        <v>23489</v>
      </c>
      <c r="CC18" s="15">
        <f>IF(D3L111C37=0,0,CHOOSE(MIN(D3L111C8,RUN_YEARS),B6L116C1,B6L117C1,B6L118C1,B6L119C1,B6L120C1))</f>
        <v>29237.760000000002</v>
      </c>
      <c r="CD18" s="16" t="s">
        <v>23481</v>
      </c>
      <c r="CE18" s="33">
        <f>IF(D3L111C39=0,0,D3L111C38/D3L111C39)</f>
        <v>1.7773608180638922E-3</v>
      </c>
      <c r="CF18" s="16" t="s">
        <v>23482</v>
      </c>
      <c r="CG18" s="32">
        <f>IF(D3L111C5=0,0,D3L111C38/D3L111C5)</f>
        <v>8.942282488907799E-2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8.5754975502812927E-2</v>
      </c>
      <c r="J19" s="16" t="s">
        <v>23523</v>
      </c>
      <c r="K19" s="21">
        <f>IF(FLOW_THRU_100PCT="Y",1,INDEX(VariabilityMatrix,D3L112C1,D3L112C8))</f>
        <v>0.18001613663693988</v>
      </c>
      <c r="L19" s="16" t="s">
        <v>23493</v>
      </c>
      <c r="M19" s="15">
        <f>IF(D3L112C2&lt;&gt;0,D3L112C2*D3L112C4,D3L112C3*D3L112C4)</f>
        <v>1.5437279387411804E-2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1.5437279387411804E-2</v>
      </c>
      <c r="AX19" s="16" t="s">
        <v>23518</v>
      </c>
      <c r="AY19" s="15">
        <f>IF(D3L112C22=0,0,CHOOSE(MIN(D3L112C8,RUN_YEARS),A1L104C1,A1L104C6,A1L104C7,A1L104C8,A1L104C9))</f>
        <v>11291.3374</v>
      </c>
      <c r="AZ19" s="16" t="s">
        <v>23504</v>
      </c>
      <c r="BA19" s="33">
        <f>IF(D3L112C24=0,0,D3L112C23/D3L112C24)</f>
        <v>1.3671790010819978E-6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409.35647476848851</v>
      </c>
      <c r="J20" s="16" t="s">
        <v>23555</v>
      </c>
      <c r="K20" s="21">
        <f>IF(FLOW_THRU_100PCT="Y",1,INDEX(VariabilityMatrix,D3L113C1,D3L113C8))</f>
        <v>0.50347212148905196</v>
      </c>
      <c r="L20" s="16" t="s">
        <v>23525</v>
      </c>
      <c r="M20" s="15">
        <f>IF(D3L113C2&lt;&gt;0,D3L113C2*D3L113C4,D3L113C3*D3L113C4)</f>
        <v>206.09957279697048</v>
      </c>
      <c r="N20" s="16" t="s">
        <v>4251</v>
      </c>
      <c r="O20" s="32">
        <f>0.45*CHOOSE(MIN(D3L113C8,RUN_YEARS),B3L110C1,B3L125C1,B3L140C1,B3L155C1,B3L170C1)</f>
        <v>0.4097597287999149</v>
      </c>
      <c r="P20" s="16" t="s">
        <v>23526</v>
      </c>
      <c r="Q20" s="15">
        <f>D3L113C5*D3L113C6</f>
        <v>84.451305055064935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71306204.599999994</v>
      </c>
      <c r="V20" s="16" t="s">
        <v>23527</v>
      </c>
      <c r="W20" s="33">
        <f>IF(D3L113C9=0,0,D3L113C7/D3L113C9)</f>
        <v>1.1843472181530883E-6</v>
      </c>
      <c r="X20" s="16" t="s">
        <v>23528</v>
      </c>
      <c r="Y20" s="32">
        <f>IF(D3L113C5=0,0,D3L113C7/D3L113C5)</f>
        <v>0.40975972879991485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0.50081744631100711</v>
      </c>
      <c r="AL20" s="16" t="s">
        <v>23532</v>
      </c>
      <c r="AM20" s="15">
        <f>D3L113C5*D3L113C17</f>
        <v>103.21826173396826</v>
      </c>
      <c r="AN20" s="16" t="s">
        <v>23549</v>
      </c>
      <c r="AO20" s="15">
        <f>IF(D3L113C17=0,0,CHOOSE(MIN(D3L113C8,RUN_YEARS),A1L108C1,A1L108C6,A1L108C7,A1L108C8,A1L108C9))</f>
        <v>26039.3832</v>
      </c>
      <c r="AP20" s="16" t="s">
        <v>23533</v>
      </c>
      <c r="AQ20" s="33">
        <f>IF(D3L113C19=0,0,D3L113C18/D3L113C19)</f>
        <v>3.9639288281593495E-3</v>
      </c>
      <c r="AR20" s="16" t="s">
        <v>23534</v>
      </c>
      <c r="AS20" s="32">
        <f>IF(D3L113C5=0,0,D3L113C18/D3L113C5)</f>
        <v>0.50081744631100711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8.942282488907799E-2</v>
      </c>
      <c r="BZ20" s="16" t="s">
        <v>23544</v>
      </c>
      <c r="CA20" s="15">
        <f>D3L113C5*D3L113C37</f>
        <v>18.430006007937273</v>
      </c>
      <c r="CB20" s="16" t="s">
        <v>23553</v>
      </c>
      <c r="CC20" s="15">
        <f>IF(D3L113C37=0,0,CHOOSE(MIN(D3L113C8,RUN_YEARS),B6L116C1,B6L117C1,B6L118C1,B6L119C1,B6L120C1))</f>
        <v>29237.760000000002</v>
      </c>
      <c r="CD20" s="16" t="s">
        <v>23545</v>
      </c>
      <c r="CE20" s="33">
        <f>IF(D3L113C39=0,0,D3L113C38/D3L113C39)</f>
        <v>6.303494524866909E-4</v>
      </c>
      <c r="CF20" s="16" t="s">
        <v>23546</v>
      </c>
      <c r="CG20" s="32">
        <f>IF(D3L113C5=0,0,D3L113C38/D3L113C5)</f>
        <v>8.942282488907799E-2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579.22619684656217</v>
      </c>
      <c r="J21" s="16" t="s">
        <v>23587</v>
      </c>
      <c r="K21" s="21">
        <f>IF(FLOW_THRU_100PCT="Y",1,INDEX(VariabilityMatrix,D3L114C1,D3L114C8))</f>
        <v>0.42759218096620266</v>
      </c>
      <c r="L21" s="16" t="s">
        <v>23557</v>
      </c>
      <c r="M21" s="15">
        <f>IF(D3L114C2&lt;&gt;0,D3L114C2*D3L114C4,D3L114C3*D3L114C4)</f>
        <v>247.67259278238055</v>
      </c>
      <c r="N21" s="16" t="s">
        <v>4251</v>
      </c>
      <c r="O21" s="32">
        <f>0.45*CHOOSE(MIN(D3L114C8,RUN_YEARS),B3L110C1,B3L125C1,B3L140C1,B3L155C1,B3L170C1)</f>
        <v>0.4097597287999149</v>
      </c>
      <c r="P21" s="16" t="s">
        <v>23558</v>
      </c>
      <c r="Q21" s="15">
        <f>D3L114C5*D3L114C6</f>
        <v>101.48625444968002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71306204.599999994</v>
      </c>
      <c r="V21" s="16" t="s">
        <v>23559</v>
      </c>
      <c r="W21" s="33">
        <f>IF(D3L114C9=0,0,D3L114C7/D3L114C9)</f>
        <v>1.4232457753007377E-6</v>
      </c>
      <c r="X21" s="16" t="s">
        <v>23560</v>
      </c>
      <c r="Y21" s="32">
        <f>IF(D3L114C5=0,0,D3L114C7/D3L114C5)</f>
        <v>0.4097597287999149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0.50081744631100711</v>
      </c>
      <c r="AL21" s="16" t="s">
        <v>23564</v>
      </c>
      <c r="AM21" s="15">
        <f>D3L114C5*D3L114C17</f>
        <v>124.0387554384978</v>
      </c>
      <c r="AN21" s="16" t="s">
        <v>23581</v>
      </c>
      <c r="AO21" s="15">
        <f>IF(D3L114C17=0,0,CHOOSE(MIN(D3L114C8,RUN_YEARS),A1L108C1,A1L108C6,A1L108C7,A1L108C8,A1L108C9))</f>
        <v>26039.3832</v>
      </c>
      <c r="AP21" s="16" t="s">
        <v>23565</v>
      </c>
      <c r="AQ21" s="33">
        <f>IF(D3L114C19=0,0,D3L114C18/D3L114C19)</f>
        <v>4.7635058974245517E-3</v>
      </c>
      <c r="AR21" s="16" t="s">
        <v>23566</v>
      </c>
      <c r="AS21" s="32">
        <f>IF(D3L114C5=0,0,D3L114C18/D3L114C5)</f>
        <v>0.50081744631100711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8.942282488907799E-2</v>
      </c>
      <c r="BZ21" s="16" t="s">
        <v>23576</v>
      </c>
      <c r="CA21" s="15">
        <f>D3L114C5*D3L114C37</f>
        <v>22.147582894202738</v>
      </c>
      <c r="CB21" s="16" t="s">
        <v>23585</v>
      </c>
      <c r="CC21" s="15">
        <f>IF(D3L114C37=0,0,CHOOSE(MIN(D3L114C8,RUN_YEARS),B6L116C1,B6L117C1,B6L118C1,B6L119C1,B6L120C1))</f>
        <v>29237.760000000002</v>
      </c>
      <c r="CD21" s="16" t="s">
        <v>23577</v>
      </c>
      <c r="CE21" s="33">
        <f>IF(D3L114C39=0,0,D3L114C38/D3L114C39)</f>
        <v>7.5749930549408491E-4</v>
      </c>
      <c r="CF21" s="16" t="s">
        <v>23578</v>
      </c>
      <c r="CG21" s="32">
        <f>IF(D3L114C5=0,0,D3L114C38/D3L114C5)</f>
        <v>8.942282488907799E-2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4.3033992204819023E-2</v>
      </c>
      <c r="J22" s="16" t="s">
        <v>23618</v>
      </c>
      <c r="K22" s="21">
        <f>IF(FLOW_THRU_100PCT="Y",1,INDEX(VariabilityMatrix,D3L115C1,D3L115C8))</f>
        <v>0.42759218096620266</v>
      </c>
      <c r="L22" s="16" t="s">
        <v>23588</v>
      </c>
      <c r="M22" s="15">
        <f>IF(D3L115C2&lt;&gt;0,D3L115C2*D3L115C4,D3L115C3*D3L115C4)</f>
        <v>1.8400998582541132E-2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1.8400998582541132E-2</v>
      </c>
      <c r="AX22" s="16" t="s">
        <v>23613</v>
      </c>
      <c r="AY22" s="15">
        <f>IF(D3L115C22=0,0,CHOOSE(MIN(D3L115C8,RUN_YEARS),A1L104C1,A1L104C6,A1L104C7,A1L104C8,A1L104C9))</f>
        <v>11291.3374</v>
      </c>
      <c r="AZ22" s="16" t="s">
        <v>23599</v>
      </c>
      <c r="BA22" s="33">
        <f>IF(D3L115C24=0,0,D3L115C23/D3L115C24)</f>
        <v>1.6296562515739837E-6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2.0577653134629976</v>
      </c>
      <c r="J23" s="16" t="s">
        <v>23649</v>
      </c>
      <c r="K23" s="21">
        <f>IF(FLOW_THRU_100PCT="Y",1,INDEX(VariabilityMatrix,D3L116C1,D3L116C8))</f>
        <v>0.46953490528011693</v>
      </c>
      <c r="L23" s="16" t="s">
        <v>23619</v>
      </c>
      <c r="M23" s="15">
        <f>IF(D3L116C2&lt;&gt;0,D3L116C2*D3L116C4,D3L116C3*D3L116C4)</f>
        <v>0.96619264154555873</v>
      </c>
      <c r="N23" s="16" t="s">
        <v>4251</v>
      </c>
      <c r="O23" s="32">
        <f>0.45*CHOOSE(MIN(D3L116C8,RUN_YEARS),B3L110C1,B3L125C1,B3L140C1,B3L155C1,B3L170C1)</f>
        <v>0.41064509107561553</v>
      </c>
      <c r="P23" s="16" t="s">
        <v>23620</v>
      </c>
      <c r="Q23" s="15">
        <f>D3L116C5*D3L116C6</f>
        <v>0.3967622652840655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72804664</v>
      </c>
      <c r="V23" s="16" t="s">
        <v>23621</v>
      </c>
      <c r="W23" s="33">
        <f>IF(D3L116C9=0,0,D3L116C7/D3L116C9)</f>
        <v>5.4496819775731057E-9</v>
      </c>
      <c r="X23" s="16" t="s">
        <v>23622</v>
      </c>
      <c r="Y23" s="32">
        <f>IF(D3L116C5=0,0,D3L116C7/D3L116C5)</f>
        <v>0.41064509107561553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0.50189955575908562</v>
      </c>
      <c r="AL23" s="16" t="s">
        <v>23626</v>
      </c>
      <c r="AM23" s="15">
        <f>D3L116C5*D3L116C17</f>
        <v>0.48493165756941337</v>
      </c>
      <c r="AN23" s="16" t="s">
        <v>23643</v>
      </c>
      <c r="AO23" s="15">
        <f>IF(D3L116C17=0,0,CHOOSE(MIN(D3L116C8,RUN_YEARS),A1L108C1,A1L108C6,A1L108C7,A1L108C8,A1L108C9))</f>
        <v>23003.785</v>
      </c>
      <c r="AP23" s="16" t="s">
        <v>23627</v>
      </c>
      <c r="AQ23" s="33">
        <f>IF(D3L116C19=0,0,D3L116C18/D3L116C19)</f>
        <v>2.1080515992016677E-5</v>
      </c>
      <c r="AR23" s="16" t="s">
        <v>23628</v>
      </c>
      <c r="AS23" s="32">
        <f>IF(D3L116C5=0,0,D3L116C18/D3L116C5)</f>
        <v>0.50189955575908562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8.7455353165298844E-2</v>
      </c>
      <c r="BZ23" s="16" t="s">
        <v>23638</v>
      </c>
      <c r="CA23" s="15">
        <f>D3L116C5*D3L116C37</f>
        <v>8.4498718692079824E-2</v>
      </c>
      <c r="CB23" s="16" t="s">
        <v>23647</v>
      </c>
      <c r="CC23" s="15">
        <f>IF(D3L116C37=0,0,CHOOSE(MIN(D3L116C8,RUN_YEARS),B6L116C1,B6L117C1,B6L118C1,B6L119C1,B6L120C1))</f>
        <v>23012.639999999999</v>
      </c>
      <c r="CD23" s="16" t="s">
        <v>23639</v>
      </c>
      <c r="CE23" s="33">
        <f>IF(D3L116C39=0,0,D3L116C38/D3L116C39)</f>
        <v>3.6718394192096094E-6</v>
      </c>
      <c r="CF23" s="16" t="s">
        <v>23640</v>
      </c>
      <c r="CG23" s="32">
        <f>IF(D3L116C5=0,0,D3L116C38/D3L116C5)</f>
        <v>8.7455353165298844E-2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1.528830307417391E-4</v>
      </c>
      <c r="J24" s="16" t="s">
        <v>23680</v>
      </c>
      <c r="K24" s="21">
        <f>IF(FLOW_THRU_100PCT="Y",1,INDEX(VariabilityMatrix,D3L117C1,D3L117C8))</f>
        <v>0.46953490528011693</v>
      </c>
      <c r="L24" s="16" t="s">
        <v>23650</v>
      </c>
      <c r="M24" s="15">
        <f>IF(D3L117C2&lt;&gt;0,D3L117C2*D3L117C4,D3L117C3*D3L117C4)</f>
        <v>7.1783919358259674E-5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7.1783919358259674E-5</v>
      </c>
      <c r="AX24" s="16" t="s">
        <v>23675</v>
      </c>
      <c r="AY24" s="15">
        <f>IF(D3L117C22=0,0,CHOOSE(MIN(D3L117C8,RUN_YEARS),A1L104C1,A1L104C6,A1L104C7,A1L104C8,A1L104C9))</f>
        <v>9894.0300000000007</v>
      </c>
      <c r="AZ24" s="16" t="s">
        <v>23661</v>
      </c>
      <c r="BA24" s="33">
        <f>IF(D3L117C24=0,0,D3L117C23/D3L117C24)</f>
        <v>7.2552760966218686E-9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0.46953490528011693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0.41064509107561553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72804664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0.50189955575908562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23003.785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8.7455353165298844E-2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23012.639999999999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0.46953490528011693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9894.0300000000007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0.46953490528011693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0.41064509107561553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72804664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0.50189955575908562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23003.785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8.7455353165298844E-2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23012.639999999999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0.46953490528011693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9894.0300000000007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0.46953490528011693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0.41064509107561553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72804664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0.50189955575908562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23003.785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8.7455353165298844E-2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23012.639999999999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0.46953490528011693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9894.0300000000007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0.46953490528011693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0.41064509107561553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72804664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0.50189955575908562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23003.785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8.7455353165298844E-2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23012.639999999999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0.46953490528011693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9894.0300000000007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0.46953490528011693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0.41064509107561553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72804664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0.50189955575908562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23003.785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8.7455353165298844E-2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23012.639999999999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0.46953490528011693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9894.0300000000007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101.1199915928695</v>
      </c>
      <c r="J35" s="16" t="s">
        <v>24021</v>
      </c>
      <c r="K35" s="21">
        <f>IF(FLOW_THRU_100PCT="Y",1,D3L101C4)</f>
        <v>0.50165295486675454</v>
      </c>
      <c r="L35" s="16" t="s">
        <v>23991</v>
      </c>
      <c r="M35" s="15">
        <f>IF(D3L128C2&lt;&gt;0,D3L128C2*D3L128C4,D3L128C3*D3L128C4)</f>
        <v>50.727142578664363</v>
      </c>
      <c r="N35" s="16" t="s">
        <v>4251</v>
      </c>
      <c r="O35" s="32">
        <f>0.45*CHOOSE(MIN(D3L128C8,RUN_YEARS),B3L110C1,B3L125C1,B3L140C1,B3L155C1,B3L170C1)</f>
        <v>0.41064509107561553</v>
      </c>
      <c r="P35" s="16" t="s">
        <v>23992</v>
      </c>
      <c r="Q35" s="15">
        <f>D3L128C5*D3L128C6</f>
        <v>20.830852084221362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72804664</v>
      </c>
      <c r="V35" s="16" t="s">
        <v>23993</v>
      </c>
      <c r="W35" s="33">
        <f>IF(D3L128C9=0,0,D3L128C7/D3L128C9)</f>
        <v>2.8611974755108218E-7</v>
      </c>
      <c r="X35" s="16" t="s">
        <v>23994</v>
      </c>
      <c r="Y35" s="32">
        <f>IF(D3L128C5=0,0,D3L128C7/D3L128C5)</f>
        <v>0.41064509107561553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0.50189955575908562</v>
      </c>
      <c r="AL35" s="16" t="s">
        <v>23998</v>
      </c>
      <c r="AM35" s="15">
        <f>D3L128C5*D3L128C17</f>
        <v>25.459930325159441</v>
      </c>
      <c r="AN35" s="16" t="s">
        <v>24015</v>
      </c>
      <c r="AO35" s="15">
        <f>IF(D3L128C17=0,0,CHOOSE(MIN(D3L128C8,RUN_YEARS),A1L108C1,A1L108C6,A1L108C7,A1L108C8,A1L108C9))</f>
        <v>23003.785</v>
      </c>
      <c r="AP35" s="16" t="s">
        <v>23999</v>
      </c>
      <c r="AQ35" s="33">
        <f>IF(D3L128C19=0,0,D3L128C18/D3L128C19)</f>
        <v>1.1067713563293797E-3</v>
      </c>
      <c r="AR35" s="16" t="s">
        <v>24000</v>
      </c>
      <c r="AS35" s="32">
        <f>IF(D3L128C5=0,0,D3L128C18/D3L128C5)</f>
        <v>0.50189955575908562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8.7455353165298844E-2</v>
      </c>
      <c r="BZ35" s="16" t="s">
        <v>24010</v>
      </c>
      <c r="CA35" s="15">
        <f>D3L128C5*D3L128C37</f>
        <v>4.4363601692835601</v>
      </c>
      <c r="CB35" s="16" t="s">
        <v>24019</v>
      </c>
      <c r="CC35" s="15">
        <f>IF(D3L128C37=0,0,CHOOSE(MIN(D3L128C8,RUN_YEARS),B6L116C1,B6L117C1,B6L118C1,B6L119C1,B6L120C1))</f>
        <v>23012.639999999999</v>
      </c>
      <c r="CD35" s="16" t="s">
        <v>24011</v>
      </c>
      <c r="CE35" s="33">
        <f>IF(D3L128C39=0,0,D3L128C38/D3L128C39)</f>
        <v>1.9277927996455687E-4</v>
      </c>
      <c r="CF35" s="16" t="s">
        <v>24012</v>
      </c>
      <c r="CG35" s="32">
        <f>IF(D3L128C5=0,0,D3L128C38/D3L128C5)</f>
        <v>8.7455353165298844E-2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13.421140165415741</v>
      </c>
      <c r="J36" s="16" t="s">
        <v>24052</v>
      </c>
      <c r="K36" s="21">
        <f>IF(FLOW_THRU_100PCT="Y",1,INDEX(VariabilityMatrix,D3L129C1,D3L129C8))</f>
        <v>0.42759218096620266</v>
      </c>
      <c r="L36" s="16" t="s">
        <v>24022</v>
      </c>
      <c r="M36" s="15">
        <f>IF(D3L129C2&lt;&gt;0,D3L129C2*D3L129C4,D3L129C3*D3L129C4)</f>
        <v>5.7387745943832185</v>
      </c>
      <c r="N36" s="16" t="s">
        <v>4251</v>
      </c>
      <c r="O36" s="32">
        <f>0.45*CHOOSE(MIN(D3L129C8,RUN_YEARS),B3L110C1,B3L125C1,B3L140C1,B3L155C1,B3L170C1)</f>
        <v>0.4097597287999149</v>
      </c>
      <c r="P36" s="16" t="s">
        <v>24023</v>
      </c>
      <c r="Q36" s="15">
        <f>D3L129C5*D3L129C6</f>
        <v>2.3515187214383091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71306204.599999994</v>
      </c>
      <c r="V36" s="16" t="s">
        <v>24024</v>
      </c>
      <c r="W36" s="33">
        <f>IF(D3L129C9=0,0,D3L129C7/D3L129C9)</f>
        <v>3.297775747046715E-8</v>
      </c>
      <c r="X36" s="16" t="s">
        <v>24025</v>
      </c>
      <c r="Y36" s="32">
        <f>IF(D3L129C5=0,0,D3L129C7/D3L129C5)</f>
        <v>0.4097597287999149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0.50081744631100711</v>
      </c>
      <c r="AL36" s="16" t="s">
        <v>24029</v>
      </c>
      <c r="AM36" s="15">
        <f>D3L129C5*D3L129C17</f>
        <v>2.8740784373134889</v>
      </c>
      <c r="AN36" s="16" t="s">
        <v>24046</v>
      </c>
      <c r="AO36" s="15">
        <f>IF(D3L129C17=0,0,CHOOSE(MIN(D3L129C8,RUN_YEARS),A1L108C1,A1L108C6,A1L108C7,A1L108C8,A1L108C9))</f>
        <v>26039.3832</v>
      </c>
      <c r="AP36" s="16" t="s">
        <v>24030</v>
      </c>
      <c r="AQ36" s="33">
        <f>IF(D3L129C19=0,0,D3L129C18/D3L129C19)</f>
        <v>1.1037429017571695E-4</v>
      </c>
      <c r="AR36" s="16" t="s">
        <v>24031</v>
      </c>
      <c r="AS36" s="32">
        <f>IF(D3L129C5=0,0,D3L129C18/D3L129C5)</f>
        <v>0.50081744631100711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8.942282488907799E-2</v>
      </c>
      <c r="BZ36" s="16" t="s">
        <v>24041</v>
      </c>
      <c r="CA36" s="15">
        <f>D3L129C5*D3L129C37</f>
        <v>0.51317743563142015</v>
      </c>
      <c r="CB36" s="16" t="s">
        <v>24050</v>
      </c>
      <c r="CC36" s="15">
        <f>IF(D3L129C37=0,0,CHOOSE(MIN(D3L129C8,RUN_YEARS),B6L116C1,B6L117C1,B6L118C1,B6L119C1,B6L120C1))</f>
        <v>29237.760000000002</v>
      </c>
      <c r="CD36" s="16" t="s">
        <v>24042</v>
      </c>
      <c r="CE36" s="33">
        <f>IF(D3L129C39=0,0,D3L129C38/D3L129C39)</f>
        <v>1.7551872497462874E-5</v>
      </c>
      <c r="CF36" s="16" t="s">
        <v>24043</v>
      </c>
      <c r="CG36" s="32">
        <f>IF(D3L129C5=0,0,D3L129C38/D3L129C5)</f>
        <v>8.9422824889078004E-2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22.443238183245182</v>
      </c>
      <c r="J37" s="16" t="s">
        <v>24083</v>
      </c>
      <c r="K37" s="21">
        <f>IF(FLOW_THRU_100PCT="Y",1,INDEX(VariabilityMatrix,D3L130C1,D3L130C8))</f>
        <v>0.44824603273675723</v>
      </c>
      <c r="L37" s="16" t="s">
        <v>24053</v>
      </c>
      <c r="M37" s="15">
        <f>IF(D3L130C2&lt;&gt;0,D3L130C2*D3L130C4,D3L130C3*D3L130C4)</f>
        <v>10.06009247740576</v>
      </c>
      <c r="N37" s="16" t="s">
        <v>4251</v>
      </c>
      <c r="O37" s="32">
        <f>0.45*CHOOSE(MIN(D3L130C8,RUN_YEARS),B3L110C1,B3L125C1,B3L140C1,B3L155C1,B3L170C1)</f>
        <v>0.40979216168219107</v>
      </c>
      <c r="P37" s="16" t="s">
        <v>24054</v>
      </c>
      <c r="Q37" s="15">
        <f>D3L130C5*D3L130C6</f>
        <v>4.1225470430388551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74802400.333333328</v>
      </c>
      <c r="V37" s="16" t="s">
        <v>24055</v>
      </c>
      <c r="W37" s="33">
        <f>IF(D3L130C9=0,0,D3L130C7/D3L130C9)</f>
        <v>5.5112496720265967E-8</v>
      </c>
      <c r="X37" s="16" t="s">
        <v>24056</v>
      </c>
      <c r="Y37" s="32">
        <f>IF(D3L130C5=0,0,D3L130C7/D3L130C5)</f>
        <v>0.40979216168219101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0.50085708650045579</v>
      </c>
      <c r="AL37" s="16" t="s">
        <v>24060</v>
      </c>
      <c r="AM37" s="15">
        <f>D3L130C5*D3L130C17</f>
        <v>5.0386686081586012</v>
      </c>
      <c r="AN37" s="16" t="s">
        <v>24077</v>
      </c>
      <c r="AO37" s="15">
        <f>IF(D3L130C17=0,0,CHOOSE(MIN(D3L130C8,RUN_YEARS),A1L108C1,A1L108C6,A1L108C7,A1L108C8,A1L108C9))</f>
        <v>24935.14</v>
      </c>
      <c r="AP37" s="16" t="s">
        <v>24061</v>
      </c>
      <c r="AQ37" s="33">
        <f>IF(D3L130C19=0,0,D3L130C18/D3L130C19)</f>
        <v>2.0207099732179573E-4</v>
      </c>
      <c r="AR37" s="16" t="s">
        <v>24062</v>
      </c>
      <c r="AS37" s="32">
        <f>IF(D3L130C5=0,0,D3L130C18/D3L130C5)</f>
        <v>0.50085708650045579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8.9350751817353136E-2</v>
      </c>
      <c r="BZ37" s="16" t="s">
        <v>24072</v>
      </c>
      <c r="CA37" s="15">
        <f>D3L130C5*D3L130C37</f>
        <v>0.89887682620830334</v>
      </c>
      <c r="CB37" s="16" t="s">
        <v>24081</v>
      </c>
      <c r="CC37" s="15">
        <f>IF(D3L130C37=0,0,CHOOSE(MIN(D3L130C8,RUN_YEARS),B6L116C1,B6L117C1,B6L118C1,B6L119C1,B6L120C1))</f>
        <v>26381.079999999998</v>
      </c>
      <c r="CD37" s="16" t="s">
        <v>24073</v>
      </c>
      <c r="CE37" s="33">
        <f>IF(D3L130C39=0,0,D3L130C38/D3L130C39)</f>
        <v>3.4072783457246759E-5</v>
      </c>
      <c r="CF37" s="16" t="s">
        <v>24074</v>
      </c>
      <c r="CG37" s="32">
        <f>IF(D3L130C5=0,0,D3L130C38/D3L130C5)</f>
        <v>8.9350751817353136E-2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7.5127764483892204E-3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6.4609877456147293E-3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6.4609877456147293E-3</v>
      </c>
      <c r="AX38" s="16" t="s">
        <v>24109</v>
      </c>
      <c r="AY38" s="15">
        <f>IF(D3L131C22=0,0,CHOOSE(MIN(D3L131C8,RUN_YEARS),A1L104C1,A1L104C6,A1L104C7,A1L104C8,A1L104C9))</f>
        <v>9894.0300000000007</v>
      </c>
      <c r="AZ38" s="16" t="s">
        <v>24095</v>
      </c>
      <c r="BA38" s="33">
        <f>IF(D3L131C24=0,0,D3L131C23/D3L131C24)</f>
        <v>6.5301881494342836E-7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9.9713245775601947E-4</v>
      </c>
      <c r="J39" s="16" t="s">
        <v>24144</v>
      </c>
      <c r="K39" s="21">
        <f>IF(FLOW_THRU_100PCT="Y",1,INDEX(VariabilityMatrix,D3L132C1,D3L132C8))</f>
        <v>0.42759218096620266</v>
      </c>
      <c r="L39" s="16" t="s">
        <v>24114</v>
      </c>
      <c r="M39" s="15">
        <f>IF(D3L132C2&lt;&gt;0,D3L132C2*D3L132C4,D3L132C3*D3L132C4)</f>
        <v>4.2636604232408631E-4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4.2636604232408631E-4</v>
      </c>
      <c r="AX39" s="16" t="s">
        <v>24139</v>
      </c>
      <c r="AY39" s="15">
        <f>IF(D3L132C22=0,0,CHOOSE(MIN(D3L132C8,RUN_YEARS),A1L104C1,A1L104C6,A1L104C7,A1L104C8,A1L104C9))</f>
        <v>11291.3374</v>
      </c>
      <c r="AZ39" s="16" t="s">
        <v>24125</v>
      </c>
      <c r="BA39" s="33">
        <f>IF(D3L132C24=0,0,D3L132C23/D3L132C24)</f>
        <v>3.7760455402217127E-8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1.6674351786690983E-3</v>
      </c>
      <c r="J40" s="16" t="s">
        <v>24175</v>
      </c>
      <c r="K40" s="21">
        <f>IF(FLOW_THRU_100PCT="Y",1,INDEX(VariabilityMatrix,D3L133C1,D3L133C8))</f>
        <v>0.44824603273675723</v>
      </c>
      <c r="L40" s="16" t="s">
        <v>24145</v>
      </c>
      <c r="M40" s="15">
        <f>IF(D3L133C2&lt;&gt;0,D3L133C2*D3L133C4,D3L133C3*D3L133C4)</f>
        <v>7.4742120368412931E-4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7.4742120368412931E-4</v>
      </c>
      <c r="AX40" s="16" t="s">
        <v>24170</v>
      </c>
      <c r="AY40" s="15">
        <f>IF(D3L133C22=0,0,CHOOSE(MIN(D3L133C8,RUN_YEARS),A1L104C1,A1L104C6,A1L104C7,A1L104C8,A1L104C9))</f>
        <v>10911.220666666666</v>
      </c>
      <c r="AZ40" s="16" t="s">
        <v>24156</v>
      </c>
      <c r="BA40" s="33">
        <f>IF(D3L133C24=0,0,D3L133C23/D3L133C24)</f>
        <v>6.8500237188628266E-8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4252.0782203034851</v>
      </c>
      <c r="J41" s="16" t="s">
        <v>24206</v>
      </c>
      <c r="K41" s="21">
        <f>IF(FLOW_THRU_100PCT="Y",1,INDEX(VariabilityMatrix,D3L134C1,D3L134C8))</f>
        <v>0.50165295486675454</v>
      </c>
      <c r="L41" s="16" t="s">
        <v>24176</v>
      </c>
      <c r="M41" s="15">
        <f>IF(D3L134C2&lt;&gt;0,D3L134C2*D3L134C4,D3L134C3*D3L134C4)</f>
        <v>2133.0676035398142</v>
      </c>
      <c r="N41" s="16" t="s">
        <v>4251</v>
      </c>
      <c r="O41" s="32">
        <f>0.45*CHOOSE(MIN(D3L134C8,RUN_YEARS),B3L110C1,B3L125C1,B3L140C1,B3L155C1,B3L170C1)</f>
        <v>0.40979216168219107</v>
      </c>
      <c r="P41" s="16" t="s">
        <v>24177</v>
      </c>
      <c r="Q41" s="15">
        <f>D3L134C5*D3L134C6</f>
        <v>874.11438426883137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74802400.333333328</v>
      </c>
      <c r="V41" s="16" t="s">
        <v>24178</v>
      </c>
      <c r="W41" s="33">
        <f>IF(D3L134C9=0,0,D3L134C7/D3L134C9)</f>
        <v>1.1685646187470136E-5</v>
      </c>
      <c r="X41" s="16" t="s">
        <v>24179</v>
      </c>
      <c r="Y41" s="32">
        <f>IF(D3L134C5=0,0,D3L134C7/D3L134C5)</f>
        <v>0.40979216168219107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0.50085708650045579</v>
      </c>
      <c r="AL41" s="16" t="s">
        <v>24183</v>
      </c>
      <c r="AM41" s="15">
        <f>D3L134C5*D3L134C17</f>
        <v>1068.3620252174605</v>
      </c>
      <c r="AN41" s="16" t="s">
        <v>24200</v>
      </c>
      <c r="AO41" s="15">
        <f>IF(D3L134C17=0,0,CHOOSE(MIN(D3L134C8,RUN_YEARS),A1L108C1,A1L108C6,A1L108C7,A1L108C8,A1L108C9))</f>
        <v>24935.14</v>
      </c>
      <c r="AP41" s="16" t="s">
        <v>24184</v>
      </c>
      <c r="AQ41" s="33">
        <f>IF(D3L134C19=0,0,D3L134C18/D3L134C19)</f>
        <v>4.2845639736430616E-2</v>
      </c>
      <c r="AR41" s="16" t="s">
        <v>24185</v>
      </c>
      <c r="AS41" s="32">
        <f>IF(D3L134C5=0,0,D3L134C18/D3L134C5)</f>
        <v>0.50085708650045579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8.9350751817353136E-2</v>
      </c>
      <c r="BZ41" s="16" t="s">
        <v>24195</v>
      </c>
      <c r="CA41" s="15">
        <f>D3L134C5*D3L134C37</f>
        <v>190.59119405352214</v>
      </c>
      <c r="CB41" s="16" t="s">
        <v>24204</v>
      </c>
      <c r="CC41" s="15">
        <f>IF(D3L134C37=0,0,CHOOSE(MIN(D3L134C8,RUN_YEARS),B6L116C1,B6L117C1,B6L118C1,B6L119C1,B6L120C1))</f>
        <v>26381.079999999998</v>
      </c>
      <c r="CD41" s="16" t="s">
        <v>24196</v>
      </c>
      <c r="CE41" s="33">
        <f>IF(D3L134C39=0,0,D3L134C38/D3L134C39)</f>
        <v>7.2245409988340951E-3</v>
      </c>
      <c r="CF41" s="16" t="s">
        <v>24197</v>
      </c>
      <c r="CG41" s="32">
        <f>IF(D3L134C5=0,0,D3L134C38/D3L134C5)</f>
        <v>8.9350751817353136E-2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262.75079275921604</v>
      </c>
      <c r="J42" s="16" t="s">
        <v>24021</v>
      </c>
      <c r="K42" s="21">
        <f>IF(FLOW_THRU_100PCT="Y",1,D3L101C4)</f>
        <v>0.50165295486675454</v>
      </c>
      <c r="L42" s="16" t="s">
        <v>24208</v>
      </c>
      <c r="M42" s="15">
        <f>IF(D3L135C2&lt;&gt;0,D3L135C2*D3L135C4,D3L135C3*D3L135C4)</f>
        <v>131.80971158124299</v>
      </c>
      <c r="N42" s="16" t="s">
        <v>4251</v>
      </c>
      <c r="O42" s="32">
        <f>0.45*CHOOSE(MIN(D3L135C8,RUN_YEARS),B3L110C1,B3L125C1,B3L140C1,B3L155C1,B3L170C1)</f>
        <v>0.40979216168219107</v>
      </c>
      <c r="P42" s="16" t="s">
        <v>24209</v>
      </c>
      <c r="Q42" s="15">
        <f>D3L135C5*D3L135C6</f>
        <v>54.014586639583705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74802400.333333328</v>
      </c>
      <c r="V42" s="16" t="s">
        <v>24210</v>
      </c>
      <c r="W42" s="33">
        <f>IF(D3L135C9=0,0,D3L135C7/D3L135C9)</f>
        <v>7.2209697013578061E-7</v>
      </c>
      <c r="X42" s="16" t="s">
        <v>24211</v>
      </c>
      <c r="Y42" s="32">
        <f>IF(D3L135C5=0,0,D3L135C7/D3L135C5)</f>
        <v>0.40979216168219107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0.50085708650045579</v>
      </c>
      <c r="AL42" s="16" t="s">
        <v>24215</v>
      </c>
      <c r="AM42" s="15">
        <f>D3L135C5*D3L135C17</f>
        <v>66.017828115046754</v>
      </c>
      <c r="AN42" s="16" t="s">
        <v>24232</v>
      </c>
      <c r="AO42" s="15">
        <f>IF(D3L135C17=0,0,CHOOSE(MIN(D3L135C8,RUN_YEARS),A1L108C1,A1L108C6,A1L108C7,A1L108C8,A1L108C9))</f>
        <v>24935.14</v>
      </c>
      <c r="AP42" s="16" t="s">
        <v>24216</v>
      </c>
      <c r="AQ42" s="33">
        <f>IF(D3L135C19=0,0,D3L135C18/D3L135C19)</f>
        <v>2.6475820113721744E-3</v>
      </c>
      <c r="AR42" s="16" t="s">
        <v>24217</v>
      </c>
      <c r="AS42" s="32">
        <f>IF(D3L135C5=0,0,D3L135C18/D3L135C5)</f>
        <v>0.50085708650045579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8.9350751817353136E-2</v>
      </c>
      <c r="BZ42" s="16" t="s">
        <v>24227</v>
      </c>
      <c r="CA42" s="15">
        <f>D3L135C5*D3L135C37</f>
        <v>11.77729682661254</v>
      </c>
      <c r="CB42" s="16" t="s">
        <v>24236</v>
      </c>
      <c r="CC42" s="15">
        <f>IF(D3L135C37=0,0,CHOOSE(MIN(D3L135C8,RUN_YEARS),B6L116C1,B6L117C1,B6L118C1,B6L119C1,B6L120C1))</f>
        <v>26381.079999999998</v>
      </c>
      <c r="CD42" s="16" t="s">
        <v>24228</v>
      </c>
      <c r="CE42" s="33">
        <f>IF(D3L135C39=0,0,D3L135C38/D3L135C39)</f>
        <v>4.4642966954395124E-4</v>
      </c>
      <c r="CF42" s="16" t="s">
        <v>24229</v>
      </c>
      <c r="CG42" s="32">
        <f>IF(D3L135C5=0,0,D3L135C38/D3L135C5)</f>
        <v>8.9350751817353136E-2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-464.92149405150622</v>
      </c>
      <c r="J43" s="16" t="s">
        <v>24269</v>
      </c>
      <c r="K43" s="21">
        <f>IF(FLOW_THRU_100PCT="Y",1,INDEX(VariabilityMatrix,D3L136C1,D3L136C8))</f>
        <v>0.50970152453328055</v>
      </c>
      <c r="L43" s="16" t="s">
        <v>24239</v>
      </c>
      <c r="M43" s="15">
        <f>IF(D3L136C2&lt;&gt;0,D3L136C2*D3L136C4,D3L136C3*D3L136C4)</f>
        <v>-236.97119430634325</v>
      </c>
      <c r="N43" s="16" t="s">
        <v>4251</v>
      </c>
      <c r="O43" s="32">
        <f>0.45*CHOOSE(MIN(D3L136C8,RUN_YEARS),B3L110C1,B3L125C1,B3L140C1,B3L155C1,B3L170C1)</f>
        <v>0.41064509107561553</v>
      </c>
      <c r="P43" s="16" t="s">
        <v>24240</v>
      </c>
      <c r="Q43" s="15">
        <f>D3L136C5*D3L136C6</f>
        <v>-97.311057668225715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72804664</v>
      </c>
      <c r="V43" s="16" t="s">
        <v>24241</v>
      </c>
      <c r="W43" s="33">
        <f>IF(D3L136C9=0,0,D3L136C7/D3L136C9)</f>
        <v>-1.3366047217555419E-6</v>
      </c>
      <c r="X43" s="16" t="s">
        <v>24242</v>
      </c>
      <c r="Y43" s="32">
        <f>IF(D3L136C5=0,0,D3L136C7/D3L136C5)</f>
        <v>0.41064509107561553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0.50189955575908562</v>
      </c>
      <c r="AL43" s="16" t="s">
        <v>24246</v>
      </c>
      <c r="AM43" s="15">
        <f>D3L136C5*D3L136C17</f>
        <v>-118.93573715005364</v>
      </c>
      <c r="AN43" s="16" t="s">
        <v>24263</v>
      </c>
      <c r="AO43" s="15">
        <f>IF(D3L136C17=0,0,CHOOSE(MIN(D3L136C8,RUN_YEARS),A1L108C1,A1L108C6,A1L108C7,A1L108C8,A1L108C9))</f>
        <v>23003.785</v>
      </c>
      <c r="AP43" s="16" t="s">
        <v>24247</v>
      </c>
      <c r="AQ43" s="33">
        <f>IF(D3L136C19=0,0,D3L136C18/D3L136C19)</f>
        <v>-5.1702681602203131E-3</v>
      </c>
      <c r="AR43" s="16" t="s">
        <v>24248</v>
      </c>
      <c r="AS43" s="32">
        <f>IF(D3L136C5=0,0,D3L136C18/D3L136C5)</f>
        <v>0.50189955575908562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8.7455353165298844E-2</v>
      </c>
      <c r="BZ43" s="16" t="s">
        <v>24258</v>
      </c>
      <c r="CA43" s="15">
        <f>D3L136C5*D3L136C37</f>
        <v>-20.724399488063902</v>
      </c>
      <c r="CB43" s="16" t="s">
        <v>24267</v>
      </c>
      <c r="CC43" s="15">
        <f>IF(D3L136C37=0,0,CHOOSE(MIN(D3L136C8,RUN_YEARS),B6L116C1,B6L117C1,B6L118C1,B6L119C1,B6L120C1))</f>
        <v>23012.639999999999</v>
      </c>
      <c r="CD43" s="16" t="s">
        <v>24259</v>
      </c>
      <c r="CE43" s="33">
        <f>IF(D3L136C39=0,0,D3L136C38/D3L136C39)</f>
        <v>-9.0056592759735102E-4</v>
      </c>
      <c r="CF43" s="16" t="s">
        <v>24260</v>
      </c>
      <c r="CG43" s="32">
        <f>IF(D3L136C5=0,0,D3L136C38/D3L136C5)</f>
        <v>8.7455353165298844E-2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3499.5492998263571</v>
      </c>
      <c r="J44" s="16" t="s">
        <v>24301</v>
      </c>
      <c r="K44" s="21">
        <f>IF(FLOW_THRU_100PCT="Y",1,INDEX(VariabilityMatrix,D3L137C1,D3L137C8))</f>
        <v>0.50165295486675454</v>
      </c>
      <c r="L44" s="16" t="s">
        <v>24271</v>
      </c>
      <c r="M44" s="15">
        <f>IF(D3L137C2&lt;&gt;0,D3L137C2*D3L137C4,D3L137C3*D3L137C4)</f>
        <v>1755.5592469597741</v>
      </c>
      <c r="N44" s="16" t="s">
        <v>4251</v>
      </c>
      <c r="O44" s="32">
        <f>0.45*CHOOSE(MIN(D3L137C8,RUN_YEARS),B3L110C1,B3L125C1,B3L140C1,B3L155C1,B3L170C1)</f>
        <v>0.40979216168219107</v>
      </c>
      <c r="P44" s="16" t="s">
        <v>24272</v>
      </c>
      <c r="Q44" s="15">
        <f>D3L137C5*D3L137C6</f>
        <v>719.41441877280533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74802400.333333328</v>
      </c>
      <c r="V44" s="16" t="s">
        <v>24273</v>
      </c>
      <c r="W44" s="33">
        <f>IF(D3L137C9=0,0,D3L137C7/D3L137C9)</f>
        <v>9.6175311964183181E-6</v>
      </c>
      <c r="X44" s="16" t="s">
        <v>24274</v>
      </c>
      <c r="Y44" s="32">
        <f>IF(D3L137C5=0,0,D3L137C7/D3L137C5)</f>
        <v>0.40979216168219107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0.50085708650045579</v>
      </c>
      <c r="AL44" s="16" t="s">
        <v>24278</v>
      </c>
      <c r="AM44" s="15">
        <f>D3L137C5*D3L137C17</f>
        <v>879.28428961120665</v>
      </c>
      <c r="AN44" s="16" t="s">
        <v>24295</v>
      </c>
      <c r="AO44" s="15">
        <f>IF(D3L137C17=0,0,CHOOSE(MIN(D3L137C8,RUN_YEARS),A1L108C1,A1L108C6,A1L108C7,A1L108C8,A1L108C9))</f>
        <v>24935.14</v>
      </c>
      <c r="AP44" s="16" t="s">
        <v>24279</v>
      </c>
      <c r="AQ44" s="33">
        <f>IF(D3L137C19=0,0,D3L137C18/D3L137C19)</f>
        <v>3.5262857542055374E-2</v>
      </c>
      <c r="AR44" s="16" t="s">
        <v>24280</v>
      </c>
      <c r="AS44" s="32">
        <f>IF(D3L137C5=0,0,D3L137C18/D3L137C5)</f>
        <v>0.50085708650045579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8.9350751817353136E-2</v>
      </c>
      <c r="BZ44" s="16" t="s">
        <v>24290</v>
      </c>
      <c r="CA44" s="15">
        <f>D3L137C5*D3L137C37</f>
        <v>156.86053857576215</v>
      </c>
      <c r="CB44" s="16" t="s">
        <v>24299</v>
      </c>
      <c r="CC44" s="15">
        <f>IF(D3L137C37=0,0,CHOOSE(MIN(D3L137C8,RUN_YEARS),B6L116C1,B6L117C1,B6L118C1,B6L119C1,B6L120C1))</f>
        <v>26381.079999999998</v>
      </c>
      <c r="CD44" s="16" t="s">
        <v>24291</v>
      </c>
      <c r="CE44" s="33">
        <f>IF(D3L137C39=0,0,D3L137C38/D3L137C39)</f>
        <v>5.9459483302337192E-3</v>
      </c>
      <c r="CF44" s="16" t="s">
        <v>24292</v>
      </c>
      <c r="CG44" s="32">
        <f>IF(D3L137C5=0,0,D3L137C38/D3L137C5)</f>
        <v>8.9350751817353136E-2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593.96092913518953</v>
      </c>
      <c r="J45" s="16" t="s">
        <v>24333</v>
      </c>
      <c r="K45" s="21">
        <f>IF(FLOW_THRU_100PCT="Y",1,INDEX(VariabilityMatrix,D3L138C1,D3L138C8))</f>
        <v>0.50970152453328055</v>
      </c>
      <c r="L45" s="16" t="s">
        <v>24303</v>
      </c>
      <c r="M45" s="15">
        <f>IF(D3L138C2&lt;&gt;0,D3L138C2*D3L138C4,D3L138C3*D3L138C4)</f>
        <v>302.74279109340989</v>
      </c>
      <c r="N45" s="16" t="s">
        <v>4251</v>
      </c>
      <c r="O45" s="32">
        <f>0.45*CHOOSE(MIN(D3L138C8,RUN_YEARS),B3L110C1,B3L125C1,B3L140C1,B3L155C1,B3L170C1)</f>
        <v>0.41064509107561553</v>
      </c>
      <c r="P45" s="16" t="s">
        <v>24304</v>
      </c>
      <c r="Q45" s="15">
        <f>D3L138C5*D3L138C6</f>
        <v>124.31984102103935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72804664</v>
      </c>
      <c r="V45" s="16" t="s">
        <v>24305</v>
      </c>
      <c r="W45" s="33">
        <f>IF(D3L138C9=0,0,D3L138C7/D3L138C9)</f>
        <v>1.7075807261611613E-6</v>
      </c>
      <c r="X45" s="16" t="s">
        <v>24306</v>
      </c>
      <c r="Y45" s="32">
        <f>IF(D3L138C5=0,0,D3L138C7/D3L138C5)</f>
        <v>0.41064509107561553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0.50189955575908562</v>
      </c>
      <c r="AL45" s="16" t="s">
        <v>24310</v>
      </c>
      <c r="AM45" s="15">
        <f>D3L138C5*D3L138C17</f>
        <v>151.9464723590481</v>
      </c>
      <c r="AN45" s="16" t="s">
        <v>24327</v>
      </c>
      <c r="AO45" s="15">
        <f>IF(D3L138C17=0,0,CHOOSE(MIN(D3L138C8,RUN_YEARS),A1L108C1,A1L108C6,A1L108C7,A1L108C8,A1L108C9))</f>
        <v>23003.785</v>
      </c>
      <c r="AP45" s="16" t="s">
        <v>24311</v>
      </c>
      <c r="AQ45" s="33">
        <f>IF(D3L138C19=0,0,D3L138C18/D3L138C19)</f>
        <v>6.6052813638732971E-3</v>
      </c>
      <c r="AR45" s="16" t="s">
        <v>24312</v>
      </c>
      <c r="AS45" s="32">
        <f>IF(D3L138C5=0,0,D3L138C18/D3L138C5)</f>
        <v>0.50189955575908562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8.7455353165298844E-2</v>
      </c>
      <c r="BZ45" s="16" t="s">
        <v>24322</v>
      </c>
      <c r="CA45" s="15">
        <f>D3L138C5*D3L138C37</f>
        <v>26.476477713322453</v>
      </c>
      <c r="CB45" s="16" t="s">
        <v>24331</v>
      </c>
      <c r="CC45" s="15">
        <f>IF(D3L138C37=0,0,CHOOSE(MIN(D3L138C8,RUN_YEARS),B6L116C1,B6L117C1,B6L118C1,B6L119C1,B6L120C1))</f>
        <v>23012.639999999999</v>
      </c>
      <c r="CD45" s="16" t="s">
        <v>24323</v>
      </c>
      <c r="CE45" s="33">
        <f>IF(D3L138C39=0,0,D3L138C38/D3L138C39)</f>
        <v>1.1505189197468196E-3</v>
      </c>
      <c r="CF45" s="16" t="s">
        <v>24324</v>
      </c>
      <c r="CG45" s="32">
        <f>IF(D3L138C5=0,0,D3L138C38/D3L138C5)</f>
        <v>8.7455353165298844E-2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0.50970152453328055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0.41064509107561553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72804664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0.50189955575908562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23003.785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8.7455353165298844E-2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23012.639999999999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0.50970152453328055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0.41064509107561553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72804664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0.50189955575908562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23003.785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8.7455353165298844E-2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23012.639999999999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0.50970152453328055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0.41064509107561553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72804664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0.50189955575908562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23003.785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8.7455353165298844E-2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23012.639999999999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0.50970152453328055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0.41064509107561553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72804664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0.50189955575908562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23003.785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8.7455353165298844E-2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23012.639999999999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0.50970152453328055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0.41064509107561553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72804664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0.50189955575908562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23003.785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8.7455353165298844E-2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23012.639999999999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0.50165295486675454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0.41064509107561553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72804664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0.50189955575908562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23003.785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8.7455353165298844E-2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23012.639999999999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1447.1022820198277</v>
      </c>
      <c r="J52" s="16" t="s">
        <v>24021</v>
      </c>
      <c r="K52" s="21">
        <f>IF(FLOW_THRU_100PCT="Y",1,D3L101C4)</f>
        <v>0.50165295486675454</v>
      </c>
      <c r="L52" s="16" t="s">
        <v>24526</v>
      </c>
      <c r="M52" s="15">
        <f>IF(D3L145C2&lt;&gt;0,D3L145C2*D3L145C4,D3L145C3*D3L145C4)</f>
        <v>725.94313576967011</v>
      </c>
      <c r="N52" s="16" t="s">
        <v>4251</v>
      </c>
      <c r="O52" s="32">
        <f>0.45*CHOOSE(MIN(D3L145C8,RUN_YEARS),B3L110C1,B3L125C1,B3L140C1,B3L155C1,B3L170C1)</f>
        <v>0.40979216168219107</v>
      </c>
      <c r="P52" s="16" t="s">
        <v>24527</v>
      </c>
      <c r="Q52" s="15">
        <f>D3L145C5*D3L145C6</f>
        <v>297.48580686540146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74802400.333333328</v>
      </c>
      <c r="V52" s="16" t="s">
        <v>24528</v>
      </c>
      <c r="W52" s="33">
        <f>IF(D3L145C9=0,0,D3L145C7/D3L145C9)</f>
        <v>3.9769553589156192E-6</v>
      </c>
      <c r="X52" s="16" t="s">
        <v>24529</v>
      </c>
      <c r="Y52" s="32">
        <f>IF(D3L145C5=0,0,D3L145C7/D3L145C5)</f>
        <v>0.40979216168219113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0.50085708650045579</v>
      </c>
      <c r="AL52" s="16" t="s">
        <v>24533</v>
      </c>
      <c r="AM52" s="15">
        <f>D3L145C5*D3L145C17</f>
        <v>363.59376394660177</v>
      </c>
      <c r="AN52" s="16" t="s">
        <v>24550</v>
      </c>
      <c r="AO52" s="15">
        <f>IF(D3L145C17=0,0,CHOOSE(MIN(D3L145C8,RUN_YEARS),A1L108C1,A1L108C6,A1L108C7,A1L108C8,A1L108C9))</f>
        <v>24935.14</v>
      </c>
      <c r="AP52" s="16" t="s">
        <v>24534</v>
      </c>
      <c r="AQ52" s="33">
        <f>IF(D3L145C19=0,0,D3L145C18/D3L145C19)</f>
        <v>1.4581581011640671E-2</v>
      </c>
      <c r="AR52" s="16" t="s">
        <v>24535</v>
      </c>
      <c r="AS52" s="32">
        <f>IF(D3L145C5=0,0,D3L145C18/D3L145C5)</f>
        <v>0.50085708650045579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8.9350751817353136E-2</v>
      </c>
      <c r="BZ52" s="16" t="s">
        <v>24545</v>
      </c>
      <c r="CA52" s="15">
        <f>D3L145C5*D3L145C37</f>
        <v>64.863564957666881</v>
      </c>
      <c r="CB52" s="16" t="s">
        <v>24554</v>
      </c>
      <c r="CC52" s="15">
        <f>IF(D3L145C37=0,0,CHOOSE(MIN(D3L145C8,RUN_YEARS),B6L116C1,B6L117C1,B6L118C1,B6L119C1,B6L120C1))</f>
        <v>26381.079999999998</v>
      </c>
      <c r="CD52" s="16" t="s">
        <v>24546</v>
      </c>
      <c r="CE52" s="33">
        <f>IF(D3L145C39=0,0,D3L145C38/D3L145C39)</f>
        <v>2.4587152973899054E-3</v>
      </c>
      <c r="CF52" s="16" t="s">
        <v>24547</v>
      </c>
      <c r="CG52" s="32">
        <f>IF(D3L145C5=0,0,D3L145C38/D3L145C5)</f>
        <v>8.9350751817353136E-2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1.9696698969271333</v>
      </c>
      <c r="J53" s="16" t="s">
        <v>24587</v>
      </c>
      <c r="K53" s="21">
        <f>IF(FLOW_THRU_100PCT="Y",1,INDEX(VariabilityMatrix,D3L146C1,D3L146C8))</f>
        <v>0.18196983222951246</v>
      </c>
      <c r="L53" s="16" t="s">
        <v>24557</v>
      </c>
      <c r="M53" s="15">
        <f>IF(D3L146C2&lt;&gt;0,D3L146C2*D3L146C4,D3L146C3*D3L146C4)</f>
        <v>0.35842050069135156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0.35842050069135156</v>
      </c>
      <c r="AX53" s="16" t="s">
        <v>24582</v>
      </c>
      <c r="AY53" s="15">
        <f>IF(D3L146C22=0,0,CHOOSE(MIN(D3L146C8,RUN_YEARS),A1L104C1,A1L104C6,A1L104C7,A1L104C8,A1L104C9))</f>
        <v>10911.220666666666</v>
      </c>
      <c r="AZ53" s="16" t="s">
        <v>24568</v>
      </c>
      <c r="BA53" s="33">
        <f>IF(D3L146C24=0,0,D3L146C23/D3L146C24)</f>
        <v>3.2848799565232106E-5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0.25241881863056154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0.21708018402228291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0.21708018402228291</v>
      </c>
      <c r="AX54" s="16" t="s">
        <v>24614</v>
      </c>
      <c r="AY54" s="15">
        <f>IF(D3L147C22=0,0,CHOOSE(MIN(D3L147C8,RUN_YEARS),A1L104C1,A1L104C6,A1L104C7,A1L104C8,A1L104C9))</f>
        <v>10911.220666666666</v>
      </c>
      <c r="AZ54" s="16" t="s">
        <v>24600</v>
      </c>
      <c r="BA54" s="33">
        <f>IF(D3L147C24=0,0,D3L147C23/D3L147C24)</f>
        <v>1.9895132786146833E-5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2.0382602227184621</v>
      </c>
      <c r="J55" s="16" t="s">
        <v>24650</v>
      </c>
      <c r="K55" s="21">
        <f>IF(FLOW_THRU_100PCT="Y",1,INDEX(VariabilityMatrix,D3L148C1,D3L148C8))</f>
        <v>0.18192599825900033</v>
      </c>
      <c r="L55" s="16" t="s">
        <v>24620</v>
      </c>
      <c r="M55" s="15">
        <f>IF(D3L148C2&lt;&gt;0,D3L148C2*D3L148C4,D3L148C3*D3L148C4)</f>
        <v>0.37081252572966855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0.37081252572966855</v>
      </c>
      <c r="AX55" s="16" t="s">
        <v>24645</v>
      </c>
      <c r="AY55" s="15">
        <f>IF(D3L148C22=0,0,CHOOSE(MIN(D3L148C8,RUN_YEARS),A1L104C1,A1L104C6,A1L104C7,A1L104C8,A1L104C9))</f>
        <v>9894.0300000000007</v>
      </c>
      <c r="AZ55" s="16" t="s">
        <v>24631</v>
      </c>
      <c r="BA55" s="33">
        <f>IF(D3L148C24=0,0,D3L148C23/D3L148C24)</f>
        <v>3.7478411297486313E-5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1.7393844001473699</v>
      </c>
      <c r="J56" s="16" t="s">
        <v>24682</v>
      </c>
      <c r="K56" s="21">
        <f>IF(FLOW_THRU_100PCT="Y",1,INDEX(VariabilityMatrix,D3L149C1,D3L149C8))</f>
        <v>0.18196983222951246</v>
      </c>
      <c r="L56" s="16" t="s">
        <v>24652</v>
      </c>
      <c r="M56" s="15">
        <f>IF(D3L149C2&lt;&gt;0,D3L149C2*D3L149C4,D3L149C3*D3L149C4)</f>
        <v>0.31651548747744807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0.31651548747744807</v>
      </c>
      <c r="AX56" s="16" t="s">
        <v>24677</v>
      </c>
      <c r="AY56" s="15">
        <f>IF(D3L149C22=0,0,CHOOSE(MIN(D3L149C8,RUN_YEARS),A1L104C1,A1L104C6,A1L104C7,A1L104C8,A1L104C9))</f>
        <v>10911.220666666666</v>
      </c>
      <c r="AZ56" s="16" t="s">
        <v>24663</v>
      </c>
      <c r="BA56" s="33">
        <f>IF(D3L149C24=0,0,D3L149C23/D3L149C24)</f>
        <v>2.9008256467985288E-5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0.58797882829274639</v>
      </c>
      <c r="J57" s="16" t="s">
        <v>24714</v>
      </c>
      <c r="K57" s="21">
        <f>IF(FLOW_THRU_100PCT="Y",1,INDEX(VariabilityMatrix,D3L150C1,D3L150C8))</f>
        <v>0.18192599825900033</v>
      </c>
      <c r="L57" s="16" t="s">
        <v>24684</v>
      </c>
      <c r="M57" s="15">
        <f>IF(D3L150C2&lt;&gt;0,D3L150C2*D3L150C4,D3L150C3*D3L150C4)</f>
        <v>0.10696863529231523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0.10696863529231523</v>
      </c>
      <c r="AX57" s="16" t="s">
        <v>24709</v>
      </c>
      <c r="AY57" s="15">
        <f>IF(D3L150C22=0,0,CHOOSE(MIN(D3L150C8,RUN_YEARS),A1L104C1,A1L104C6,A1L104C7,A1L104C8,A1L104C9))</f>
        <v>9894.0300000000007</v>
      </c>
      <c r="AZ57" s="16" t="s">
        <v>24695</v>
      </c>
      <c r="BA57" s="33">
        <f>IF(D3L150C24=0,0,D3L150C23/D3L150C24)</f>
        <v>1.081143227707165E-5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0.18192599825900033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9894.0300000000007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0.18192599825900033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9894.0300000000007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0.18192599825900033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9894.0300000000007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0.18192599825900033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9894.0300000000007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0.18192599825900033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9894.0300000000007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9894.0300000000007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0.36966867071855131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0.31791505681795412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0.31791505681795412</v>
      </c>
      <c r="AX64" s="16" t="s">
        <v>24932</v>
      </c>
      <c r="AY64" s="15">
        <f>IF(D3L157C22=0,0,CHOOSE(MIN(D3L157C8,RUN_YEARS),A1L104C1,A1L104C6,A1L104C7,A1L104C8,A1L104C9))</f>
        <v>10911.220666666666</v>
      </c>
      <c r="AZ64" s="16" t="s">
        <v>24918</v>
      </c>
      <c r="BA64" s="33">
        <f>IF(D3L157C24=0,0,D3L157C23/D3L157C24)</f>
        <v>2.9136525282562717E-5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2195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0.41885825289876349</v>
      </c>
      <c r="L65" s="16" t="s">
        <v>24938</v>
      </c>
      <c r="M65" s="15">
        <f>IF(D3L158C2&lt;&gt;0,D3L158C2*D3L158C4,D3L158C3*D3L158C4)</f>
        <v>919.39386511278587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919.39386511278587</v>
      </c>
      <c r="AX65" s="16" t="s">
        <v>24963</v>
      </c>
      <c r="AY65" s="15">
        <f>IF(D3L158C22=0,0,CHOOSE(MIN(D3L158C8,RUN_YEARS),A1L104C1,A1L104C6,A1L104C7,A1L104C8,A1L104C9))</f>
        <v>9894.0300000000007</v>
      </c>
      <c r="AZ65" s="16" t="s">
        <v>24949</v>
      </c>
      <c r="BA65" s="33">
        <f>IF(D3L158C24=0,0,D3L158C23/D3L158C24)</f>
        <v>9.292410323324124E-2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7844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0.91001125231847979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9894.0300000000007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8.9988747681520195E-2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23012.639999999999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4117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0.91001125231847979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9894.0300000000007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8.9988747681520195E-2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23012.639999999999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657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0.91001125231847979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9894.0300000000007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8.9988747681520195E-2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23012.639999999999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2008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0.91001125231847979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9894.0300000000007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8.9988747681520195E-2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23012.639999999999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6136</v>
      </c>
      <c r="J70" s="16" t="s">
        <v>25124</v>
      </c>
      <c r="K70" s="21">
        <f>IF(FLOW_THRU_100PCT="Y",1,INDEX(VariabilityMatrix,D3L163C1,D3L163C8))</f>
        <v>0.41412569102300906</v>
      </c>
      <c r="L70" s="16" t="s">
        <v>25094</v>
      </c>
      <c r="M70" s="15">
        <f>IF(D3L163C2&lt;&gt;0,D3L163C2*D3L163C4,D3L163C3*D3L163C4)</f>
        <v>2541.0752401171835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0.91001125231847979</v>
      </c>
      <c r="AV70" s="16" t="s">
        <v>25104</v>
      </c>
      <c r="AW70" s="15">
        <f>D3L163C5*D3L163C22</f>
        <v>2312.4070614945199</v>
      </c>
      <c r="AX70" s="16" t="s">
        <v>25119</v>
      </c>
      <c r="AY70" s="15">
        <f>IF(D3L163C22=0,0,CHOOSE(MIN(D3L163C8,RUN_YEARS),A1L104C1,A1L104C6,A1L104C7,A1L104C8,A1L104C9))</f>
        <v>9894.0300000000007</v>
      </c>
      <c r="AZ70" s="16" t="s">
        <v>25105</v>
      </c>
      <c r="BA70" s="33">
        <f>IF(D3L163C24=0,0,D3L163C23/D3L163C24)</f>
        <v>0.23371740953832965</v>
      </c>
      <c r="BB70" s="16" t="s">
        <v>25106</v>
      </c>
      <c r="BC70" s="32">
        <f>IF(D3L163C5=0,0,D3L163C23/D3L163C5)</f>
        <v>0.91001125231847979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8.9988747681520195E-2</v>
      </c>
      <c r="BZ70" s="16" t="s">
        <v>25113</v>
      </c>
      <c r="CA70" s="15">
        <f>D3L163C5*D3L163C37</f>
        <v>228.66817862266356</v>
      </c>
      <c r="CB70" s="16" t="s">
        <v>25122</v>
      </c>
      <c r="CC70" s="15">
        <f>IF(D3L163C37=0,0,CHOOSE(MIN(D3L163C8,RUN_YEARS),B6L116C1,B6L117C1,B6L118C1,B6L119C1,B6L120C1))</f>
        <v>23012.639999999999</v>
      </c>
      <c r="CD70" s="16" t="s">
        <v>25114</v>
      </c>
      <c r="CE70" s="33">
        <f>IF(D3L163C39=0,0,D3L163C38/D3L163C39)</f>
        <v>9.9366338943582128E-3</v>
      </c>
      <c r="CF70" s="16" t="s">
        <v>25115</v>
      </c>
      <c r="CG70" s="32">
        <f>IF(D3L163C5=0,0,D3L163C38/D3L163C5)</f>
        <v>8.9988747681520195E-2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119322</v>
      </c>
      <c r="J71" s="16" t="s">
        <v>25155</v>
      </c>
      <c r="K71" s="21">
        <f>IF(FLOW_THRU_100PCT="Y",1,INDEX(VariabilityMatrix,D3L164C1,D3L164C8))</f>
        <v>0.89466851156676486</v>
      </c>
      <c r="L71" s="16" t="s">
        <v>25126</v>
      </c>
      <c r="M71" s="15">
        <f>IF(D3L164C2&lt;&gt;0,D3L164C2*D3L164C4,D3L164C3*D3L164C4)</f>
        <v>106753.63613716951</v>
      </c>
      <c r="N71" s="16" t="s">
        <v>4251</v>
      </c>
      <c r="O71" s="32">
        <f>0.45*CHOOSE(MIN(D3L164C8,RUN_YEARS),B3L110C1,B3L125C1,B3L140C1,B3L155C1,B3L170C1)</f>
        <v>0.41064509107561553</v>
      </c>
      <c r="P71" s="16" t="s">
        <v>25127</v>
      </c>
      <c r="Q71" s="15">
        <f>D3L164C5*D3L164C6</f>
        <v>43837.856634201096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72804664</v>
      </c>
      <c r="V71" s="16" t="s">
        <v>25128</v>
      </c>
      <c r="W71" s="33">
        <f>IF(D3L164C9=0,0,D3L164C7/D3L164C9)</f>
        <v>6.0212978435284165E-4</v>
      </c>
      <c r="X71" s="16" t="s">
        <v>25129</v>
      </c>
      <c r="Y71" s="32">
        <f>IF(D3L164C5=0,0,D3L164C7/D3L164C5)</f>
        <v>0.41064509107561553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0.50189955575908562</v>
      </c>
      <c r="AL71" s="16" t="s">
        <v>25133</v>
      </c>
      <c r="AM71" s="15">
        <f>D3L164C5*D3L164C17</f>
        <v>53579.602552912445</v>
      </c>
      <c r="AN71" s="16" t="s">
        <v>25150</v>
      </c>
      <c r="AO71" s="15">
        <f>IF(D3L164C17=0,0,CHOOSE(MIN(D3L164C8,RUN_YEARS),A1L108C1,A1L108C6,A1L108C7,A1L108C8,A1L108C9))</f>
        <v>23003.785</v>
      </c>
      <c r="AP71" s="16" t="s">
        <v>25134</v>
      </c>
      <c r="AQ71" s="33">
        <f>IF(D3L164C19=0,0,D3L164C18/D3L164C19)</f>
        <v>2.3291646375982231</v>
      </c>
      <c r="AR71" s="16" t="s">
        <v>25135</v>
      </c>
      <c r="AS71" s="32">
        <f>IF(D3L164C5=0,0,D3L164C18/D3L164C5)</f>
        <v>0.50189955575908562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8.7455353165298844E-2</v>
      </c>
      <c r="BZ71" s="16" t="s">
        <v>25145</v>
      </c>
      <c r="CA71" s="15">
        <f>D3L164C5*D3L164C37</f>
        <v>9336.1769500559676</v>
      </c>
      <c r="CB71" s="16" t="s">
        <v>25154</v>
      </c>
      <c r="CC71" s="15">
        <f>IF(D3L164C37=0,0,CHOOSE(MIN(D3L164C8,RUN_YEARS),B6L116C1,B6L117C1,B6L118C1,B6L119C1,B6L120C1))</f>
        <v>23012.639999999999</v>
      </c>
      <c r="CD71" s="16" t="s">
        <v>25146</v>
      </c>
      <c r="CE71" s="33">
        <f>IF(D3L164C39=0,0,D3L164C38/D3L164C39)</f>
        <v>0.40569777957053027</v>
      </c>
      <c r="CF71" s="16" t="s">
        <v>25147</v>
      </c>
      <c r="CG71" s="32">
        <f>IF(D3L164C5=0,0,D3L164C38/D3L164C5)</f>
        <v>8.745535316529883E-2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0.89466851156676486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0.41064509107561553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72804664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0.50189955575908562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23003.785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8.7455353165298844E-2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23012.639999999999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6317</v>
      </c>
      <c r="J73" s="16" t="s">
        <v>25217</v>
      </c>
      <c r="K73" s="21">
        <f>IF(FLOW_THRU_100PCT="Y",1,INDEX(VariabilityMatrix,D3L166C1,D3L166C8))</f>
        <v>0.50970152453328055</v>
      </c>
      <c r="L73" s="16" t="s">
        <v>25188</v>
      </c>
      <c r="M73" s="15">
        <f>IF(D3L166C2&lt;&gt;0,D3L166C2*D3L166C4,D3L166C3*D3L166C4)</f>
        <v>3219.7845304767334</v>
      </c>
      <c r="N73" s="16" t="s">
        <v>4251</v>
      </c>
      <c r="O73" s="32">
        <f>0.45*CHOOSE(MIN(D3L166C8,RUN_YEARS),B3L110C1,B3L125C1,B3L140C1,B3L155C1,B3L170C1)</f>
        <v>0.41064509107561553</v>
      </c>
      <c r="P73" s="16" t="s">
        <v>25189</v>
      </c>
      <c r="Q73" s="15">
        <f>D3L166C5*D3L166C6</f>
        <v>1322.1887117614763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72804664</v>
      </c>
      <c r="V73" s="16" t="s">
        <v>25190</v>
      </c>
      <c r="W73" s="33">
        <f>IF(D3L166C9=0,0,D3L166C7/D3L166C9)</f>
        <v>1.8160769367213566E-5</v>
      </c>
      <c r="X73" s="16" t="s">
        <v>25191</v>
      </c>
      <c r="Y73" s="32">
        <f>IF(D3L166C5=0,0,D3L166C7/D3L166C5)</f>
        <v>0.41064509107561559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0.50189955575908562</v>
      </c>
      <c r="AL73" s="16" t="s">
        <v>25195</v>
      </c>
      <c r="AM73" s="15">
        <f>D3L166C5*D3L166C17</f>
        <v>1616.0084254862486</v>
      </c>
      <c r="AN73" s="16" t="s">
        <v>25212</v>
      </c>
      <c r="AO73" s="15">
        <f>IF(D3L166C17=0,0,CHOOSE(MIN(D3L166C8,RUN_YEARS),A1L108C1,A1L108C6,A1L108C7,A1L108C8,A1L108C9))</f>
        <v>23003.785</v>
      </c>
      <c r="AP73" s="16" t="s">
        <v>25196</v>
      </c>
      <c r="AQ73" s="33">
        <f>IF(D3L166C19=0,0,D3L166C18/D3L166C19)</f>
        <v>7.0249675237629317E-2</v>
      </c>
      <c r="AR73" s="16" t="s">
        <v>25197</v>
      </c>
      <c r="AS73" s="32">
        <f>IF(D3L166C5=0,0,D3L166C18/D3L166C5)</f>
        <v>0.50189955575908562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8.7455353165298844E-2</v>
      </c>
      <c r="BZ73" s="16" t="s">
        <v>25207</v>
      </c>
      <c r="CA73" s="15">
        <f>D3L166C5*D3L166C37</f>
        <v>281.58739322900863</v>
      </c>
      <c r="CB73" s="16" t="s">
        <v>25216</v>
      </c>
      <c r="CC73" s="15">
        <f>IF(D3L166C37=0,0,CHOOSE(MIN(D3L166C8,RUN_YEARS),B6L116C1,B6L117C1,B6L118C1,B6L119C1,B6L120C1))</f>
        <v>23012.639999999999</v>
      </c>
      <c r="CD73" s="16" t="s">
        <v>25208</v>
      </c>
      <c r="CE73" s="33">
        <f>IF(D3L166C39=0,0,D3L166C38/D3L166C39)</f>
        <v>1.2236205547429962E-2</v>
      </c>
      <c r="CF73" s="16" t="s">
        <v>25209</v>
      </c>
      <c r="CG73" s="32">
        <f>IF(D3L166C5=0,0,D3L166C38/D3L166C5)</f>
        <v>8.7455353165298844E-2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62062</v>
      </c>
      <c r="J74" s="16" t="s">
        <v>25249</v>
      </c>
      <c r="K74" s="21">
        <f>IF(FLOW_THRU_100PCT="Y",1,INDEX(VariabilityMatrix,D3L167C1,D3L167C8))</f>
        <v>0.70935133097966996</v>
      </c>
      <c r="L74" s="16" t="s">
        <v>25219</v>
      </c>
      <c r="M74" s="15">
        <f>IF(D3L167C2&lt;&gt;0,D3L167C2*D3L167C4,D3L167C3*D3L167C4)</f>
        <v>44023.762303260279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0.78875528869619604</v>
      </c>
      <c r="BF74" s="16" t="s">
        <v>25232</v>
      </c>
      <c r="BG74" s="15">
        <f>D3L167C5*D3L167C27</f>
        <v>34723.97534500077</v>
      </c>
      <c r="BH74" s="16" t="s">
        <v>25245</v>
      </c>
      <c r="BI74" s="15">
        <f>IF(D3L167C27=0,0,CHOOSE(MIN(D3L167C8,RUN_YEARS),A1L104C1,A1L104C6,A1L104C7,A1L104C8,A1L104C9))</f>
        <v>9894.0300000000007</v>
      </c>
      <c r="BJ74" s="16" t="s">
        <v>25233</v>
      </c>
      <c r="BK74" s="33">
        <f>IF(D3L167C29=0,0,D3L167C28/D3L167C29)</f>
        <v>3.5095886453751168</v>
      </c>
      <c r="BL74" s="16" t="s">
        <v>25234</v>
      </c>
      <c r="BM74" s="32">
        <f>IF(D3L167C5=0,0,D3L167C28/D3L167C5)</f>
        <v>0.78875528869619593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0.21124471130380401</v>
      </c>
      <c r="BZ74" s="16" t="s">
        <v>25238</v>
      </c>
      <c r="CA74" s="15">
        <f>D3L167C5*D3L167C37</f>
        <v>9299.7869582595067</v>
      </c>
      <c r="CB74" s="16" t="s">
        <v>25247</v>
      </c>
      <c r="CC74" s="15">
        <f>IF(D3L167C37=0,0,CHOOSE(MIN(D3L167C8,RUN_YEARS),B6L116C1,B6L117C1,B6L118C1,B6L119C1,B6L120C1))</f>
        <v>23012.639999999999</v>
      </c>
      <c r="CD74" s="16" t="s">
        <v>25239</v>
      </c>
      <c r="CE74" s="33">
        <f>IF(D3L167C39=0,0,D3L167C38/D3L167C39)</f>
        <v>0.40411647504412823</v>
      </c>
      <c r="CF74" s="16" t="s">
        <v>25240</v>
      </c>
      <c r="CG74" s="32">
        <f>IF(D3L167C5=0,0,D3L167C38/D3L167C5)</f>
        <v>0.21124471130380398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55159</v>
      </c>
      <c r="J75" s="16" t="s">
        <v>25281</v>
      </c>
      <c r="K75" s="21">
        <f>IF(FLOW_THRU_100PCT="Y",1,INDEX(VariabilityMatrix,D3L168C1,D3L168C8))</f>
        <v>0.70935133097966996</v>
      </c>
      <c r="L75" s="16" t="s">
        <v>25251</v>
      </c>
      <c r="M75" s="15">
        <f>IF(D3L168C2&lt;&gt;0,D3L168C2*D3L168C4,D3L168C3*D3L168C4)</f>
        <v>39127.110065507615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0.78875528869619604</v>
      </c>
      <c r="BF75" s="16" t="s">
        <v>25264</v>
      </c>
      <c r="BG75" s="15">
        <f>D3L168C5*D3L168C27</f>
        <v>30861.714995567298</v>
      </c>
      <c r="BH75" s="16" t="s">
        <v>25277</v>
      </c>
      <c r="BI75" s="15">
        <f>IF(D3L168C27=0,0,CHOOSE(MIN(D3L168C8,RUN_YEARS),A1L104C1,A1L104C6,A1L104C7,A1L104C8,A1L104C9))</f>
        <v>9894.0300000000007</v>
      </c>
      <c r="BJ75" s="16" t="s">
        <v>25265</v>
      </c>
      <c r="BK75" s="33">
        <f>IF(D3L168C29=0,0,D3L168C28/D3L168C29)</f>
        <v>3.1192259368090953</v>
      </c>
      <c r="BL75" s="16" t="s">
        <v>25266</v>
      </c>
      <c r="BM75" s="32">
        <f>IF(D3L168C5=0,0,D3L168C28/D3L168C5)</f>
        <v>0.78875528869619604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0.21124471130380401</v>
      </c>
      <c r="BZ75" s="16" t="s">
        <v>25270</v>
      </c>
      <c r="CA75" s="15">
        <f>D3L168C5*D3L168C37</f>
        <v>8265.3950699403194</v>
      </c>
      <c r="CB75" s="16" t="s">
        <v>25279</v>
      </c>
      <c r="CC75" s="15">
        <f>IF(D3L168C37=0,0,CHOOSE(MIN(D3L168C8,RUN_YEARS),B6L116C1,B6L117C1,B6L118C1,B6L119C1,B6L120C1))</f>
        <v>23012.639999999999</v>
      </c>
      <c r="CD75" s="16" t="s">
        <v>25271</v>
      </c>
      <c r="CE75" s="33">
        <f>IF(D3L168C39=0,0,D3L168C38/D3L168C39)</f>
        <v>0.35916761701136068</v>
      </c>
      <c r="CF75" s="16" t="s">
        <v>25272</v>
      </c>
      <c r="CG75" s="32">
        <f>IF(D3L168C5=0,0,D3L168C38/D3L168C5)</f>
        <v>0.21124471130380398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2195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919.39386511278587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919.39386511278587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9.292410323324124E-2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263622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195665.36827653131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45160.045345962571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6.2029055372005517E-4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55195.61097839869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2.3994143128358525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2312.4070614945199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0.23371740953832965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65585.690340568064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6.6288145821842122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27411.614550107464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1.1911547110678073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2195</v>
      </c>
      <c r="H79" s="16" t="s">
        <v>25375</v>
      </c>
      <c r="I79" s="15">
        <f>SUM(D3L169C3:D3L171C3)</f>
        <v>263622</v>
      </c>
      <c r="J79" s="16" t="s">
        <v>25376</v>
      </c>
      <c r="K79" s="21">
        <f>IF(D3L172C2+D3L172C3=0,0,D3L172C5/(D3L172C2+D3L172C3))</f>
        <v>0.73954924681884193</v>
      </c>
      <c r="L79" s="16" t="s">
        <v>25345</v>
      </c>
      <c r="M79" s="15">
        <f>SUM(D3L169C5:D3L171C5)</f>
        <v>196584.76214164411</v>
      </c>
      <c r="N79" s="16" t="s">
        <v>25346</v>
      </c>
      <c r="O79" s="32">
        <f>IF(SUM(D3L169C5:D3L171C5)=0,0,SUM(D3L169C7:D3L171C7)/SUM(D3L169C5:D3L171C5))</f>
        <v>0.22972302051276822</v>
      </c>
      <c r="P79" s="16" t="s">
        <v>25347</v>
      </c>
      <c r="Q79" s="15">
        <f>SUM(D3L169C7:D3L171C7)</f>
        <v>45160.045345962571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6.2029055372005517E-4</v>
      </c>
      <c r="X79" s="16" t="s">
        <v>25349</v>
      </c>
      <c r="Y79" s="32">
        <f>IF(D3L172C5=0,0,D3L172C7/D3L172C5)</f>
        <v>0.22972302051276822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0.28077258062671667</v>
      </c>
      <c r="AL79" s="16" t="s">
        <v>25355</v>
      </c>
      <c r="AM79" s="15">
        <f>SUM(D3L169C18:D3L171C18)</f>
        <v>55195.61097839869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2.3994143128358525</v>
      </c>
      <c r="AR79" s="16" t="s">
        <v>25357</v>
      </c>
      <c r="AS79" s="32">
        <f>IF(D3L172C5=0,0,D3L172C18/D3L172C5)</f>
        <v>0.28077258062671667</v>
      </c>
      <c r="AT79" s="16" t="s">
        <v>25358</v>
      </c>
      <c r="AU79" s="32">
        <f>IF(SUM(D3L169C5:D3L171C5)=0,0,SUM(D3L169C23:D3L171C23)/SUM(D3L169C5:D3L171C5))</f>
        <v>1.6439732619147329E-2</v>
      </c>
      <c r="AV79" s="16" t="s">
        <v>25359</v>
      </c>
      <c r="AW79" s="15">
        <f>SUM(D3L169C23:D3L171C23)</f>
        <v>3231.8009266073059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0.32664151277157089</v>
      </c>
      <c r="BB79" s="16" t="s">
        <v>25361</v>
      </c>
      <c r="BC79" s="32">
        <f>IF(D3L172C5=0,0,D3L172C23/D3L172C5)</f>
        <v>1.6439732619147329E-2</v>
      </c>
      <c r="BD79" s="16" t="s">
        <v>25362</v>
      </c>
      <c r="BE79" s="32">
        <f>IF(SUM(D3L169C5:D3L171C5)=0,0,SUM(D3L169C28:D3L171C28)/SUM(D3L169C5:D3L171C5))</f>
        <v>0.33362550396104446</v>
      </c>
      <c r="BF79" s="16" t="s">
        <v>25363</v>
      </c>
      <c r="BG79" s="15">
        <f>SUM(D3L169C28:D3L171C28)</f>
        <v>65585.690340568064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6.6288145821842122</v>
      </c>
      <c r="BL79" s="16" t="s">
        <v>25365</v>
      </c>
      <c r="BM79" s="32">
        <f>IF(D3L172C5=0,0,D3L172C28/D3L172C5)</f>
        <v>0.33362550396104446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0.13943916228032327</v>
      </c>
      <c r="BZ79" s="16" t="s">
        <v>25371</v>
      </c>
      <c r="CA79" s="15">
        <f>SUM(D3L169C38:D3L171C38)</f>
        <v>27411.614550107464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1.1911547110678073</v>
      </c>
      <c r="CF79" s="16" t="s">
        <v>25373</v>
      </c>
      <c r="CG79" s="32">
        <f>IF(D3L172C5=0,0,D3L172C38/D3L172C5)</f>
        <v>0.13943916228032327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32116</v>
      </c>
      <c r="J80" s="16" t="s">
        <v>25407</v>
      </c>
      <c r="K80" s="21">
        <f>IF(FLOW_THRU_100PCT="Y",1,INDEX(VariabilityMatrix,D3L173C1,D3L173C8))</f>
        <v>0.67001968250666277</v>
      </c>
      <c r="L80" s="16" t="s">
        <v>25377</v>
      </c>
      <c r="M80" s="15">
        <f>IF(D3L173C2&lt;&gt;0,D3L173C2*D3L173C4,D3L173C3*D3L173C4)</f>
        <v>21518.352123383982</v>
      </c>
      <c r="N80" s="16" t="s">
        <v>4251</v>
      </c>
      <c r="O80" s="32">
        <f>D3L172C6</f>
        <v>0.22972302051276822</v>
      </c>
      <c r="P80" s="16" t="s">
        <v>25378</v>
      </c>
      <c r="Q80" s="15">
        <f>D3L173C5*D3L173C6</f>
        <v>4943.2608462411081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72804664</v>
      </c>
      <c r="V80" s="16" t="s">
        <v>25379</v>
      </c>
      <c r="W80" s="33">
        <f>IF(D3L173C9=0,0,D3L173C7/D3L173C9)</f>
        <v>6.7897584778924439E-5</v>
      </c>
      <c r="X80" s="16" t="s">
        <v>25380</v>
      </c>
      <c r="Y80" s="32">
        <f>IF(D3L173C5=0,0,D3L173C7/D3L173C5)</f>
        <v>0.22972302051276822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0.28077258062671667</v>
      </c>
      <c r="AL80" s="16" t="s">
        <v>25384</v>
      </c>
      <c r="AM80" s="15">
        <f>D3L173C5*D3L173C17</f>
        <v>6041.7632565169088</v>
      </c>
      <c r="AN80" s="16" t="s">
        <v>25401</v>
      </c>
      <c r="AO80" s="15">
        <f>IF(D3L173C17=0,0,CHOOSE(MIN(D3L173C8,RUN_YEARS),A1L108C1,A1L108C6,A1L108C7,A1L108C8,A1L108C9))</f>
        <v>23003.785</v>
      </c>
      <c r="AP80" s="16" t="s">
        <v>25385</v>
      </c>
      <c r="AQ80" s="33">
        <f>IF(D3L173C19=0,0,D3L173C18/D3L173C19)</f>
        <v>0.26264213721858853</v>
      </c>
      <c r="AR80" s="16" t="s">
        <v>25386</v>
      </c>
      <c r="AS80" s="32">
        <f>IF(D3L173C5=0,0,D3L173C18/D3L173C5)</f>
        <v>0.28077258062671667</v>
      </c>
      <c r="AT80" s="16" t="s">
        <v>4251</v>
      </c>
      <c r="AU80" s="32">
        <f>D3L172C22</f>
        <v>1.6439732619147329E-2</v>
      </c>
      <c r="AV80" s="16" t="s">
        <v>25387</v>
      </c>
      <c r="AW80" s="15">
        <f>D3L173C5*D3L173C22</f>
        <v>353.75595531309386</v>
      </c>
      <c r="AX80" s="16" t="s">
        <v>25402</v>
      </c>
      <c r="AY80" s="15">
        <f>IF(D3L173C22=0,0,CHOOSE(MIN(D3L173C8,RUN_YEARS),A1L104C1,A1L104C6,A1L104C7,A1L104C8,A1L104C9))</f>
        <v>9894.0300000000007</v>
      </c>
      <c r="AZ80" s="16" t="s">
        <v>25388</v>
      </c>
      <c r="BA80" s="33">
        <f>IF(D3L173C24=0,0,D3L173C23/D3L173C24)</f>
        <v>3.5754485817517619E-2</v>
      </c>
      <c r="BB80" s="16" t="s">
        <v>25389</v>
      </c>
      <c r="BC80" s="32">
        <f>IF(D3L173C5=0,0,D3L173C23/D3L173C5)</f>
        <v>1.6439732619147329E-2</v>
      </c>
      <c r="BD80" s="16" t="s">
        <v>4251</v>
      </c>
      <c r="BE80" s="32">
        <f>D3L172C27</f>
        <v>0.33362550396104446</v>
      </c>
      <c r="BF80" s="16" t="s">
        <v>25390</v>
      </c>
      <c r="BG80" s="15">
        <f>D3L173C5*D3L173C27</f>
        <v>7179.071071575192</v>
      </c>
      <c r="BH80" s="16" t="s">
        <v>25403</v>
      </c>
      <c r="BI80" s="15">
        <f>IF(D3L173C27=0,0,CHOOSE(MIN(D3L173C8,RUN_YEARS),A1L104C1,A1L104C6,A1L104C7,A1L104C8,A1L104C9))</f>
        <v>9894.0300000000007</v>
      </c>
      <c r="BJ80" s="16" t="s">
        <v>25391</v>
      </c>
      <c r="BK80" s="33">
        <f>IF(D3L173C29=0,0,D3L173C28/D3L173C29)</f>
        <v>0.72559625062539646</v>
      </c>
      <c r="BL80" s="16" t="s">
        <v>25392</v>
      </c>
      <c r="BM80" s="32">
        <f>IF(D3L173C5=0,0,D3L173C28/D3L173C5)</f>
        <v>0.33362550396104446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0.13943916228032327</v>
      </c>
      <c r="BZ80" s="16" t="s">
        <v>25396</v>
      </c>
      <c r="CA80" s="15">
        <f>D3L173C5*D3L173C37</f>
        <v>3000.5009937376781</v>
      </c>
      <c r="CB80" s="16" t="s">
        <v>25405</v>
      </c>
      <c r="CC80" s="15">
        <f>IF(D3L173C37=0,0,CHOOSE(MIN(D3L173C8,RUN_YEARS),B6L116C1,B6L117C1,B6L118C1,B6L119C1,B6L120C1))</f>
        <v>23012.639999999999</v>
      </c>
      <c r="CD80" s="16" t="s">
        <v>25397</v>
      </c>
      <c r="CE80" s="33">
        <f>IF(D3L173C39=0,0,D3L173C38/D3L173C39)</f>
        <v>0.13038490993374416</v>
      </c>
      <c r="CF80" s="16" t="s">
        <v>25398</v>
      </c>
      <c r="CG80" s="32">
        <f>IF(D3L173C5=0,0,D3L173C38/D3L173C5)</f>
        <v>0.13943916228032327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47691</v>
      </c>
      <c r="J81" s="16" t="s">
        <v>25439</v>
      </c>
      <c r="K81" s="21">
        <f>IF(FLOW_THRU_100PCT="Y",1,INDEX(VariabilityMatrix,D3L174C1,D3L174C8))</f>
        <v>0.67001968250666277</v>
      </c>
      <c r="L81" s="16" t="s">
        <v>25409</v>
      </c>
      <c r="M81" s="15">
        <f>IF(D3L174C2&lt;&gt;0,D3L174C2*D3L174C4,D3L174C3*D3L174C4)</f>
        <v>31953.908678425254</v>
      </c>
      <c r="N81" s="16" t="s">
        <v>4251</v>
      </c>
      <c r="O81" s="32">
        <f>D3L172C6</f>
        <v>0.22972302051276822</v>
      </c>
      <c r="P81" s="16" t="s">
        <v>25410</v>
      </c>
      <c r="Q81" s="15">
        <f>D3L174C5*D3L174C6</f>
        <v>7340.5484187970069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72804664</v>
      </c>
      <c r="V81" s="16" t="s">
        <v>25411</v>
      </c>
      <c r="W81" s="33">
        <f>IF(D3L174C9=0,0,D3L174C7/D3L174C9)</f>
        <v>1.0082524958561731E-4</v>
      </c>
      <c r="X81" s="16" t="s">
        <v>25412</v>
      </c>
      <c r="Y81" s="32">
        <f>IF(D3L174C5=0,0,D3L174C7/D3L174C5)</f>
        <v>0.22972302051276822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0.28077258062671667</v>
      </c>
      <c r="AL81" s="16" t="s">
        <v>25416</v>
      </c>
      <c r="AM81" s="15">
        <f>D3L174C5*D3L174C17</f>
        <v>8971.7814007518955</v>
      </c>
      <c r="AN81" s="16" t="s">
        <v>25433</v>
      </c>
      <c r="AO81" s="15">
        <f>IF(D3L174C17=0,0,CHOOSE(MIN(D3L174C8,RUN_YEARS),A1L108C1,A1L108C6,A1L108C7,A1L108C8,A1L108C9))</f>
        <v>23003.785</v>
      </c>
      <c r="AP81" s="16" t="s">
        <v>25417</v>
      </c>
      <c r="AQ81" s="33">
        <f>IF(D3L174C19=0,0,D3L174C18/D3L174C19)</f>
        <v>0.39001326958810889</v>
      </c>
      <c r="AR81" s="16" t="s">
        <v>25418</v>
      </c>
      <c r="AS81" s="32">
        <f>IF(D3L174C5=0,0,D3L174C18/D3L174C5)</f>
        <v>0.28077258062671667</v>
      </c>
      <c r="AT81" s="16" t="s">
        <v>4251</v>
      </c>
      <c r="AU81" s="32">
        <f>D3L172C22</f>
        <v>1.6439732619147329E-2</v>
      </c>
      <c r="AV81" s="16" t="s">
        <v>25419</v>
      </c>
      <c r="AW81" s="15">
        <f>D3L174C5*D3L174C22</f>
        <v>525.31371480996256</v>
      </c>
      <c r="AX81" s="16" t="s">
        <v>25434</v>
      </c>
      <c r="AY81" s="15">
        <f>IF(D3L174C22=0,0,CHOOSE(MIN(D3L174C8,RUN_YEARS),A1L104C1,A1L104C6,A1L104C7,A1L104C8,A1L104C9))</f>
        <v>9894.0300000000007</v>
      </c>
      <c r="AZ81" s="16" t="s">
        <v>25420</v>
      </c>
      <c r="BA81" s="33">
        <f>IF(D3L174C24=0,0,D3L174C23/D3L174C24)</f>
        <v>5.3094008691095797E-2</v>
      </c>
      <c r="BB81" s="16" t="s">
        <v>25421</v>
      </c>
      <c r="BC81" s="32">
        <f>IF(D3L174C5=0,0,D3L174C23/D3L174C5)</f>
        <v>1.6439732619147329E-2</v>
      </c>
      <c r="BD81" s="16" t="s">
        <v>4251</v>
      </c>
      <c r="BE81" s="32">
        <f>D3L172C27</f>
        <v>0.33362550396104446</v>
      </c>
      <c r="BF81" s="16" t="s">
        <v>25422</v>
      </c>
      <c r="BG81" s="15">
        <f>D3L174C5*D3L174C27</f>
        <v>10660.638886364817</v>
      </c>
      <c r="BH81" s="16" t="s">
        <v>25435</v>
      </c>
      <c r="BI81" s="15">
        <f>IF(D3L174C27=0,0,CHOOSE(MIN(D3L174C8,RUN_YEARS),A1L104C1,A1L104C6,A1L104C7,A1L104C8,A1L104C9))</f>
        <v>9894.0300000000007</v>
      </c>
      <c r="BJ81" s="16" t="s">
        <v>25423</v>
      </c>
      <c r="BK81" s="33">
        <f>IF(D3L174C29=0,0,D3L174C28/D3L174C29)</f>
        <v>1.0774819650197964</v>
      </c>
      <c r="BL81" s="16" t="s">
        <v>25424</v>
      </c>
      <c r="BM81" s="32">
        <f>IF(D3L174C5=0,0,D3L174C28/D3L174C5)</f>
        <v>0.33362550396104446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0.13943916228032327</v>
      </c>
      <c r="BZ81" s="16" t="s">
        <v>25428</v>
      </c>
      <c r="CA81" s="15">
        <f>D3L174C5*D3L174C37</f>
        <v>4455.6262577015686</v>
      </c>
      <c r="CB81" s="16" t="s">
        <v>25437</v>
      </c>
      <c r="CC81" s="15">
        <f>IF(D3L174C37=0,0,CHOOSE(MIN(D3L174C8,RUN_YEARS),B6L116C1,B6L117C1,B6L118C1,B6L119C1,B6L120C1))</f>
        <v>23012.639999999999</v>
      </c>
      <c r="CD81" s="16" t="s">
        <v>25429</v>
      </c>
      <c r="CE81" s="33">
        <f>IF(D3L174C39=0,0,D3L174C38/D3L174C39)</f>
        <v>0.19361647588897096</v>
      </c>
      <c r="CF81" s="16" t="s">
        <v>25430</v>
      </c>
      <c r="CG81" s="32">
        <f>IF(D3L174C5=0,0,D3L174C38/D3L174C5)</f>
        <v>0.13943916228032327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13825</v>
      </c>
      <c r="J82" s="16" t="s">
        <v>25471</v>
      </c>
      <c r="K82" s="21">
        <f>IF(FLOW_THRU_100PCT="Y",1,INDEX(VariabilityMatrix,D3L175C1,D3L175C8))</f>
        <v>0.67001968250666277</v>
      </c>
      <c r="L82" s="16" t="s">
        <v>25441</v>
      </c>
      <c r="M82" s="15">
        <f>IF(D3L175C2&lt;&gt;0,D3L175C2*D3L175C4,D3L175C3*D3L175C4)</f>
        <v>9263.0221106546123</v>
      </c>
      <c r="N82" s="16" t="s">
        <v>4251</v>
      </c>
      <c r="O82" s="32">
        <f>D3L172C6</f>
        <v>0.22972302051276822</v>
      </c>
      <c r="P82" s="16" t="s">
        <v>25442</v>
      </c>
      <c r="Q82" s="15">
        <f>D3L175C5*D3L175C6</f>
        <v>2127.9294183361349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72804664</v>
      </c>
      <c r="V82" s="16" t="s">
        <v>25443</v>
      </c>
      <c r="W82" s="33">
        <f>IF(D3L175C9=0,0,D3L175C7/D3L175C9)</f>
        <v>2.9227927187963325E-5</v>
      </c>
      <c r="X82" s="16" t="s">
        <v>25444</v>
      </c>
      <c r="Y82" s="32">
        <f>IF(D3L175C5=0,0,D3L175C7/D3L175C5)</f>
        <v>0.22972302051276819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0.28077258062671667</v>
      </c>
      <c r="AL82" s="16" t="s">
        <v>25448</v>
      </c>
      <c r="AM82" s="15">
        <f>D3L175C5*D3L175C17</f>
        <v>2600.8026224108312</v>
      </c>
      <c r="AN82" s="16" t="s">
        <v>25465</v>
      </c>
      <c r="AO82" s="15">
        <f>IF(D3L175C17=0,0,CHOOSE(MIN(D3L175C8,RUN_YEARS),A1L108C1,A1L108C6,A1L108C7,A1L108C8,A1L108C9))</f>
        <v>23003.785</v>
      </c>
      <c r="AP82" s="16" t="s">
        <v>25449</v>
      </c>
      <c r="AQ82" s="33">
        <f>IF(D3L175C19=0,0,D3L175C18/D3L175C19)</f>
        <v>0.11305976918193381</v>
      </c>
      <c r="AR82" s="16" t="s">
        <v>25450</v>
      </c>
      <c r="AS82" s="32">
        <f>IF(D3L175C5=0,0,D3L175C18/D3L175C5)</f>
        <v>0.28077258062671667</v>
      </c>
      <c r="AT82" s="16" t="s">
        <v>4251</v>
      </c>
      <c r="AU82" s="32">
        <f>D3L172C22</f>
        <v>1.6439732619147329E-2</v>
      </c>
      <c r="AV82" s="16" t="s">
        <v>25451</v>
      </c>
      <c r="AW82" s="15">
        <f>D3L175C5*D3L175C22</f>
        <v>152.28160674441156</v>
      </c>
      <c r="AX82" s="16" t="s">
        <v>25466</v>
      </c>
      <c r="AY82" s="15">
        <f>IF(D3L175C22=0,0,CHOOSE(MIN(D3L175C8,RUN_YEARS),A1L104C1,A1L104C6,A1L104C7,A1L104C8,A1L104C9))</f>
        <v>9894.0300000000007</v>
      </c>
      <c r="AZ82" s="16" t="s">
        <v>25452</v>
      </c>
      <c r="BA82" s="33">
        <f>IF(D3L175C24=0,0,D3L175C23/D3L175C24)</f>
        <v>1.5391261876546923E-2</v>
      </c>
      <c r="BB82" s="16" t="s">
        <v>25453</v>
      </c>
      <c r="BC82" s="32">
        <f>IF(D3L175C5=0,0,D3L175C23/D3L175C5)</f>
        <v>1.6439732619147329E-2</v>
      </c>
      <c r="BD82" s="16" t="s">
        <v>4251</v>
      </c>
      <c r="BE82" s="32">
        <f>D3L172C27</f>
        <v>0.33362550396104446</v>
      </c>
      <c r="BF82" s="16" t="s">
        <v>25454</v>
      </c>
      <c r="BG82" s="15">
        <f>D3L175C5*D3L175C27</f>
        <v>3090.3804198694429</v>
      </c>
      <c r="BH82" s="16" t="s">
        <v>25467</v>
      </c>
      <c r="BI82" s="15">
        <f>IF(D3L175C27=0,0,CHOOSE(MIN(D3L175C8,RUN_YEARS),A1L104C1,A1L104C6,A1L104C7,A1L104C8,A1L104C9))</f>
        <v>9894.0300000000007</v>
      </c>
      <c r="BJ82" s="16" t="s">
        <v>25455</v>
      </c>
      <c r="BK82" s="33">
        <f>IF(D3L175C29=0,0,D3L175C28/D3L175C29)</f>
        <v>0.31234799367592808</v>
      </c>
      <c r="BL82" s="16" t="s">
        <v>25456</v>
      </c>
      <c r="BM82" s="32">
        <f>IF(D3L175C5=0,0,D3L175C28/D3L175C5)</f>
        <v>0.33362550396104446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0.13943916228032327</v>
      </c>
      <c r="BZ82" s="16" t="s">
        <v>25460</v>
      </c>
      <c r="CA82" s="15">
        <f>D3L175C5*D3L175C37</f>
        <v>1291.6280432937911</v>
      </c>
      <c r="CB82" s="16" t="s">
        <v>25469</v>
      </c>
      <c r="CC82" s="15">
        <f>IF(D3L175C37=0,0,CHOOSE(MIN(D3L175C8,RUN_YEARS),B6L116C1,B6L117C1,B6L118C1,B6L119C1,B6L120C1))</f>
        <v>23012.639999999999</v>
      </c>
      <c r="CD82" s="16" t="s">
        <v>25461</v>
      </c>
      <c r="CE82" s="33">
        <f>IF(D3L175C39=0,0,D3L175C38/D3L175C39)</f>
        <v>5.6126895623178873E-2</v>
      </c>
      <c r="CF82" s="16" t="s">
        <v>25462</v>
      </c>
      <c r="CG82" s="32">
        <f>IF(D3L175C5=0,0,D3L175C38/D3L175C5)</f>
        <v>0.13943916228032327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7509</v>
      </c>
      <c r="J83" s="16" t="s">
        <v>25503</v>
      </c>
      <c r="K83" s="21">
        <f>IF(FLOW_THRU_100PCT="Y",1,INDEX(VariabilityMatrix,D3L176C1,D3L176C8))</f>
        <v>0.67001968250666277</v>
      </c>
      <c r="L83" s="16" t="s">
        <v>25473</v>
      </c>
      <c r="M83" s="15">
        <f>IF(D3L176C2&lt;&gt;0,D3L176C2*D3L176C4,D3L176C3*D3L176C4)</f>
        <v>5031.1777959425308</v>
      </c>
      <c r="N83" s="16" t="s">
        <v>4251</v>
      </c>
      <c r="O83" s="32">
        <f>D3L172C6</f>
        <v>0.22972302051276822</v>
      </c>
      <c r="P83" s="16" t="s">
        <v>25474</v>
      </c>
      <c r="Q83" s="15">
        <f>D3L176C5*D3L176C6</f>
        <v>1155.7773600206899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72804664</v>
      </c>
      <c r="V83" s="16" t="s">
        <v>25475</v>
      </c>
      <c r="W83" s="33">
        <f>IF(D3L176C9=0,0,D3L176C7/D3L176C9)</f>
        <v>1.5875045588022902E-5</v>
      </c>
      <c r="X83" s="16" t="s">
        <v>25476</v>
      </c>
      <c r="Y83" s="32">
        <f>IF(D3L176C5=0,0,D3L176C7/D3L176C5)</f>
        <v>0.22972302051276819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0.28077258062671667</v>
      </c>
      <c r="AL83" s="16" t="s">
        <v>25480</v>
      </c>
      <c r="AM83" s="15">
        <f>D3L176C5*D3L176C17</f>
        <v>1412.616773358621</v>
      </c>
      <c r="AN83" s="16" t="s">
        <v>25497</v>
      </c>
      <c r="AO83" s="15">
        <f>IF(D3L176C17=0,0,CHOOSE(MIN(D3L176C8,RUN_YEARS),A1L108C1,A1L108C6,A1L108C7,A1L108C8,A1L108C9))</f>
        <v>23003.785</v>
      </c>
      <c r="AP83" s="16" t="s">
        <v>25481</v>
      </c>
      <c r="AQ83" s="33">
        <f>IF(D3L176C19=0,0,D3L176C18/D3L176C19)</f>
        <v>6.1408014957478566E-2</v>
      </c>
      <c r="AR83" s="16" t="s">
        <v>25482</v>
      </c>
      <c r="AS83" s="32">
        <f>IF(D3L176C5=0,0,D3L176C18/D3L176C5)</f>
        <v>0.28077258062671667</v>
      </c>
      <c r="AT83" s="16" t="s">
        <v>4251</v>
      </c>
      <c r="AU83" s="32">
        <f>D3L172C22</f>
        <v>1.6439732619147329E-2</v>
      </c>
      <c r="AV83" s="16" t="s">
        <v>25483</v>
      </c>
      <c r="AW83" s="15">
        <f>D3L176C5*D3L176C22</f>
        <v>82.711217724686193</v>
      </c>
      <c r="AX83" s="16" t="s">
        <v>25498</v>
      </c>
      <c r="AY83" s="15">
        <f>IF(D3L176C22=0,0,CHOOSE(MIN(D3L176C8,RUN_YEARS),A1L104C1,A1L104C6,A1L104C7,A1L104C8,A1L104C9))</f>
        <v>9894.0300000000007</v>
      </c>
      <c r="AZ83" s="16" t="s">
        <v>25484</v>
      </c>
      <c r="BA83" s="33">
        <f>IF(D3L176C24=0,0,D3L176C23/D3L176C24)</f>
        <v>8.3597096152615447E-3</v>
      </c>
      <c r="BB83" s="16" t="s">
        <v>25485</v>
      </c>
      <c r="BC83" s="32">
        <f>IF(D3L176C5=0,0,D3L176C23/D3L176C5)</f>
        <v>1.6439732619147329E-2</v>
      </c>
      <c r="BD83" s="16" t="s">
        <v>4251</v>
      </c>
      <c r="BE83" s="32">
        <f>D3L172C27</f>
        <v>0.33362550396104446</v>
      </c>
      <c r="BF83" s="16" t="s">
        <v>25486</v>
      </c>
      <c r="BG83" s="15">
        <f>D3L176C5*D3L176C27</f>
        <v>1678.5292276889438</v>
      </c>
      <c r="BH83" s="16" t="s">
        <v>25499</v>
      </c>
      <c r="BI83" s="15">
        <f>IF(D3L176C27=0,0,CHOOSE(MIN(D3L176C8,RUN_YEARS),A1L104C1,A1L104C6,A1L104C7,A1L104C8,A1L104C9))</f>
        <v>9894.0300000000007</v>
      </c>
      <c r="BJ83" s="16" t="s">
        <v>25487</v>
      </c>
      <c r="BK83" s="33">
        <f>IF(D3L176C29=0,0,D3L176C28/D3L176C29)</f>
        <v>0.16965071135714604</v>
      </c>
      <c r="BL83" s="16" t="s">
        <v>25488</v>
      </c>
      <c r="BM83" s="32">
        <f>IF(D3L176C5=0,0,D3L176C28/D3L176C5)</f>
        <v>0.33362550396104446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0.13943916228032327</v>
      </c>
      <c r="BZ83" s="16" t="s">
        <v>25492</v>
      </c>
      <c r="CA83" s="15">
        <f>D3L176C5*D3L176C37</f>
        <v>701.54321714958974</v>
      </c>
      <c r="CB83" s="16" t="s">
        <v>25501</v>
      </c>
      <c r="CC83" s="15">
        <f>IF(D3L176C37=0,0,CHOOSE(MIN(D3L176C8,RUN_YEARS),B6L116C1,B6L117C1,B6L118C1,B6L119C1,B6L120C1))</f>
        <v>23012.639999999999</v>
      </c>
      <c r="CD83" s="16" t="s">
        <v>25493</v>
      </c>
      <c r="CE83" s="33">
        <f>IF(D3L176C39=0,0,D3L176C38/D3L176C39)</f>
        <v>3.0485125441913216E-2</v>
      </c>
      <c r="CF83" s="16" t="s">
        <v>25494</v>
      </c>
      <c r="CG83" s="32">
        <f>IF(D3L176C5=0,0,D3L176C38/D3L176C5)</f>
        <v>0.13943916228032327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3005</v>
      </c>
      <c r="J84" s="16" t="s">
        <v>25535</v>
      </c>
      <c r="K84" s="21">
        <f>IF(FLOW_THRU_100PCT="Y",1,INDEX(VariabilityMatrix,D3L177C1,D3L177C8))</f>
        <v>0.67001968250666277</v>
      </c>
      <c r="L84" s="16" t="s">
        <v>25505</v>
      </c>
      <c r="M84" s="15">
        <f>IF(D3L177C2&lt;&gt;0,D3L177C2*D3L177C4,D3L177C3*D3L177C4)</f>
        <v>2013.4091459325216</v>
      </c>
      <c r="N84" s="16" t="s">
        <v>4251</v>
      </c>
      <c r="O84" s="32">
        <f>D3L172C6</f>
        <v>0.22972302051276822</v>
      </c>
      <c r="P84" s="16" t="s">
        <v>25506</v>
      </c>
      <c r="Q84" s="15">
        <f>D3L177C5*D3L177C6</f>
        <v>462.52643053165178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72804664</v>
      </c>
      <c r="V84" s="16" t="s">
        <v>25507</v>
      </c>
      <c r="W84" s="33">
        <f>IF(D3L177C9=0,0,D3L177C7/D3L177C9)</f>
        <v>6.3529780253041452E-6</v>
      </c>
      <c r="X84" s="16" t="s">
        <v>25508</v>
      </c>
      <c r="Y84" s="32">
        <f>IF(D3L177C5=0,0,D3L177C7/D3L177C5)</f>
        <v>0.22972302051276822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0.28077258062671667</v>
      </c>
      <c r="AL84" s="16" t="s">
        <v>25512</v>
      </c>
      <c r="AM84" s="15">
        <f>D3L177C5*D3L177C17</f>
        <v>565.31008176090768</v>
      </c>
      <c r="AN84" s="16" t="s">
        <v>25529</v>
      </c>
      <c r="AO84" s="15">
        <f>IF(D3L177C17=0,0,CHOOSE(MIN(D3L177C8,RUN_YEARS),A1L108C1,A1L108C6,A1L108C7,A1L108C8,A1L108C9))</f>
        <v>23003.785</v>
      </c>
      <c r="AP84" s="16" t="s">
        <v>25513</v>
      </c>
      <c r="AQ84" s="33">
        <f>IF(D3L177C19=0,0,D3L177C18/D3L177C19)</f>
        <v>2.4574655073541493E-2</v>
      </c>
      <c r="AR84" s="16" t="s">
        <v>25514</v>
      </c>
      <c r="AS84" s="32">
        <f>IF(D3L177C5=0,0,D3L177C18/D3L177C5)</f>
        <v>0.28077258062671667</v>
      </c>
      <c r="AT84" s="16" t="s">
        <v>4251</v>
      </c>
      <c r="AU84" s="32">
        <f>D3L172C22</f>
        <v>1.6439732619147329E-2</v>
      </c>
      <c r="AV84" s="16" t="s">
        <v>25515</v>
      </c>
      <c r="AW84" s="15">
        <f>D3L177C5*D3L177C22</f>
        <v>33.09990801207644</v>
      </c>
      <c r="AX84" s="16" t="s">
        <v>25530</v>
      </c>
      <c r="AY84" s="15">
        <f>IF(D3L177C22=0,0,CHOOSE(MIN(D3L177C8,RUN_YEARS),A1L104C1,A1L104C6,A1L104C7,A1L104C8,A1L104C9))</f>
        <v>9894.0300000000007</v>
      </c>
      <c r="AZ84" s="16" t="s">
        <v>25516</v>
      </c>
      <c r="BA84" s="33">
        <f>IF(D3L177C24=0,0,D3L177C23/D3L177C24)</f>
        <v>3.3454424549022427E-3</v>
      </c>
      <c r="BB84" s="16" t="s">
        <v>25517</v>
      </c>
      <c r="BC84" s="32">
        <f>IF(D3L177C5=0,0,D3L177C23/D3L177C5)</f>
        <v>1.6439732619147329E-2</v>
      </c>
      <c r="BD84" s="16" t="s">
        <v>4251</v>
      </c>
      <c r="BE84" s="32">
        <f>D3L172C27</f>
        <v>0.33362550396104446</v>
      </c>
      <c r="BF84" s="16" t="s">
        <v>25518</v>
      </c>
      <c r="BG84" s="15">
        <f>D3L177C5*D3L177C27</f>
        <v>671.72464099151364</v>
      </c>
      <c r="BH84" s="16" t="s">
        <v>25531</v>
      </c>
      <c r="BI84" s="15">
        <f>IF(D3L177C27=0,0,CHOOSE(MIN(D3L177C8,RUN_YEARS),A1L104C1,A1L104C6,A1L104C7,A1L104C8,A1L104C9))</f>
        <v>9894.0300000000007</v>
      </c>
      <c r="BJ84" s="16" t="s">
        <v>25519</v>
      </c>
      <c r="BK84" s="33">
        <f>IF(D3L177C29=0,0,D3L177C28/D3L177C29)</f>
        <v>6.7891914719433191E-2</v>
      </c>
      <c r="BL84" s="16" t="s">
        <v>25520</v>
      </c>
      <c r="BM84" s="32">
        <f>IF(D3L177C5=0,0,D3L177C28/D3L177C5)</f>
        <v>0.33362550396104446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0.13943916228032327</v>
      </c>
      <c r="BZ84" s="16" t="s">
        <v>25524</v>
      </c>
      <c r="CA84" s="15">
        <f>D3L177C5*D3L177C37</f>
        <v>280.74808463637197</v>
      </c>
      <c r="CB84" s="16" t="s">
        <v>25533</v>
      </c>
      <c r="CC84" s="15">
        <f>IF(D3L177C37=0,0,CHOOSE(MIN(D3L177C8,RUN_YEARS),B6L116C1,B6L117C1,B6L118C1,B6L119C1,B6L120C1))</f>
        <v>23012.639999999999</v>
      </c>
      <c r="CD84" s="16" t="s">
        <v>25525</v>
      </c>
      <c r="CE84" s="33">
        <f>IF(D3L177C39=0,0,D3L177C38/D3L177C39)</f>
        <v>1.2199733913030924E-2</v>
      </c>
      <c r="CF84" s="16" t="s">
        <v>25526</v>
      </c>
      <c r="CG84" s="32">
        <f>IF(D3L177C5=0,0,D3L177C38/D3L177C5)</f>
        <v>0.13943916228032327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IF(FLOW_THRU_100PCT="Y",1,INDEX(VariabilityMatrix,D3L178C1,D3L178C8))</f>
        <v>0.67001968250666277</v>
      </c>
      <c r="L85" s="16" t="s">
        <v>25537</v>
      </c>
      <c r="M85" s="15">
        <f>IF(D3L178C2&lt;&gt;0,D3L178C2*D3L178C4,D3L178C3*D3L178C4)</f>
        <v>0</v>
      </c>
      <c r="N85" s="16" t="s">
        <v>4251</v>
      </c>
      <c r="O85" s="32">
        <f>D3L172C6</f>
        <v>0.22972302051276822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72804664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0.28077258062671667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23003.785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1.6439732619147329E-2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9894.0300000000007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0.33362550396104446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9894.0300000000007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0.13943916228032327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23012.639999999999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18.750816516780123</v>
      </c>
      <c r="J86" s="16" t="s">
        <v>25599</v>
      </c>
      <c r="K86" s="21">
        <f>IF(FLOW_THRU_100PCT="Y",1,INDEX(VariabilityMatrix,D3L179C1,D3L179C8))</f>
        <v>0.42759218096620266</v>
      </c>
      <c r="L86" s="16" t="s">
        <v>25569</v>
      </c>
      <c r="M86" s="15">
        <f>IF(D3L179C2&lt;&gt;0,D3L179C2*D3L179C4,D3L179C3*D3L179C4)</f>
        <v>8.0177025293071083</v>
      </c>
      <c r="N86" s="16" t="s">
        <v>4251</v>
      </c>
      <c r="O86" s="32">
        <f>0.45*CHOOSE(MIN(D3L179C8,RUN_YEARS),B3L110C1,B3L125C1,B3L140C1,B3L155C1,B3L170C1)</f>
        <v>0.4097597287999149</v>
      </c>
      <c r="P86" s="16" t="s">
        <v>25570</v>
      </c>
      <c r="Q86" s="15">
        <f>D3L179C5*D3L179C6</f>
        <v>3.2853316140072724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71306204.599999994</v>
      </c>
      <c r="V86" s="16" t="s">
        <v>25571</v>
      </c>
      <c r="W86" s="33">
        <f>IF(D3L179C9=0,0,D3L179C7/D3L179C9)</f>
        <v>4.6073572874011478E-8</v>
      </c>
      <c r="X86" s="16" t="s">
        <v>25572</v>
      </c>
      <c r="Y86" s="32">
        <f>IF(D3L179C5=0,0,D3L179C7/D3L179C5)</f>
        <v>0.4097597287999149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0.50081744631100711</v>
      </c>
      <c r="AL86" s="16" t="s">
        <v>25576</v>
      </c>
      <c r="AM86" s="15">
        <f>D3L179C5*D3L179C17</f>
        <v>4.0154053060088888</v>
      </c>
      <c r="AN86" s="16" t="s">
        <v>25593</v>
      </c>
      <c r="AO86" s="15">
        <f>IF(D3L179C17=0,0,CHOOSE(MIN(D3L179C8,RUN_YEARS),A1L108C1,A1L108C6,A1L108C7,A1L108C8,A1L108C9))</f>
        <v>26039.3832</v>
      </c>
      <c r="AP86" s="16" t="s">
        <v>25577</v>
      </c>
      <c r="AQ86" s="33">
        <f>IF(D3L179C19=0,0,D3L179C18/D3L179C19)</f>
        <v>1.5420508524214541E-4</v>
      </c>
      <c r="AR86" s="16" t="s">
        <v>25578</v>
      </c>
      <c r="AS86" s="32">
        <f>IF(D3L179C5=0,0,D3L179C18/D3L179C5)</f>
        <v>0.50081744631100711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8.942282488907799E-2</v>
      </c>
      <c r="BZ86" s="16" t="s">
        <v>25588</v>
      </c>
      <c r="CA86" s="15">
        <f>D3L179C5*D3L179C37</f>
        <v>0.71696560929094721</v>
      </c>
      <c r="CB86" s="16" t="s">
        <v>25597</v>
      </c>
      <c r="CC86" s="15">
        <f>IF(D3L179C37=0,0,CHOOSE(MIN(D3L179C8,RUN_YEARS),B6L116C1,B6L117C1,B6L118C1,B6L119C1,B6L120C1))</f>
        <v>29237.760000000002</v>
      </c>
      <c r="CD86" s="16" t="s">
        <v>25589</v>
      </c>
      <c r="CE86" s="33">
        <f>IF(D3L179C39=0,0,D3L179C38/D3L179C39)</f>
        <v>2.452190623669348E-5</v>
      </c>
      <c r="CF86" s="16" t="s">
        <v>25590</v>
      </c>
      <c r="CG86" s="32">
        <f>IF(D3L179C5=0,0,D3L179C38/D3L179C5)</f>
        <v>8.942282488907799E-2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0.46953490528011693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0.41064509107561553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72804664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0.50189955575908562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23003.785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8.7455353165298844E-2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23012.639999999999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263.15088047232695</v>
      </c>
      <c r="J88" s="16" t="s">
        <v>25661</v>
      </c>
      <c r="K88" s="21">
        <f>IF(FLOW_THRU_100PCT="Y",1,INDEX(VariabilityMatrix,D3L181C1,D3L181C8))</f>
        <v>0.42759218096620266</v>
      </c>
      <c r="L88" s="16" t="s">
        <v>25631</v>
      </c>
      <c r="M88" s="15">
        <f>IF(D3L181C2&lt;&gt;0,D3L181C2*D3L181C4,D3L181C3*D3L181C4)</f>
        <v>112.52125890433879</v>
      </c>
      <c r="N88" s="16" t="s">
        <v>4251</v>
      </c>
      <c r="O88" s="32">
        <f>0.45*CHOOSE(MIN(D3L181C8,RUN_YEARS),B3L110C1,B3L125C1,B3L140C1,B3L155C1,B3L170C1)</f>
        <v>0.4097597287999149</v>
      </c>
      <c r="P88" s="16" t="s">
        <v>25632</v>
      </c>
      <c r="Q88" s="15">
        <f>D3L181C5*D3L181C6</f>
        <v>46.106680532866875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71306204.599999994</v>
      </c>
      <c r="V88" s="16" t="s">
        <v>25633</v>
      </c>
      <c r="W88" s="33">
        <f>IF(D3L181C9=0,0,D3L181C7/D3L181C9)</f>
        <v>6.4660124306864147E-7</v>
      </c>
      <c r="X88" s="16" t="s">
        <v>25634</v>
      </c>
      <c r="Y88" s="32">
        <f>IF(D3L181C5=0,0,D3L181C7/D3L181C5)</f>
        <v>0.4097597287999149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0.50081744631100711</v>
      </c>
      <c r="AL88" s="16" t="s">
        <v>25638</v>
      </c>
      <c r="AM88" s="15">
        <f>D3L181C5*D3L181C17</f>
        <v>56.352609540170626</v>
      </c>
      <c r="AN88" s="16" t="s">
        <v>25655</v>
      </c>
      <c r="AO88" s="15">
        <f>IF(D3L181C17=0,0,CHOOSE(MIN(D3L181C8,RUN_YEARS),A1L108C1,A1L108C6,A1L108C7,A1L108C8,A1L108C9))</f>
        <v>26039.3832</v>
      </c>
      <c r="AP88" s="16" t="s">
        <v>25639</v>
      </c>
      <c r="AQ88" s="33">
        <f>IF(D3L181C19=0,0,D3L181C18/D3L181C19)</f>
        <v>2.1641299683385212E-3</v>
      </c>
      <c r="AR88" s="16" t="s">
        <v>25640</v>
      </c>
      <c r="AS88" s="32">
        <f>IF(D3L181C5=0,0,D3L181C18/D3L181C5)</f>
        <v>0.50081744631100711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8.942282488907799E-2</v>
      </c>
      <c r="BZ88" s="16" t="s">
        <v>25650</v>
      </c>
      <c r="CA88" s="15">
        <f>D3L181C5*D3L181C37</f>
        <v>10.061968831301295</v>
      </c>
      <c r="CB88" s="16" t="s">
        <v>25659</v>
      </c>
      <c r="CC88" s="15">
        <f>IF(D3L181C37=0,0,CHOOSE(MIN(D3L181C8,RUN_YEARS),B6L116C1,B6L117C1,B6L118C1,B6L119C1,B6L120C1))</f>
        <v>29237.760000000002</v>
      </c>
      <c r="CD88" s="16" t="s">
        <v>25651</v>
      </c>
      <c r="CE88" s="33">
        <f>IF(D3L181C39=0,0,D3L181C38/D3L181C39)</f>
        <v>3.441429449896741E-4</v>
      </c>
      <c r="CF88" s="16" t="s">
        <v>25652</v>
      </c>
      <c r="CG88" s="32">
        <f>IF(D3L181C5=0,0,D3L181C38/D3L181C5)</f>
        <v>8.942282488907799E-2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0.9348726922077496</v>
      </c>
      <c r="J89" s="16" t="s">
        <v>25692</v>
      </c>
      <c r="K89" s="21">
        <f>IF(FLOW_THRU_100PCT="Y",1,INDEX(VariabilityMatrix,D3L182C1,D3L182C8))</f>
        <v>0.46953490528011693</v>
      </c>
      <c r="L89" s="16" t="s">
        <v>25662</v>
      </c>
      <c r="M89" s="15">
        <f>IF(D3L182C2&lt;&gt;0,D3L182C2*D3L182C4,D3L182C3*D3L182C4)</f>
        <v>0.43895536098473364</v>
      </c>
      <c r="N89" s="16" t="s">
        <v>4251</v>
      </c>
      <c r="O89" s="32">
        <f>0.45*CHOOSE(MIN(D3L182C8,RUN_YEARS),B3L110C1,B3L125C1,B3L140C1,B3L155C1,B3L170C1)</f>
        <v>0.41064509107561553</v>
      </c>
      <c r="P89" s="16" t="s">
        <v>25663</v>
      </c>
      <c r="Q89" s="15">
        <f>D3L182C5*D3L182C6</f>
        <v>0.18025486418970563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72804664</v>
      </c>
      <c r="V89" s="16" t="s">
        <v>25664</v>
      </c>
      <c r="W89" s="33">
        <f>IF(D3L182C9=0,0,D3L182C7/D3L182C9)</f>
        <v>2.4758697353469777E-9</v>
      </c>
      <c r="X89" s="16" t="s">
        <v>25665</v>
      </c>
      <c r="Y89" s="32">
        <f>IF(D3L182C5=0,0,D3L182C7/D3L182C5)</f>
        <v>0.41064509107561548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0.50189955575908562</v>
      </c>
      <c r="AL89" s="16" t="s">
        <v>25669</v>
      </c>
      <c r="AM89" s="15">
        <f>D3L182C5*D3L182C17</f>
        <v>0.22031150067630689</v>
      </c>
      <c r="AN89" s="16" t="s">
        <v>25686</v>
      </c>
      <c r="AO89" s="15">
        <f>IF(D3L182C17=0,0,CHOOSE(MIN(D3L182C8,RUN_YEARS),A1L108C1,A1L108C6,A1L108C7,A1L108C8,A1L108C9))</f>
        <v>23003.785</v>
      </c>
      <c r="AP89" s="16" t="s">
        <v>25670</v>
      </c>
      <c r="AQ89" s="33">
        <f>IF(D3L182C19=0,0,D3L182C18/D3L182C19)</f>
        <v>9.5771848274667368E-6</v>
      </c>
      <c r="AR89" s="16" t="s">
        <v>25671</v>
      </c>
      <c r="AS89" s="32">
        <f>IF(D3L182C5=0,0,D3L182C18/D3L182C5)</f>
        <v>0.50189955575908562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8.7455353165298844E-2</v>
      </c>
      <c r="BZ89" s="16" t="s">
        <v>25681</v>
      </c>
      <c r="CA89" s="15">
        <f>D3L182C5*D3L182C37</f>
        <v>3.8388996118721125E-2</v>
      </c>
      <c r="CB89" s="16" t="s">
        <v>25690</v>
      </c>
      <c r="CC89" s="15">
        <f>IF(D3L182C37=0,0,CHOOSE(MIN(D3L182C8,RUN_YEARS),B6L116C1,B6L117C1,B6L118C1,B6L119C1,B6L120C1))</f>
        <v>23012.639999999999</v>
      </c>
      <c r="CD89" s="16" t="s">
        <v>25682</v>
      </c>
      <c r="CE89" s="33">
        <f>IF(D3L182C39=0,0,D3L182C38/D3L182C39)</f>
        <v>1.6681700195510436E-6</v>
      </c>
      <c r="CF89" s="16" t="s">
        <v>25683</v>
      </c>
      <c r="CG89" s="32">
        <f>IF(D3L182C5=0,0,D3L182C38/D3L182C5)</f>
        <v>8.7455353165298844E-2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0.46953490528011693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0.41064509107561553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72804664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0.50189955575908562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23003.785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8.7455353165298844E-2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23012.639999999999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0.46953490528011693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0.41064509107561553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72804664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0.50189955575908562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23003.785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8.7455353165298844E-2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23012.639999999999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0.46953490528011693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0.41064509107561553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72804664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0.50189955575908562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23003.785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8.7455353165298844E-2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23012.639999999999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0.46953490528011693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0.41064509107561553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72804664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0.50189955575908562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23003.785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8.7455353165298844E-2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23012.639999999999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0.46953490528011693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0.41064509107561553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72804664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0.50189955575908562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23003.785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8.7455353165298844E-2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23012.639999999999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45.940281993265707</v>
      </c>
      <c r="J95" s="16" t="s">
        <v>25878</v>
      </c>
      <c r="K95" s="21">
        <f>IF(FLOW_THRU_100PCT="Y",1,D3L165C4)</f>
        <v>0.89466851156676486</v>
      </c>
      <c r="L95" s="16" t="s">
        <v>25848</v>
      </c>
      <c r="M95" s="15">
        <f>IF(D3L188C2&lt;&gt;0,D3L188C2*D3L188C4,D3L188C3*D3L188C4)</f>
        <v>41.101323711872482</v>
      </c>
      <c r="N95" s="16" t="s">
        <v>4251</v>
      </c>
      <c r="O95" s="32">
        <f>0.45*CHOOSE(MIN(D3L188C8,RUN_YEARS),B3L110C1,B3L125C1,B3L140C1,B3L155C1,B3L170C1)</f>
        <v>0.41064509107561553</v>
      </c>
      <c r="P95" s="16" t="s">
        <v>25849</v>
      </c>
      <c r="Q95" s="15">
        <f>D3L188C5*D3L188C6</f>
        <v>16.878056818990231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72804664</v>
      </c>
      <c r="V95" s="16" t="s">
        <v>25850</v>
      </c>
      <c r="W95" s="33">
        <f>IF(D3L188C9=0,0,D3L188C7/D3L188C9)</f>
        <v>2.3182658763441626E-7</v>
      </c>
      <c r="X95" s="16" t="s">
        <v>25851</v>
      </c>
      <c r="Y95" s="32">
        <f>IF(D3L188C5=0,0,D3L188C7/D3L188C5)</f>
        <v>0.41064509107561553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0.50189955575908562</v>
      </c>
      <c r="AL95" s="16" t="s">
        <v>25855</v>
      </c>
      <c r="AM95" s="15">
        <f>D3L188C5*D3L188C17</f>
        <v>20.628736112099169</v>
      </c>
      <c r="AN95" s="16" t="s">
        <v>25872</v>
      </c>
      <c r="AO95" s="15">
        <f>IF(D3L188C17=0,0,CHOOSE(MIN(D3L188C8,RUN_YEARS),A1L108C1,A1L108C6,A1L108C7,A1L108C8,A1L108C9))</f>
        <v>23003.785</v>
      </c>
      <c r="AP95" s="16" t="s">
        <v>25856</v>
      </c>
      <c r="AQ95" s="33">
        <f>IF(D3L188C19=0,0,D3L188C18/D3L188C19)</f>
        <v>8.9675399557503986E-4</v>
      </c>
      <c r="AR95" s="16" t="s">
        <v>25857</v>
      </c>
      <c r="AS95" s="32">
        <f>IF(D3L188C5=0,0,D3L188C18/D3L188C5)</f>
        <v>0.50189955575908562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8.7455353165298844E-2</v>
      </c>
      <c r="BZ95" s="16" t="s">
        <v>25867</v>
      </c>
      <c r="CA95" s="15">
        <f>D3L188C5*D3L188C37</f>
        <v>3.5945307807830793</v>
      </c>
      <c r="CB95" s="16" t="s">
        <v>25876</v>
      </c>
      <c r="CC95" s="15">
        <f>IF(D3L188C37=0,0,CHOOSE(MIN(D3L188C8,RUN_YEARS),B6L116C1,B6L117C1,B6L118C1,B6L119C1,B6L120C1))</f>
        <v>23012.639999999999</v>
      </c>
      <c r="CD95" s="16" t="s">
        <v>25868</v>
      </c>
      <c r="CE95" s="33">
        <f>IF(D3L188C39=0,0,D3L188C38/D3L188C39)</f>
        <v>1.5619810594451916E-4</v>
      </c>
      <c r="CF95" s="16" t="s">
        <v>25869</v>
      </c>
      <c r="CG95" s="32">
        <f>IF(D3L188C5=0,0,D3L188C38/D3L188C5)</f>
        <v>8.7455353165298844E-2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6.0974190578732363</v>
      </c>
      <c r="J96" s="16" t="s">
        <v>25909</v>
      </c>
      <c r="K96" s="21">
        <f>IF(FLOW_THRU_100PCT="Y",1,INDEX(VariabilityMatrix,D3L189C1,D3L189C8))</f>
        <v>0.42759218096620266</v>
      </c>
      <c r="L96" s="16" t="s">
        <v>25879</v>
      </c>
      <c r="M96" s="15">
        <f>IF(D3L189C2&lt;&gt;0,D3L189C2*D3L189C4,D3L189C3*D3L189C4)</f>
        <v>2.6072087132209059</v>
      </c>
      <c r="N96" s="16" t="s">
        <v>4251</v>
      </c>
      <c r="O96" s="32">
        <f>0.45*CHOOSE(MIN(D3L189C8,RUN_YEARS),B3L110C1,B3L125C1,B3L140C1,B3L155C1,B3L170C1)</f>
        <v>0.4097597287999149</v>
      </c>
      <c r="P96" s="16" t="s">
        <v>25880</v>
      </c>
      <c r="Q96" s="15">
        <f>D3L189C5*D3L189C6</f>
        <v>1.0683291352541735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71306204.599999994</v>
      </c>
      <c r="V96" s="16" t="s">
        <v>25881</v>
      </c>
      <c r="W96" s="33">
        <f>IF(D3L189C9=0,0,D3L189C7/D3L189C9)</f>
        <v>1.4982274561478675E-8</v>
      </c>
      <c r="X96" s="16" t="s">
        <v>25882</v>
      </c>
      <c r="Y96" s="32">
        <f>IF(D3L189C5=0,0,D3L189C7/D3L189C5)</f>
        <v>0.4097597287999149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0.50081744631100711</v>
      </c>
      <c r="AL96" s="16" t="s">
        <v>25886</v>
      </c>
      <c r="AM96" s="15">
        <f>D3L189C5*D3L189C17</f>
        <v>1.3057356097551009</v>
      </c>
      <c r="AN96" s="16" t="s">
        <v>25903</v>
      </c>
      <c r="AO96" s="15">
        <f>IF(D3L189C17=0,0,CHOOSE(MIN(D3L189C8,RUN_YEARS),A1L108C1,A1L108C6,A1L108C7,A1L108C8,A1L108C9))</f>
        <v>26039.3832</v>
      </c>
      <c r="AP96" s="16" t="s">
        <v>25887</v>
      </c>
      <c r="AQ96" s="33">
        <f>IF(D3L189C19=0,0,D3L189C18/D3L189C19)</f>
        <v>5.0144644353753391E-5</v>
      </c>
      <c r="AR96" s="16" t="s">
        <v>25888</v>
      </c>
      <c r="AS96" s="32">
        <f>IF(D3L189C5=0,0,D3L189C18/D3L189C5)</f>
        <v>0.50081744631100711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8.942282488907799E-2</v>
      </c>
      <c r="BZ96" s="16" t="s">
        <v>25898</v>
      </c>
      <c r="CA96" s="15">
        <f>D3L189C5*D3L189C37</f>
        <v>0.23314396821163141</v>
      </c>
      <c r="CB96" s="16" t="s">
        <v>25907</v>
      </c>
      <c r="CC96" s="15">
        <f>IF(D3L189C37=0,0,CHOOSE(MIN(D3L189C8,RUN_YEARS),B6L116C1,B6L117C1,B6L118C1,B6L119C1,B6L120C1))</f>
        <v>29237.760000000002</v>
      </c>
      <c r="CD96" s="16" t="s">
        <v>25899</v>
      </c>
      <c r="CE96" s="33">
        <f>IF(D3L189C39=0,0,D3L189C38/D3L189C39)</f>
        <v>7.9740707978870945E-6</v>
      </c>
      <c r="CF96" s="16" t="s">
        <v>25900</v>
      </c>
      <c r="CG96" s="32">
        <f>IF(D3L189C5=0,0,D3L189C38/D3L189C5)</f>
        <v>8.942282488907799E-2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10.196289326560988</v>
      </c>
      <c r="J97" s="16" t="s">
        <v>25940</v>
      </c>
      <c r="K97" s="21">
        <f>IF(FLOW_THRU_100PCT="Y",1,INDEX(VariabilityMatrix,D3L190C1,D3L190C8))</f>
        <v>0.44824603273675723</v>
      </c>
      <c r="L97" s="16" t="s">
        <v>25910</v>
      </c>
      <c r="M97" s="15">
        <f>IF(D3L190C2&lt;&gt;0,D3L190C2*D3L190C4,D3L190C3*D3L190C4)</f>
        <v>4.5704462392671052</v>
      </c>
      <c r="N97" s="16" t="s">
        <v>4251</v>
      </c>
      <c r="O97" s="32">
        <f>0.45*CHOOSE(MIN(D3L190C8,RUN_YEARS),B3L110C1,B3L125C1,B3L140C1,B3L155C1,B3L170C1)</f>
        <v>0.40979216168219107</v>
      </c>
      <c r="P97" s="16" t="s">
        <v>25911</v>
      </c>
      <c r="Q97" s="15">
        <f>D3L190C5*D3L190C6</f>
        <v>1.8729330442415077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74802400.333333328</v>
      </c>
      <c r="V97" s="16" t="s">
        <v>25912</v>
      </c>
      <c r="W97" s="33">
        <f>IF(D3L190C9=0,0,D3L190C7/D3L190C9)</f>
        <v>2.5038408338440637E-8</v>
      </c>
      <c r="X97" s="16" t="s">
        <v>25913</v>
      </c>
      <c r="Y97" s="32">
        <f>IF(D3L190C5=0,0,D3L190C7/D3L190C5)</f>
        <v>0.40979216168219107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0.50085708650045579</v>
      </c>
      <c r="AL97" s="16" t="s">
        <v>25917</v>
      </c>
      <c r="AM97" s="15">
        <f>D3L190C5*D3L190C17</f>
        <v>2.2891403874062872</v>
      </c>
      <c r="AN97" s="16" t="s">
        <v>25934</v>
      </c>
      <c r="AO97" s="15">
        <f>IF(D3L190C17=0,0,CHOOSE(MIN(D3L190C8,RUN_YEARS),A1L108C1,A1L108C6,A1L108C7,A1L108C8,A1L108C9))</f>
        <v>24935.14</v>
      </c>
      <c r="AP97" s="16" t="s">
        <v>25918</v>
      </c>
      <c r="AQ97" s="33">
        <f>IF(D3L190C19=0,0,D3L190C18/D3L190C19)</f>
        <v>9.1803791252276402E-5</v>
      </c>
      <c r="AR97" s="16" t="s">
        <v>25919</v>
      </c>
      <c r="AS97" s="32">
        <f>IF(D3L190C5=0,0,D3L190C18/D3L190C5)</f>
        <v>0.50085708650045579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8.9350751817353136E-2</v>
      </c>
      <c r="BZ97" s="16" t="s">
        <v>25929</v>
      </c>
      <c r="CA97" s="15">
        <f>D3L190C5*D3L190C37</f>
        <v>0.40837280761931011</v>
      </c>
      <c r="CB97" s="16" t="s">
        <v>25938</v>
      </c>
      <c r="CC97" s="15">
        <f>IF(D3L190C37=0,0,CHOOSE(MIN(D3L190C8,RUN_YEARS),B6L116C1,B6L117C1,B6L118C1,B6L119C1,B6L120C1))</f>
        <v>26381.079999999998</v>
      </c>
      <c r="CD97" s="16" t="s">
        <v>25930</v>
      </c>
      <c r="CE97" s="33">
        <f>IF(D3L190C39=0,0,D3L190C38/D3L190C39)</f>
        <v>1.5479760783838649E-5</v>
      </c>
      <c r="CF97" s="16" t="s">
        <v>25931</v>
      </c>
      <c r="CG97" s="32">
        <f>IF(D3L190C5=0,0,D3L190C38/D3L190C5)</f>
        <v>8.9350751817353136E-2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2195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409330.1132441751</v>
      </c>
      <c r="J98" s="16" t="s">
        <v>25958</v>
      </c>
      <c r="K98" s="21">
        <f>IF(D3L191C2+D3L191C3=0,0,D3L191C5/(D3L191C2+D3L191C3))</f>
        <v>0.6953084424112459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286136.88550291897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70012.213789655769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9.5844223541635589E-4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85570.483520690366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3.6788924332020181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4326.3989614132397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0.43714963479477137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87522.585305074943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8.8459995881430462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38705.203926084585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1.669766570673574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304.27457742374202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152.13728871187101</v>
      </c>
      <c r="N8" s="16" t="s">
        <v>4251</v>
      </c>
      <c r="O8" s="32">
        <f>0.45*CHOOSE(MIN(D3L201C8,RUN_YEARS),B3L110C1,B3L125C1,B3L140C1,B3L155C1,B3L170C1)</f>
        <v>0.41064509107561553</v>
      </c>
      <c r="P8" s="16" t="s">
        <v>26001</v>
      </c>
      <c r="Q8" s="15">
        <f>D3L201C5*D3L201C6</f>
        <v>62.474430779083484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72804664</v>
      </c>
      <c r="V8" s="16" t="s">
        <v>26002</v>
      </c>
      <c r="W8" s="33">
        <f>IF(D3L201C9=0,0,D3L201C7/D3L201C9)</f>
        <v>8.5811028231767517E-7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0.50189955575908562</v>
      </c>
      <c r="AH8" s="16" t="s">
        <v>26006</v>
      </c>
      <c r="AI8" s="15">
        <f>D3L201C5*D3L201C15</f>
        <v>76.357637618879806</v>
      </c>
      <c r="AJ8" s="16" t="s">
        <v>26007</v>
      </c>
      <c r="AK8" s="15">
        <f>IF(D3L201C15=0,0,CHOOSE(MIN(D3L201C8,RUN_YEARS),A1L108C1,A1L108C6,A1L108C7,A1L108C8,A1L108C9))</f>
        <v>23003.785</v>
      </c>
      <c r="AL8" s="16" t="s">
        <v>26008</v>
      </c>
      <c r="AM8" s="33">
        <f>IF(D3L201C17=0,0,D3L201C16/D3L201C17)</f>
        <v>3.319351038052208E-3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8.7455353165298844E-2</v>
      </c>
      <c r="BN8" s="16" t="s">
        <v>26018</v>
      </c>
      <c r="BO8" s="15">
        <f>D3L201C5*D3L201C31</f>
        <v>13.305220313907713</v>
      </c>
      <c r="BP8" s="16" t="s">
        <v>26019</v>
      </c>
      <c r="BQ8" s="15">
        <f>IF(D3L201C31=0,0,CHOOSE(MIN(D3L201C8,RUN_YEARS),B6L116C1,B6L117C1,B6L118C1,B6L119C1,B6L120C1))</f>
        <v>23012.639999999999</v>
      </c>
      <c r="BR8" s="16" t="s">
        <v>26020</v>
      </c>
      <c r="BS8" s="33">
        <f>IF(D3L201C33=0,0,D3L201C32/D3L201C33)</f>
        <v>5.7817009755976336E-4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3.8638041577618032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3.8638041577618032</v>
      </c>
      <c r="N9" s="16" t="s">
        <v>4251</v>
      </c>
      <c r="O9" s="32">
        <f>0.45*CHOOSE(MIN(D3L202C8,RUN_YEARS),B3L110C1,B3L125C1,B3L140C1,B3L155C1,B3L170C1)</f>
        <v>0.41064509107561553</v>
      </c>
      <c r="P9" s="16" t="s">
        <v>26025</v>
      </c>
      <c r="Q9" s="15">
        <f>D3L202C5*D3L202C6</f>
        <v>1.5866522102624376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72804664</v>
      </c>
      <c r="V9" s="16" t="s">
        <v>26026</v>
      </c>
      <c r="W9" s="33">
        <f>IF(D3L202C9=0,0,D3L202C7/D3L202C9)</f>
        <v>2.1793277011242544E-8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0.50189955575908562</v>
      </c>
      <c r="AH9" s="16" t="s">
        <v>26030</v>
      </c>
      <c r="AI9" s="15">
        <f>D3L202C5*D3L202C15</f>
        <v>1.9392415903207569</v>
      </c>
      <c r="AJ9" s="16" t="s">
        <v>26031</v>
      </c>
      <c r="AK9" s="15">
        <f>IF(D3L202C15=0,0,CHOOSE(MIN(D3L202C8,RUN_YEARS),A1L108C1,A1L108C6,A1L108C7,A1L108C8,A1L108C9))</f>
        <v>23003.785</v>
      </c>
      <c r="AL9" s="16" t="s">
        <v>26032</v>
      </c>
      <c r="AM9" s="33">
        <f>IF(D3L202C17=0,0,D3L202C16/D3L202C17)</f>
        <v>8.4300978744183047E-5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8.7455353165298844E-2</v>
      </c>
      <c r="BN9" s="16" t="s">
        <v>26042</v>
      </c>
      <c r="BO9" s="15">
        <f>D3L202C5*D3L202C31</f>
        <v>0.33791035717860857</v>
      </c>
      <c r="BP9" s="16" t="s">
        <v>26043</v>
      </c>
      <c r="BQ9" s="15">
        <f>IF(D3L202C31=0,0,CHOOSE(MIN(D3L202C8,RUN_YEARS),B6L116C1,B6L117C1,B6L118C1,B6L119C1,B6L120C1))</f>
        <v>23012.639999999999</v>
      </c>
      <c r="BR9" s="16" t="s">
        <v>26044</v>
      </c>
      <c r="BS9" s="33">
        <f>IF(D3L202C33=0,0,D3L202C32/D3L202C33)</f>
        <v>1.4683685017390815E-5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236.88531342178047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118.44265671089023</v>
      </c>
      <c r="N10" s="16" t="s">
        <v>4251</v>
      </c>
      <c r="O10" s="32">
        <f>0.45*CHOOSE(MIN(D3L203C8,RUN_YEARS),B3L110C1,B3L125C1,B3L140C1,B3L155C1,B3L170C1)</f>
        <v>0.41064509107561553</v>
      </c>
      <c r="P10" s="16" t="s">
        <v>26049</v>
      </c>
      <c r="Q10" s="15">
        <f>D3L203C5*D3L203C6</f>
        <v>48.637895552281385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72804664</v>
      </c>
      <c r="V10" s="16" t="s">
        <v>26050</v>
      </c>
      <c r="W10" s="33">
        <f>IF(D3L203C9=0,0,D3L203C7/D3L203C9)</f>
        <v>6.6806016098476031E-7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0.50189955575908562</v>
      </c>
      <c r="AH10" s="16" t="s">
        <v>26054</v>
      </c>
      <c r="AI10" s="15">
        <f>D3L203C5*D3L203C15</f>
        <v>59.446316786121692</v>
      </c>
      <c r="AJ10" s="16" t="s">
        <v>26055</v>
      </c>
      <c r="AK10" s="15">
        <f>IF(D3L203C15=0,0,CHOOSE(MIN(D3L203C8,RUN_YEARS),A1L108C1,A1L108C6,A1L108C7,A1L108C8,A1L108C9))</f>
        <v>23003.785</v>
      </c>
      <c r="AL10" s="16" t="s">
        <v>26056</v>
      </c>
      <c r="AM10" s="33">
        <f>IF(D3L203C17=0,0,D3L203C16/D3L203C17)</f>
        <v>2.5841971999878148E-3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8.7455353165298844E-2</v>
      </c>
      <c r="BN10" s="16" t="s">
        <v>26066</v>
      </c>
      <c r="BO10" s="15">
        <f>D3L203C5*D3L203C31</f>
        <v>10.358444372487158</v>
      </c>
      <c r="BP10" s="16" t="s">
        <v>26067</v>
      </c>
      <c r="BQ10" s="15">
        <f>IF(D3L203C31=0,0,CHOOSE(MIN(D3L203C8,RUN_YEARS),B6L116C1,B6L117C1,B6L118C1,B6L119C1,B6L120C1))</f>
        <v>23012.639999999999</v>
      </c>
      <c r="BR10" s="16" t="s">
        <v>26068</v>
      </c>
      <c r="BS10" s="33">
        <f>IF(D3L203C33=0,0,D3L203C32/D3L203C33)</f>
        <v>4.5011977645707568E-4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3.1375538201560325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3.1375538201560325</v>
      </c>
      <c r="N11" s="16" t="s">
        <v>4251</v>
      </c>
      <c r="O11" s="32">
        <f>0.45*CHOOSE(MIN(D3L204C8,RUN_YEARS),B3L110C1,B3L125C1,B3L140C1,B3L155C1,B3L170C1)</f>
        <v>0.41064509107561553</v>
      </c>
      <c r="P11" s="16" t="s">
        <v>26072</v>
      </c>
      <c r="Q11" s="15">
        <f>D3L204C5*D3L204C6</f>
        <v>1.2884210742326194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72804664</v>
      </c>
      <c r="V11" s="16" t="s">
        <v>26073</v>
      </c>
      <c r="W11" s="33">
        <f>IF(D3L204C9=0,0,D3L204C7/D3L204C9)</f>
        <v>1.7696957906881068E-8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0.50189955575908562</v>
      </c>
      <c r="AH11" s="16" t="s">
        <v>26077</v>
      </c>
      <c r="AI11" s="15">
        <f>D3L204C5*D3L204C15</f>
        <v>1.5747368685065348</v>
      </c>
      <c r="AJ11" s="16" t="s">
        <v>26078</v>
      </c>
      <c r="AK11" s="15">
        <f>IF(D3L204C15=0,0,CHOOSE(MIN(D3L204C8,RUN_YEARS),A1L108C1,A1L108C6,A1L108C7,A1L108C8,A1L108C9))</f>
        <v>23003.785</v>
      </c>
      <c r="AL11" s="16" t="s">
        <v>26079</v>
      </c>
      <c r="AM11" s="33">
        <f>IF(D3L204C17=0,0,D3L204C16/D3L204C17)</f>
        <v>6.8455554966564627E-5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8.7455353165298844E-2</v>
      </c>
      <c r="BN11" s="16" t="s">
        <v>26089</v>
      </c>
      <c r="BO11" s="15">
        <f>D3L204C5*D3L204C31</f>
        <v>0.27439587741687838</v>
      </c>
      <c r="BP11" s="16" t="s">
        <v>26090</v>
      </c>
      <c r="BQ11" s="15">
        <f>IF(D3L204C31=0,0,CHOOSE(MIN(D3L204C8,RUN_YEARS),B6L116C1,B6L117C1,B6L118C1,B6L119C1,B6L120C1))</f>
        <v>23012.639999999999</v>
      </c>
      <c r="BR11" s="16" t="s">
        <v>26091</v>
      </c>
      <c r="BS11" s="33">
        <f>IF(D3L204C33=0,0,D3L204C32/D3L204C33)</f>
        <v>1.1923702687604654E-5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9.1057201561746667E-2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4.5528600780873334E-2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4.5528600780873334E-2</v>
      </c>
      <c r="AR12" s="16" t="s">
        <v>26104</v>
      </c>
      <c r="AS12" s="15">
        <f>IF(D3L205C19=0,0,CHOOSE(MIN(D3L205C8,RUN_YEARS),A1L104C1,A1L104C6,A1L104C7,A1L104C8,A1L104C9))</f>
        <v>9894.0300000000007</v>
      </c>
      <c r="AT12" s="16" t="s">
        <v>26105</v>
      </c>
      <c r="AU12" s="33">
        <f>IF(D3L205C21=0,0,D3L205C20/D3L205C21)</f>
        <v>4.6016234821274373E-6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1.2060556498244591E-3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1.2060556498244591E-3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1.2060556498244591E-3</v>
      </c>
      <c r="AR13" s="16" t="s">
        <v>26127</v>
      </c>
      <c r="AS13" s="15">
        <f>IF(D3L206C19=0,0,CHOOSE(MIN(D3L206C8,RUN_YEARS),A1L104C1,A1L104C6,A1L104C7,A1L104C8,A1L104C9))</f>
        <v>9894.0300000000007</v>
      </c>
      <c r="AT13" s="16" t="s">
        <v>26128</v>
      </c>
      <c r="AU13" s="33">
        <f>IF(D3L206C21=0,0,D3L206C20/D3L206C21)</f>
        <v>1.2189731078483279E-7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0.41064509107561553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72804664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0.50189955575908562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23003.785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8.7455353165298844E-2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23012.639999999999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0.41064509107561553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72804664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0.50189955575908562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23003.785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8.7455353165298844E-2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23012.639999999999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10842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10842</v>
      </c>
      <c r="N16" s="16" t="s">
        <v>4251</v>
      </c>
      <c r="O16" s="32">
        <f>0.45*CHOOSE(MIN(D3L209C8,RUN_YEARS),B3L110C1,B3L125C1,B3L140C1,B3L155C1,B3L170C1)</f>
        <v>0.41064509107561553</v>
      </c>
      <c r="P16" s="16" t="s">
        <v>26189</v>
      </c>
      <c r="Q16" s="15">
        <f>D3L209C5*D3L209C6</f>
        <v>4452.214077441824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72804664</v>
      </c>
      <c r="V16" s="16" t="s">
        <v>26190</v>
      </c>
      <c r="W16" s="33">
        <f>IF(D3L209C9=0,0,D3L209C7/D3L209C9)</f>
        <v>6.1152868962376149E-5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0.50189955575908562</v>
      </c>
      <c r="AH16" s="16" t="s">
        <v>26194</v>
      </c>
      <c r="AI16" s="15">
        <f>D3L209C5*D3L209C15</f>
        <v>5441.5949835400061</v>
      </c>
      <c r="AJ16" s="16" t="s">
        <v>26195</v>
      </c>
      <c r="AK16" s="15">
        <f>IF(D3L209C15=0,0,CHOOSE(MIN(D3L209C8,RUN_YEARS),A1L108C1,A1L108C6,A1L108C7,A1L108C8,A1L108C9))</f>
        <v>23003.785</v>
      </c>
      <c r="AL16" s="16" t="s">
        <v>26196</v>
      </c>
      <c r="AM16" s="33">
        <f>IF(D3L209C17=0,0,D3L209C16/D3L209C17)</f>
        <v>0.23655215798356688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8.7455353165298844E-2</v>
      </c>
      <c r="BN16" s="16" t="s">
        <v>26206</v>
      </c>
      <c r="BO16" s="15">
        <f>D3L209C5*D3L209C31</f>
        <v>948.19093901817007</v>
      </c>
      <c r="BP16" s="16" t="s">
        <v>26207</v>
      </c>
      <c r="BQ16" s="15">
        <f>IF(D3L209C31=0,0,CHOOSE(MIN(D3L209C8,RUN_YEARS),B6L116C1,B6L117C1,B6L118C1,B6L119C1,B6L120C1))</f>
        <v>23012.639999999999</v>
      </c>
      <c r="BR16" s="16" t="s">
        <v>26208</v>
      </c>
      <c r="BS16" s="33">
        <f>IF(D3L209C33=0,0,D3L209C32/D3L209C33)</f>
        <v>4.1203049238078292E-2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-11140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-11140</v>
      </c>
      <c r="N17" s="16" t="s">
        <v>4251</v>
      </c>
      <c r="O17" s="32">
        <f>0.45*CHOOSE(MIN(D3L210C8,RUN_YEARS),B3L110C1,B3L125C1,B3L140C1,B3L155C1,B3L170C1)</f>
        <v>0.41064509107561553</v>
      </c>
      <c r="P17" s="16" t="s">
        <v>26212</v>
      </c>
      <c r="Q17" s="15">
        <f>D3L210C5*D3L210C6</f>
        <v>-4574.5863145823569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72804664</v>
      </c>
      <c r="V17" s="16" t="s">
        <v>26213</v>
      </c>
      <c r="W17" s="33">
        <f>IF(D3L210C9=0,0,D3L210C7/D3L210C9)</f>
        <v>-6.2833698601814255E-5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0.50189955575908562</v>
      </c>
      <c r="AH17" s="16" t="s">
        <v>26217</v>
      </c>
      <c r="AI17" s="15">
        <f>D3L210C5*D3L210C15</f>
        <v>-5591.1610511562139</v>
      </c>
      <c r="AJ17" s="16" t="s">
        <v>26218</v>
      </c>
      <c r="AK17" s="15">
        <f>IF(D3L210C15=0,0,CHOOSE(MIN(D3L210C8,RUN_YEARS),A1L108C1,A1L108C6,A1L108C7,A1L108C8,A1L108C9))</f>
        <v>23003.785</v>
      </c>
      <c r="AL17" s="16" t="s">
        <v>26219</v>
      </c>
      <c r="AM17" s="33">
        <f>IF(D3L210C17=0,0,D3L210C16/D3L210C17)</f>
        <v>-0.24305396051807188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8.7455353165298844E-2</v>
      </c>
      <c r="BN17" s="16" t="s">
        <v>26229</v>
      </c>
      <c r="BO17" s="15">
        <f>D3L210C5*D3L210C31</f>
        <v>-974.25263426142908</v>
      </c>
      <c r="BP17" s="16" t="s">
        <v>26230</v>
      </c>
      <c r="BQ17" s="15">
        <f>IF(D3L210C31=0,0,CHOOSE(MIN(D3L210C8,RUN_YEARS),B6L116C1,B6L117C1,B6L118C1,B6L119C1,B6L120C1))</f>
        <v>23012.639999999999</v>
      </c>
      <c r="BR17" s="16" t="s">
        <v>26231</v>
      </c>
      <c r="BS17" s="33">
        <f>IF(D3L210C33=0,0,D3L210C32/D3L210C33)</f>
        <v>-4.2335544042814255E-2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30</v>
      </c>
      <c r="AR18" s="16" t="s">
        <v>26245</v>
      </c>
      <c r="AS18" s="15">
        <f>IF(D3L211C19=0,0,CHOOSE(MIN(D3L211C8,RUN_YEARS),A1L104C1,A1L104C6,A1L104C7,A1L104C8,A1L104C9))</f>
        <v>9894.0300000000007</v>
      </c>
      <c r="AT18" s="16" t="s">
        <v>26246</v>
      </c>
      <c r="AU18" s="33">
        <f>IF(D3L211C21=0,0,D3L211C20/D3L211C21)</f>
        <v>3.0321314974787825E-3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9894.0300000000007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74.545251039334829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37.272625519667415</v>
      </c>
      <c r="N20" s="16" t="s">
        <v>4251</v>
      </c>
      <c r="O20" s="32">
        <f>0.45*CHOOSE(MIN(D3L213C8,RUN_YEARS),B3L110C1,B3L125C1,B3L140C1,B3L155C1,B3L170C1)</f>
        <v>0.41064509107561553</v>
      </c>
      <c r="P20" s="16" t="s">
        <v>26283</v>
      </c>
      <c r="Q20" s="15">
        <f>D3L213C5*D3L213C6</f>
        <v>15.305820701151138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72804664</v>
      </c>
      <c r="V20" s="16" t="s">
        <v>26284</v>
      </c>
      <c r="W20" s="33">
        <f>IF(D3L213C9=0,0,D3L213C7/D3L213C9)</f>
        <v>2.1023132118501553E-7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0.50189955575908562</v>
      </c>
      <c r="AH20" s="16" t="s">
        <v>26288</v>
      </c>
      <c r="AI20" s="15">
        <f>D3L213C5*D3L213C15</f>
        <v>18.707114190295833</v>
      </c>
      <c r="AJ20" s="16" t="s">
        <v>26289</v>
      </c>
      <c r="AK20" s="15">
        <f>IF(D3L213C15=0,0,CHOOSE(MIN(D3L213C8,RUN_YEARS),A1L108C1,A1L108C6,A1L108C7,A1L108C8,A1L108C9))</f>
        <v>23003.785</v>
      </c>
      <c r="AL20" s="16" t="s">
        <v>26290</v>
      </c>
      <c r="AM20" s="33">
        <f>IF(D3L213C17=0,0,D3L213C16/D3L213C17)</f>
        <v>8.1321896332694089E-4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8.7455353165298844E-2</v>
      </c>
      <c r="BN20" s="16" t="s">
        <v>26300</v>
      </c>
      <c r="BO20" s="15">
        <f>D3L213C5*D3L213C31</f>
        <v>3.2596906282204441</v>
      </c>
      <c r="BP20" s="16" t="s">
        <v>26301</v>
      </c>
      <c r="BQ20" s="15">
        <f>IF(D3L213C31=0,0,CHOOSE(MIN(D3L213C8,RUN_YEARS),B6L116C1,B6L117C1,B6L118C1,B6L119C1,B6L120C1))</f>
        <v>23012.639999999999</v>
      </c>
      <c r="BR20" s="16" t="s">
        <v>26302</v>
      </c>
      <c r="BS20" s="33">
        <f>IF(D3L213C33=0,0,D3L213C32/D3L213C33)</f>
        <v>1.416478347647399E-4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0.41064509107561553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72804664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0.50189955575908562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23003.785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8.7455353165298844E-2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23012.639999999999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1.3568376068376069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0.67841880341880345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0.67841880341880345</v>
      </c>
      <c r="AR22" s="16" t="s">
        <v>26340</v>
      </c>
      <c r="AS22" s="15">
        <f>IF(D3L215C19=0,0,CHOOSE(MIN(D3L215C8,RUN_YEARS),A1L104C1,A1L104C6,A1L104C7,A1L104C8,A1L104C9))</f>
        <v>9894.0300000000007</v>
      </c>
      <c r="AT22" s="16" t="s">
        <v>26341</v>
      </c>
      <c r="AU22" s="33">
        <f>IF(D3L215C21=0,0,D3L215C20/D3L215C21)</f>
        <v>6.8568500744267338E-5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9894.0300000000007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356.15560072682393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47.579082380195949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6.9209831764785896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9.5062359967472337E-8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8.4589794379168595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3.6772120057270308E-4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30.725153459849501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3.1054235190159621E-3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1.4739663059518375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6.4050291750614483E-5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1046.0790616070854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523.03953080354268</v>
      </c>
      <c r="N25" s="16" t="s">
        <v>4251</v>
      </c>
      <c r="O25" s="32">
        <f>0.45*CHOOSE(MIN(D3L218C8,RUN_YEARS),B3L110C1,B3L125C1,B3L140C1,B3L155C1,B3L170C1)</f>
        <v>0.41064509107561553</v>
      </c>
      <c r="P25" s="16" t="s">
        <v>26396</v>
      </c>
      <c r="Q25" s="15">
        <f>D3L218C5*D3L218C6</f>
        <v>214.783615762968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72804664</v>
      </c>
      <c r="V25" s="16" t="s">
        <v>26397</v>
      </c>
      <c r="W25" s="33">
        <f>IF(D3L218C9=0,0,D3L218C7/D3L218C9)</f>
        <v>2.9501353891691333E-6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0.50189955575908562</v>
      </c>
      <c r="AH25" s="16" t="s">
        <v>26401</v>
      </c>
      <c r="AI25" s="15">
        <f>D3L218C5*D3L218C15</f>
        <v>262.51330815473864</v>
      </c>
      <c r="AJ25" s="16" t="s">
        <v>26402</v>
      </c>
      <c r="AK25" s="15">
        <f>IF(D3L218C15=0,0,CHOOSE(MIN(D3L218C8,RUN_YEARS),A1L108C1,A1L108C6,A1L108C7,A1L108C8,A1L108C9))</f>
        <v>23003.785</v>
      </c>
      <c r="AL25" s="16" t="s">
        <v>26403</v>
      </c>
      <c r="AM25" s="33">
        <f>IF(D3L218C17=0,0,D3L218C16/D3L218C17)</f>
        <v>1.1411744117532773E-2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8.7455353165298844E-2</v>
      </c>
      <c r="BN25" s="16" t="s">
        <v>26413</v>
      </c>
      <c r="BO25" s="15">
        <f>D3L218C5*D3L218C31</f>
        <v>45.742606885836025</v>
      </c>
      <c r="BP25" s="16" t="s">
        <v>26414</v>
      </c>
      <c r="BQ25" s="15">
        <f>IF(D3L218C31=0,0,CHOOSE(MIN(D3L218C8,RUN_YEARS),B6L116C1,B6L117C1,B6L118C1,B6L119C1,B6L120C1))</f>
        <v>23012.639999999999</v>
      </c>
      <c r="BR25" s="16" t="s">
        <v>26415</v>
      </c>
      <c r="BS25" s="33">
        <f>IF(D3L218C33=0,0,D3L218C32/D3L218C33)</f>
        <v>1.9877166151226469E-3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864.69866537311623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432.34933268655811</v>
      </c>
      <c r="N26" s="16" t="s">
        <v>4251</v>
      </c>
      <c r="O26" s="32">
        <f>0.45*CHOOSE(MIN(D3L219C8,RUN_YEARS),B3L110C1,B3L125C1,B3L140C1,B3L155C1,B3L170C1)</f>
        <v>0.41064509107561553</v>
      </c>
      <c r="P26" s="16" t="s">
        <v>26419</v>
      </c>
      <c r="Q26" s="15">
        <f>D3L219C5*D3L219C6</f>
        <v>177.54213109755327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72804664</v>
      </c>
      <c r="V26" s="16" t="s">
        <v>26420</v>
      </c>
      <c r="W26" s="33">
        <f>IF(D3L219C9=0,0,D3L219C7/D3L219C9)</f>
        <v>2.438609305271339E-6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0.50189955575908562</v>
      </c>
      <c r="AH26" s="16" t="s">
        <v>26424</v>
      </c>
      <c r="AI26" s="15">
        <f>D3L219C5*D3L219C15</f>
        <v>216.99593800812065</v>
      </c>
      <c r="AJ26" s="16" t="s">
        <v>26425</v>
      </c>
      <c r="AK26" s="15">
        <f>IF(D3L219C15=0,0,CHOOSE(MIN(D3L219C8,RUN_YEARS),A1L108C1,A1L108C6,A1L108C7,A1L108C8,A1L108C9))</f>
        <v>23003.785</v>
      </c>
      <c r="AL26" s="16" t="s">
        <v>26426</v>
      </c>
      <c r="AM26" s="33">
        <f>IF(D3L219C17=0,0,D3L219C16/D3L219C17)</f>
        <v>9.4330536478288533E-3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8.7455353165298844E-2</v>
      </c>
      <c r="BN26" s="16" t="s">
        <v>26436</v>
      </c>
      <c r="BO26" s="15">
        <f>D3L219C5*D3L219C31</f>
        <v>37.811263580884223</v>
      </c>
      <c r="BP26" s="16" t="s">
        <v>26437</v>
      </c>
      <c r="BQ26" s="15">
        <f>IF(D3L219C31=0,0,CHOOSE(MIN(D3L219C8,RUN_YEARS),B6L116C1,B6L117C1,B6L118C1,B6L119C1,B6L120C1))</f>
        <v>23012.639999999999</v>
      </c>
      <c r="BR26" s="16" t="s">
        <v>26438</v>
      </c>
      <c r="BS26" s="33">
        <f>IF(D3L219C33=0,0,D3L219C32/D3L219C33)</f>
        <v>1.6430650103979475E-3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3.0616444469408526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1.5308222234704263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1.5308222234704263</v>
      </c>
      <c r="AR27" s="16" t="s">
        <v>26451</v>
      </c>
      <c r="AS27" s="15">
        <f>IF(D3L220C19=0,0,CHOOSE(MIN(D3L220C8,RUN_YEARS),A1L104C1,A1L104C6,A1L104C7,A1L104C8,A1L104C9))</f>
        <v>9894.0300000000007</v>
      </c>
      <c r="AT27" s="16" t="s">
        <v>26452</v>
      </c>
      <c r="AU27" s="33">
        <f>IF(D3L220C21=0,0,D3L220C20/D3L220C21)</f>
        <v>1.5472180936083944E-4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0.41064509107561553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72804664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0.50189955575908562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23003.785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8.7455353165298844E-2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23012.639999999999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32622.420978186568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32622.420978186568</v>
      </c>
      <c r="N29" s="16" t="s">
        <v>4251</v>
      </c>
      <c r="O29" s="32">
        <f>0.45*CHOOSE(MIN(D3L222C8,RUN_YEARS),B3L110C1,B3L125C1,B3L140C1,B3L155C1,B3L170C1)</f>
        <v>0.41064509107561553</v>
      </c>
      <c r="P29" s="16" t="s">
        <v>26488</v>
      </c>
      <c r="Q29" s="15">
        <f>D3L222C5*D3L222C6</f>
        <v>13396.237033694493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72804664</v>
      </c>
      <c r="V29" s="16" t="s">
        <v>26489</v>
      </c>
      <c r="W29" s="33">
        <f>IF(D3L222C9=0,0,D3L222C7/D3L222C9)</f>
        <v>1.8400245667907339E-4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0.50189955575908562</v>
      </c>
      <c r="AH29" s="16" t="s">
        <v>26493</v>
      </c>
      <c r="AI29" s="15">
        <f>D3L222C5*D3L222C15</f>
        <v>16373.178596737715</v>
      </c>
      <c r="AJ29" s="16" t="s">
        <v>26494</v>
      </c>
      <c r="AK29" s="15">
        <f>IF(D3L222C15=0,0,CHOOSE(MIN(D3L222C8,RUN_YEARS),A1L108C1,A1L108C6,A1L108C7,A1L108C8,A1L108C9))</f>
        <v>23003.785</v>
      </c>
      <c r="AL29" s="16" t="s">
        <v>26495</v>
      </c>
      <c r="AM29" s="33">
        <f>IF(D3L222C17=0,0,D3L222C16/D3L222C17)</f>
        <v>0.71176019932101242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8.7455353165298844E-2</v>
      </c>
      <c r="BN29" s="16" t="s">
        <v>26505</v>
      </c>
      <c r="BO29" s="15">
        <f>D3L222C5*D3L222C31</f>
        <v>2853.0053477543602</v>
      </c>
      <c r="BP29" s="16" t="s">
        <v>26506</v>
      </c>
      <c r="BQ29" s="15">
        <f>IF(D3L222C31=0,0,CHOOSE(MIN(D3L222C8,RUN_YEARS),B6L116C1,B6L117C1,B6L118C1,B6L119C1,B6L120C1))</f>
        <v>23012.639999999999</v>
      </c>
      <c r="BR29" s="16" t="s">
        <v>26507</v>
      </c>
      <c r="BS29" s="33">
        <f>IF(D3L222C33=0,0,D3L222C32/D3L222C33)</f>
        <v>0.12397557810639545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-5.9203999999999999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-5.9203999999999999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-5.9203999999999999</v>
      </c>
      <c r="AR30" s="16" t="s">
        <v>26520</v>
      </c>
      <c r="AS30" s="15">
        <f>IF(D3L223C19=0,0,CHOOSE(MIN(D3L223C8,RUN_YEARS),A1L104C1,A1L104C6,A1L104C7,A1L104C8,A1L104C9))</f>
        <v>9894.0300000000007</v>
      </c>
      <c r="AT30" s="16" t="s">
        <v>26521</v>
      </c>
      <c r="AU30" s="33">
        <f>IF(D3L223C21=0,0,D3L223C20/D3L223C21)</f>
        <v>-5.9838104392244613E-4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34530.339949613706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33573.420263900138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13788.562780555014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1.8939120137351386E-4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16852.687842900574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0.73260499708637405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-4.389577776529574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-4.4365923456160669E-4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2936.5592182210803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0.12760635973191606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2044.5478076666668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0.82000478197767646</v>
      </c>
      <c r="L8" s="16" t="s">
        <v>26582</v>
      </c>
      <c r="M8" s="15">
        <f>IF(D4L101C2&lt;&gt;0,D4L101C2*D4L101C4,D4L101C3*D4L101C4)</f>
        <v>1676.5389792686415</v>
      </c>
      <c r="N8" s="16" t="s">
        <v>4251</v>
      </c>
      <c r="O8" s="32">
        <f>1</f>
        <v>1</v>
      </c>
      <c r="P8" s="16" t="s">
        <v>26583</v>
      </c>
      <c r="Q8" s="15">
        <f>D4L101C5*D4L101C6</f>
        <v>1676.5389792686415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26381.079999999998</v>
      </c>
      <c r="V8" s="16" t="s">
        <v>26584</v>
      </c>
      <c r="W8" s="33">
        <f>IF(D4L101C9=0,0,D4L101C7/D4L101C9)</f>
        <v>6.355080911276724E-2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0.31394329999999998</v>
      </c>
      <c r="H9" s="16" t="s">
        <v>11112</v>
      </c>
      <c r="I9" s="15">
        <v>0</v>
      </c>
      <c r="J9" s="16" t="s">
        <v>26596</v>
      </c>
      <c r="K9" s="21">
        <f>IF(FLOW_THRU_100PCT="Y",1,INDEX(VariabilityMatrix,D4L102C1,D4L102C8))</f>
        <v>0.82000478197767646</v>
      </c>
      <c r="L9" s="16" t="s">
        <v>26590</v>
      </c>
      <c r="M9" s="15">
        <f>IF(D4L102C2&lt;&gt;0,D4L102C2*D4L102C4,D4L102C3*D4L102C4)</f>
        <v>0.25743500726985225</v>
      </c>
      <c r="N9" s="16" t="s">
        <v>4251</v>
      </c>
      <c r="O9" s="32">
        <f>1</f>
        <v>1</v>
      </c>
      <c r="P9" s="16" t="s">
        <v>26591</v>
      </c>
      <c r="Q9" s="15">
        <f>D4L102C5*D4L102C6</f>
        <v>0.25743500726985225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26381.079999999998</v>
      </c>
      <c r="V9" s="16" t="s">
        <v>26592</v>
      </c>
      <c r="W9" s="33">
        <f>IF(D4L102C9=0,0,D4L102C7/D4L102C9)</f>
        <v>9.7583194952538807E-6</v>
      </c>
      <c r="X9" s="16" t="s">
        <v>26593</v>
      </c>
      <c r="Y9" s="32">
        <f>IF(D4L102C5=0,0,D4L102C7/D4L102C5)</f>
        <v>1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14.978085777230319</v>
      </c>
      <c r="J10" s="16" t="s">
        <v>26604</v>
      </c>
      <c r="K10" s="21">
        <f>IF(FLOW_THRU_100PCT="Y",1,INDEX(VariabilityMatrix,D4L103C1,D4L103C8))</f>
        <v>0.42759218096620266</v>
      </c>
      <c r="L10" s="16" t="s">
        <v>26598</v>
      </c>
      <c r="M10" s="15">
        <f>IF(D4L103C2&lt;&gt;0,D4L103C2*D4L103C4,D4L103C3*D4L103C4)</f>
        <v>6.4045123641847725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6.4045123641847725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29237.760000000002</v>
      </c>
      <c r="V10" s="16" t="s">
        <v>26600</v>
      </c>
      <c r="W10" s="33">
        <f>IF(D4L103C9=0,0,D4L103C7/D4L103C9)</f>
        <v>2.1904935139301958E-4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2.2263097452279936</v>
      </c>
      <c r="J11" s="16" t="s">
        <v>26611</v>
      </c>
      <c r="K11" s="21">
        <f>IF(FLOW_THRU_100PCT="Y",1,INDEX(VariabilityMatrix,D4L104C1,D4L104C8))</f>
        <v>0.42759218096620266</v>
      </c>
      <c r="L11" s="16" t="s">
        <v>26605</v>
      </c>
      <c r="M11" s="15">
        <f>IF(D4L104C2&lt;&gt;0,D4L104C2*D4L104C4,D4L104C3*D4L104C4)</f>
        <v>0.95195263946834885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0.95195263946834885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29237.760000000002</v>
      </c>
      <c r="V11" s="16" t="s">
        <v>26607</v>
      </c>
      <c r="W11" s="33">
        <f>IF(D4L104C9=0,0,D4L104C7/D4L104C9)</f>
        <v>3.2559014078655435E-5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0.46953490528011693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23012.639999999999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128.8879766</v>
      </c>
      <c r="J13" s="16" t="s">
        <v>26625</v>
      </c>
      <c r="K13" s="21">
        <f>IF(FLOW_THRU_100PCT="Y",1,INDEX(VariabilityMatrix,D4L106C1,D4L106C8))</f>
        <v>0.42759218096620266</v>
      </c>
      <c r="L13" s="16" t="s">
        <v>26619</v>
      </c>
      <c r="M13" s="15">
        <f>IF(D4L106C2&lt;&gt;0,D4L106C2*D4L106C4,D4L106C3*D4L106C4)</f>
        <v>55.111491014714893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55.111491014714893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29237.760000000002</v>
      </c>
      <c r="V13" s="16" t="s">
        <v>26621</v>
      </c>
      <c r="W13" s="33">
        <f>IF(D4L106C9=0,0,D4L106C7/D4L106C9)</f>
        <v>1.8849423148255848E-3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62.261262243816873</v>
      </c>
      <c r="J14" s="16" t="s">
        <v>26632</v>
      </c>
      <c r="K14" s="21">
        <f>IF(FLOW_THRU_100PCT="Y",1,INDEX(VariabilityMatrix,D4L107C1,D4L107C8))</f>
        <v>0.50347212148905196</v>
      </c>
      <c r="L14" s="16" t="s">
        <v>26626</v>
      </c>
      <c r="M14" s="15">
        <f>IF(D4L107C2&lt;&gt;0,D4L107C2*D4L107C4,D4L107C3*D4L107C4)</f>
        <v>31.346809788480691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31.346809788480691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29237.760000000002</v>
      </c>
      <c r="V14" s="16" t="s">
        <v>26628</v>
      </c>
      <c r="W14" s="33">
        <f>IF(D4L107C9=0,0,D4L107C7/D4L107C9)</f>
        <v>1.0721344517665063E-3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14.429470951511519</v>
      </c>
      <c r="J15" s="16" t="s">
        <v>26639</v>
      </c>
      <c r="K15" s="21">
        <f>IF(FLOW_THRU_100PCT="Y",1,INDEX(VariabilityMatrix,D4L108C1,D4L108C8))</f>
        <v>0.50347212148905196</v>
      </c>
      <c r="L15" s="16" t="s">
        <v>26633</v>
      </c>
      <c r="M15" s="15">
        <f>IF(D4L108C2&lt;&gt;0,D4L108C2*D4L108C4,D4L108C3*D4L108C4)</f>
        <v>7.2648363519221535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7.2648363519221535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29237.760000000002</v>
      </c>
      <c r="V15" s="16" t="s">
        <v>26635</v>
      </c>
      <c r="W15" s="33">
        <f>IF(D4L108C9=0,0,D4L108C7/D4L108C9)</f>
        <v>2.484744505708424E-4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31.244259103948139</v>
      </c>
      <c r="J16" s="16" t="s">
        <v>26646</v>
      </c>
      <c r="K16" s="21">
        <f>IF(FLOW_THRU_100PCT="Y",1,INDEX(VariabilityMatrix,D4L109C1,D4L109C8))</f>
        <v>0.42759218096620266</v>
      </c>
      <c r="L16" s="16" t="s">
        <v>26640</v>
      </c>
      <c r="M16" s="15">
        <f>IF(D4L109C2&lt;&gt;0,D4L109C2*D4L109C4,D4L109C3*D4L109C4)</f>
        <v>13.359800892930318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13.359800892930318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29237.760000000002</v>
      </c>
      <c r="V16" s="16" t="s">
        <v>26642</v>
      </c>
      <c r="W16" s="33">
        <f>IF(D4L109C9=0,0,D4L109C7/D4L109C9)</f>
        <v>4.5693654004035593E-4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0.11099869615528846</v>
      </c>
      <c r="J17" s="16" t="s">
        <v>26653</v>
      </c>
      <c r="K17" s="21">
        <f>IF(FLOW_THRU_100PCT="Y",1,INDEX(VariabilityMatrix,D4L110C1,D4L110C8))</f>
        <v>0.46953490528011693</v>
      </c>
      <c r="L17" s="16" t="s">
        <v>26647</v>
      </c>
      <c r="M17" s="15">
        <f>IF(D4L110C2&lt;&gt;0,D4L110C2*D4L110C4,D4L110C3*D4L110C4)</f>
        <v>5.2117762285489845E-2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5.2117762285489845E-2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23012.639999999999</v>
      </c>
      <c r="V17" s="16" t="s">
        <v>26649</v>
      </c>
      <c r="W17" s="33">
        <f>IF(D4L110C9=0,0,D4L110C7/D4L110C9)</f>
        <v>2.2647450394865536E-6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0.46953490528011693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23012.639999999999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0.46953490528011693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23012.639999999999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0.46953490528011693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23012.639999999999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0.46953490528011693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23012.639999999999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0.46953490528011693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23012.639999999999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5.4545516675821233</v>
      </c>
      <c r="J23" s="16" t="s">
        <v>26695</v>
      </c>
      <c r="K23" s="21">
        <f>IF(FLOW_THRU_100PCT="Y",1,D4L101C4)</f>
        <v>0.82000478197767646</v>
      </c>
      <c r="L23" s="16" t="s">
        <v>26689</v>
      </c>
      <c r="M23" s="15">
        <f>IF(D4L116C2&lt;&gt;0,D4L116C2*D4L116C4,D4L116C3*D4L116C4)</f>
        <v>4.4727584509616509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4.4727584509616509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23012.639999999999</v>
      </c>
      <c r="V23" s="16" t="s">
        <v>26691</v>
      </c>
      <c r="W23" s="33">
        <f>IF(D4L116C9=0,0,D4L116C7/D4L116C9)</f>
        <v>1.9436094472262422E-4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0.72395479189581025</v>
      </c>
      <c r="J24" s="16" t="s">
        <v>26702</v>
      </c>
      <c r="K24" s="21">
        <f>IF(FLOW_THRU_100PCT="Y",1,INDEX(VariabilityMatrix,D4L117C1,D4L117C8))</f>
        <v>0.42759218096620266</v>
      </c>
      <c r="L24" s="16" t="s">
        <v>26696</v>
      </c>
      <c r="M24" s="15">
        <f>IF(D4L117C2&lt;&gt;0,D4L117C2*D4L117C4,D4L117C3*D4L117C4)</f>
        <v>0.30955740838766288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0.30955740838766288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29237.760000000002</v>
      </c>
      <c r="V24" s="16" t="s">
        <v>26698</v>
      </c>
      <c r="W24" s="33">
        <f>IF(D4L117C9=0,0,D4L117C7/D4L117C9)</f>
        <v>1.0587589760216339E-5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1.2106191894402336</v>
      </c>
      <c r="J25" s="16" t="s">
        <v>26709</v>
      </c>
      <c r="K25" s="21">
        <f>IF(FLOW_THRU_100PCT="Y",1,INDEX(VariabilityMatrix,D4L118C1,D4L118C8))</f>
        <v>0.44824603273675723</v>
      </c>
      <c r="L25" s="16" t="s">
        <v>26703</v>
      </c>
      <c r="M25" s="15">
        <f>IF(D4L118C2&lt;&gt;0,D4L118C2*D4L118C4,D4L118C3*D4L118C4)</f>
        <v>0.54265524882157345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0.54265524882157345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26381.079999999998</v>
      </c>
      <c r="V25" s="16" t="s">
        <v>26705</v>
      </c>
      <c r="W25" s="33">
        <f>IF(D4L118C9=0,0,D4L118C7/D4L118C9)</f>
        <v>2.0569864797861705E-5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229.36295762984901</v>
      </c>
      <c r="J26" s="16" t="s">
        <v>26716</v>
      </c>
      <c r="K26" s="21">
        <f>IF(FLOW_THRU_100PCT="Y",1,INDEX(VariabilityMatrix,D4L119C1,D4L119C8))</f>
        <v>0.50165295486675454</v>
      </c>
      <c r="L26" s="16" t="s">
        <v>26710</v>
      </c>
      <c r="M26" s="15">
        <f>IF(D4L119C2&lt;&gt;0,D4L119C2*D4L119C4,D4L119C3*D4L119C4)</f>
        <v>115.06060543199197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115.06060543199197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26381.079999999998</v>
      </c>
      <c r="V26" s="16" t="s">
        <v>26712</v>
      </c>
      <c r="W26" s="33">
        <f>IF(D4L119C9=0,0,D4L119C7/D4L119C9)</f>
        <v>4.3614819951265068E-3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14.173139774117317</v>
      </c>
      <c r="J27" s="16" t="s">
        <v>26695</v>
      </c>
      <c r="K27" s="21">
        <f>IF(FLOW_THRU_100PCT="Y",1,D4L101C4)</f>
        <v>0.82000478197767646</v>
      </c>
      <c r="L27" s="16" t="s">
        <v>26717</v>
      </c>
      <c r="M27" s="15">
        <f>IF(D4L120C2&lt;&gt;0,D4L120C2*D4L120C4,D4L120C3*D4L120C4)</f>
        <v>11.622042390414205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11.622042390414205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26381.079999999998</v>
      </c>
      <c r="V27" s="16" t="s">
        <v>26719</v>
      </c>
      <c r="W27" s="33">
        <f>IF(D4L120C9=0,0,D4L120C7/D4L120C9)</f>
        <v>4.4054460205625415E-4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-25.078505948493785</v>
      </c>
      <c r="J28" s="16" t="s">
        <v>26729</v>
      </c>
      <c r="K28" s="21">
        <f>IF(FLOW_THRU_100PCT="Y",1,INDEX(VariabilityMatrix,D4L121C1,D4L121C8))</f>
        <v>0.50970152453328055</v>
      </c>
      <c r="L28" s="16" t="s">
        <v>26723</v>
      </c>
      <c r="M28" s="15">
        <f>IF(D4L121C2&lt;&gt;0,D4L121C2*D4L121C4,D4L121C3*D4L121C4)</f>
        <v>-12.782552714964227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-12.782552714964227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23012.639999999999</v>
      </c>
      <c r="V28" s="16" t="s">
        <v>26725</v>
      </c>
      <c r="W28" s="33">
        <f>IF(D4L121C9=0,0,D4L121C7/D4L121C9)</f>
        <v>-5.554579011779712E-4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188.77051084030927</v>
      </c>
      <c r="J29" s="16" t="s">
        <v>26736</v>
      </c>
      <c r="K29" s="21">
        <f>IF(FLOW_THRU_100PCT="Y",1,INDEX(VariabilityMatrix,D4L122C1,D4L122C8))</f>
        <v>0.50165295486675454</v>
      </c>
      <c r="L29" s="16" t="s">
        <v>26730</v>
      </c>
      <c r="M29" s="15">
        <f>IF(D4L122C2&lt;&gt;0,D4L122C2*D4L122C4,D4L122C3*D4L122C4)</f>
        <v>94.697284554747867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94.697284554747867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26381.079999999998</v>
      </c>
      <c r="V29" s="16" t="s">
        <v>26732</v>
      </c>
      <c r="W29" s="33">
        <f>IF(D4L122C9=0,0,D4L122C7/D4L122C9)</f>
        <v>3.5895908944875597E-3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32.039070864810469</v>
      </c>
      <c r="J30" s="16" t="s">
        <v>26743</v>
      </c>
      <c r="K30" s="21">
        <f>IF(FLOW_THRU_100PCT="Y",1,INDEX(VariabilityMatrix,D4L123C1,D4L123C8))</f>
        <v>0.50970152453328055</v>
      </c>
      <c r="L30" s="16" t="s">
        <v>26737</v>
      </c>
      <c r="M30" s="15">
        <f>IF(D4L123C2&lt;&gt;0,D4L123C2*D4L123C4,D4L123C3*D4L123C4)</f>
        <v>16.330363264423706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16.330363264423706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23012.639999999999</v>
      </c>
      <c r="V30" s="16" t="s">
        <v>26739</v>
      </c>
      <c r="W30" s="33">
        <f>IF(D4L123C9=0,0,D4L123C7/D4L123C9)</f>
        <v>7.0962580844369466E-4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0.50970152453328055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23012.639999999999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0.50970152453328055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23012.639999999999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0.50970152453328055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23012.639999999999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0.50970152453328055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23012.639999999999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0.50970152453328055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23012.639999999999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0.82000478197767646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23012.639999999999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78.058690880169706</v>
      </c>
      <c r="J37" s="16" t="s">
        <v>26695</v>
      </c>
      <c r="K37" s="21">
        <f>IF(FLOW_THRU_100PCT="Y",1,D4L101C4)</f>
        <v>0.82000478197767646</v>
      </c>
      <c r="L37" s="16" t="s">
        <v>26785</v>
      </c>
      <c r="M37" s="15">
        <f>IF(D4L130C2&lt;&gt;0,D4L130C2*D4L130C4,D4L130C3*D4L130C4)</f>
        <v>64.008499796656395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64.008499796656395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26381.079999999998</v>
      </c>
      <c r="V37" s="16" t="s">
        <v>26787</v>
      </c>
      <c r="W37" s="33">
        <f>IF(D4L130C9=0,0,D4L130C7/D4L130C9)</f>
        <v>2.4263032368900895E-3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28428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0.86389075634774837</v>
      </c>
      <c r="L38" s="16" t="s">
        <v>26791</v>
      </c>
      <c r="M38" s="15">
        <f>IF(D4L131C2&lt;&gt;0,D4L131C2*D4L131C4,D4L131C3*D4L131C4)</f>
        <v>24558.686421453789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24558.686421453789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23012.639999999999</v>
      </c>
      <c r="V38" s="16" t="s">
        <v>26793</v>
      </c>
      <c r="W38" s="33">
        <f>IF(D4L131C9=0,0,D4L131C7/D4L131C9)</f>
        <v>1.0671824884695449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3046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0.62232134616710921</v>
      </c>
      <c r="L39" s="16" t="s">
        <v>26799</v>
      </c>
      <c r="M39" s="15">
        <f>IF(D4L132C2&lt;&gt;0,D4L132C2*D4L132C4,D4L132C3*D4L132C4)</f>
        <v>1895.5908204250147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1895.5908204250147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23012.639999999999</v>
      </c>
      <c r="V39" s="16" t="s">
        <v>26801</v>
      </c>
      <c r="W39" s="33">
        <f>IF(D4L132C9=0,0,D4L132C7/D4L132C9)</f>
        <v>8.2371723558227777E-2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1897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0.62232134616710921</v>
      </c>
      <c r="L40" s="16" t="s">
        <v>26807</v>
      </c>
      <c r="M40" s="15">
        <f>IF(D4L133C2&lt;&gt;0,D4L133C2*D4L133C4,D4L133C3*D4L133C4)</f>
        <v>1180.5435936790061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1180.5435936790061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23012.639999999999</v>
      </c>
      <c r="V40" s="16" t="s">
        <v>26809</v>
      </c>
      <c r="W40" s="33">
        <f>IF(D4L133C9=0,0,D4L133C7/D4L133C9)</f>
        <v>5.1299789753761676E-2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2384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0.62232134616710921</v>
      </c>
      <c r="L41" s="16" t="s">
        <v>26815</v>
      </c>
      <c r="M41" s="15">
        <f>IF(D4L134C2&lt;&gt;0,D4L134C2*D4L134C4,D4L134C3*D4L134C4)</f>
        <v>1483.6140892623885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1483.6140892623885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23012.639999999999</v>
      </c>
      <c r="V41" s="16" t="s">
        <v>26817</v>
      </c>
      <c r="W41" s="33">
        <f>IF(D4L134C9=0,0,D4L134C7/D4L134C9)</f>
        <v>6.4469530191337832E-2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4206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0.62232134616710921</v>
      </c>
      <c r="L42" s="16" t="s">
        <v>26823</v>
      </c>
      <c r="M42" s="15">
        <f>IF(D4L135C2&lt;&gt;0,D4L135C2*D4L135C4,D4L135C3*D4L135C4)</f>
        <v>2617.4835819788614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2617.4835819788614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23012.639999999999</v>
      </c>
      <c r="V42" s="16" t="s">
        <v>26825</v>
      </c>
      <c r="W42" s="33">
        <f>IF(D4L135C9=0,0,D4L135C7/D4L135C9)</f>
        <v>0.11374112583253644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0.62232134616710921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23012.639999999999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391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0.62232134616710921</v>
      </c>
      <c r="L44" s="16" t="s">
        <v>26837</v>
      </c>
      <c r="M44" s="15">
        <f>IF(D4L137C2&lt;&gt;0,D4L137C2*D4L137C4,D4L137C3*D4L137C4)</f>
        <v>243.32764635133969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243.32764635133969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23012.639999999999</v>
      </c>
      <c r="V44" s="16" t="s">
        <v>26839</v>
      </c>
      <c r="W44" s="33">
        <f>IF(D4L137C9=0,0,D4L137C7/D4L137C9)</f>
        <v>1.0573651973495423E-2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0.62232134616710921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23012.639999999999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5072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0.62232134616710921</v>
      </c>
      <c r="L46" s="16" t="s">
        <v>26852</v>
      </c>
      <c r="M46" s="15">
        <f>IF(D4L139C2&lt;&gt;0,D4L139C2*D4L139C4,D4L139C3*D4L139C4)</f>
        <v>3156.4138677595779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3156.4138677595779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23012.639999999999</v>
      </c>
      <c r="V46" s="16" t="s">
        <v>26854</v>
      </c>
      <c r="W46" s="33">
        <f>IF(D4L139C9=0,0,D4L139C7/D4L139C9)</f>
        <v>0.13716000718559793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12528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0.62232134616710921</v>
      </c>
      <c r="L47" s="16" t="s">
        <v>26860</v>
      </c>
      <c r="M47" s="15">
        <f>IF(D4L140C2&lt;&gt;0,D4L140C2*D4L140C4,D4L140C3*D4L140C4)</f>
        <v>7796.4418247815438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7796.4418247815438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23012.639999999999</v>
      </c>
      <c r="V47" s="16" t="s">
        <v>26862</v>
      </c>
      <c r="W47" s="33">
        <f>IF(D4L140C9=0,0,D4L140C7/D4L140C9)</f>
        <v>0.33878954456253363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685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0.62232134616710921</v>
      </c>
      <c r="L48" s="16" t="s">
        <v>26868</v>
      </c>
      <c r="M48" s="15">
        <f>IF(D4L141C2&lt;&gt;0,D4L141C2*D4L141C4,D4L141C3*D4L141C4)</f>
        <v>426.2901221244698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426.2901221244698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23012.639999999999</v>
      </c>
      <c r="V48" s="16" t="s">
        <v>26870</v>
      </c>
      <c r="W48" s="33">
        <f>IF(D4L141C9=0,0,D4L141C7/D4L141C9)</f>
        <v>1.8524172894742619E-2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3103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0.62232134616710921</v>
      </c>
      <c r="L49" s="16" t="s">
        <v>26876</v>
      </c>
      <c r="M49" s="15">
        <f>IF(D4L142C2&lt;&gt;0,D4L142C2*D4L142C4,D4L142C3*D4L142C4)</f>
        <v>1931.0631371565398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1931.0631371565398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23012.639999999999</v>
      </c>
      <c r="V49" s="16" t="s">
        <v>26878</v>
      </c>
      <c r="W49" s="33">
        <f>IF(D4L142C9=0,0,D4L142C7/D4L142C9)</f>
        <v>8.39131510837757E-2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218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0.62232134616710921</v>
      </c>
      <c r="L50" s="16" t="s">
        <v>26884</v>
      </c>
      <c r="M50" s="15">
        <f>IF(D4L143C2&lt;&gt;0,D4L143C2*D4L143C4,D4L143C3*D4L143C4)</f>
        <v>135.66605346442981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135.66605346442981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23012.639999999999</v>
      </c>
      <c r="V50" s="16" t="s">
        <v>26886</v>
      </c>
      <c r="W50" s="33">
        <f>IF(D4L143C9=0,0,D4L143C7/D4L143C9)</f>
        <v>5.8952842205166299E-3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0.62232134616710921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23012.639999999999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1.0114448774078184</v>
      </c>
      <c r="J52" s="16" t="s">
        <v>26906</v>
      </c>
      <c r="K52" s="21">
        <f>IF(FLOW_THRU_100PCT="Y",1,INDEX(VariabilityMatrix,D4L145C1,D4L145C8))</f>
        <v>0.42759218096620266</v>
      </c>
      <c r="L52" s="16" t="s">
        <v>26900</v>
      </c>
      <c r="M52" s="15">
        <f>IF(D4L145C2&lt;&gt;0,D4L145C2*D4L145C4,D4L145C3*D4L145C4)</f>
        <v>0.43248592105790257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0.43248592105790257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29237.760000000002</v>
      </c>
      <c r="V52" s="16" t="s">
        <v>26902</v>
      </c>
      <c r="W52" s="33">
        <f>IF(D4L145C9=0,0,D4L145C7/D4L145C9)</f>
        <v>1.4792033352004481E-5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0.46953490528011693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23012.639999999999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14.194721056595199</v>
      </c>
      <c r="J54" s="16" t="s">
        <v>26920</v>
      </c>
      <c r="K54" s="21">
        <f>IF(FLOW_THRU_100PCT="Y",1,INDEX(VariabilityMatrix,D4L147C1,D4L147C8))</f>
        <v>0.42759218096620266</v>
      </c>
      <c r="L54" s="16" t="s">
        <v>26914</v>
      </c>
      <c r="M54" s="15">
        <f>IF(D4L147C2&lt;&gt;0,D4L147C2*D4L147C4,D4L147C3*D4L147C4)</f>
        <v>6.0695517347964216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6.0695517347964216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29237.760000000002</v>
      </c>
      <c r="V54" s="16" t="s">
        <v>26916</v>
      </c>
      <c r="W54" s="33">
        <f>IF(D4L147C9=0,0,D4L147C7/D4L147C9)</f>
        <v>2.075929118645348E-4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5.042832106622086E-2</v>
      </c>
      <c r="J55" s="16" t="s">
        <v>26927</v>
      </c>
      <c r="K55" s="21">
        <f>IF(FLOW_THRU_100PCT="Y",1,INDEX(VariabilityMatrix,D4L148C1,D4L148C8))</f>
        <v>0.46953490528011693</v>
      </c>
      <c r="L55" s="16" t="s">
        <v>26921</v>
      </c>
      <c r="M55" s="15">
        <f>IF(D4L148C2&lt;&gt;0,D4L148C2*D4L148C4,D4L148C3*D4L148C4)</f>
        <v>2.3677856955263338E-2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2.3677856955263338E-2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23012.639999999999</v>
      </c>
      <c r="V55" s="16" t="s">
        <v>26923</v>
      </c>
      <c r="W55" s="33">
        <f>IF(D4L148C9=0,0,D4L148C7/D4L148C9)</f>
        <v>1.0289065902592374E-6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0.46953490528011693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23012.639999999999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0.46953490528011693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23012.639999999999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0.46953490528011693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23012.639999999999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0.46953490528011693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23012.639999999999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0.46953490528011693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23012.639999999999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2.47808210630064</v>
      </c>
      <c r="J61" s="16" t="s">
        <v>26969</v>
      </c>
      <c r="K61" s="21">
        <f>IF(FLOW_THRU_100PCT="Y",1,D4L136C4)</f>
        <v>0.62232134616710921</v>
      </c>
      <c r="L61" s="16" t="s">
        <v>26963</v>
      </c>
      <c r="M61" s="15">
        <f>IF(D4L154C2&lt;&gt;0,D4L154C2*D4L154C4,D4L154C3*D4L154C4)</f>
        <v>1.5421633923056397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1.5421633923056397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23012.639999999999</v>
      </c>
      <c r="V61" s="16" t="s">
        <v>26965</v>
      </c>
      <c r="W61" s="33">
        <f>IF(D4L154C9=0,0,D4L154C7/D4L154C9)</f>
        <v>6.7013753845957693E-5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0.3289031848813444</v>
      </c>
      <c r="J62" s="16" t="s">
        <v>26976</v>
      </c>
      <c r="K62" s="21">
        <f>IF(FLOW_THRU_100PCT="Y",1,INDEX(VariabilityMatrix,D4L155C1,D4L155C8))</f>
        <v>0.42759218096620266</v>
      </c>
      <c r="L62" s="16" t="s">
        <v>26970</v>
      </c>
      <c r="M62" s="15">
        <f>IF(D4L155C2&lt;&gt;0,D4L155C2*D4L155C4,D4L155C3*D4L155C4)</f>
        <v>0.14063643015014424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0.14063643015014424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29237.760000000002</v>
      </c>
      <c r="V62" s="16" t="s">
        <v>26972</v>
      </c>
      <c r="W62" s="33">
        <f>IF(D4L155C9=0,0,D4L155C7/D4L155C9)</f>
        <v>4.8100959221959629E-6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0.5500018945142493</v>
      </c>
      <c r="J63" s="16" t="s">
        <v>26983</v>
      </c>
      <c r="K63" s="21">
        <f>IF(FLOW_THRU_100PCT="Y",1,INDEX(VariabilityMatrix,D4L156C1,D4L156C8))</f>
        <v>0.44824603273675723</v>
      </c>
      <c r="L63" s="16" t="s">
        <v>26977</v>
      </c>
      <c r="M63" s="15">
        <f>IF(D4L156C2&lt;&gt;0,D4L156C2*D4L156C4,D4L156C3*D4L156C4)</f>
        <v>0.24653616721371269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0.24653616721371269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26381.079999999998</v>
      </c>
      <c r="V63" s="16" t="s">
        <v>26979</v>
      </c>
      <c r="W63" s="33">
        <f>IF(D4L156C9=0,0,D4L156C7/D4L156C9)</f>
        <v>9.3451885674776279E-6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63566.861750966666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641.34955248799645</v>
      </c>
      <c r="J64" s="16" t="s">
        <v>26990</v>
      </c>
      <c r="K64" s="21">
        <f>IF((D4L157C2+D4L157C3)=0,0,D4L157C5/(D4L157C2+D4L157C3))</f>
        <v>0.73385903914447415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47119.776252338605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47119.776252338605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2.0362564130364831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0.73385903914447415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23012.639999999999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63566.861750966666</v>
      </c>
      <c r="H66" s="16" t="s">
        <v>27001</v>
      </c>
      <c r="I66" s="15">
        <f>SUM(D4L157C3:D4L158C3)</f>
        <v>641.34955248799645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47119.776252338605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47119.776252338605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2.0362564130364831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10.725422576257984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5.3627112881289918</v>
      </c>
      <c r="N8" s="16" t="s">
        <v>4251</v>
      </c>
      <c r="O8" s="32">
        <f>1</f>
        <v>1</v>
      </c>
      <c r="P8" s="16" t="s">
        <v>27023</v>
      </c>
      <c r="Q8" s="15">
        <f>D4L201C5*D4L201C6</f>
        <v>5.3627112881289918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23012.639999999999</v>
      </c>
      <c r="V8" s="16" t="s">
        <v>27024</v>
      </c>
      <c r="W8" s="33">
        <f>IF(D4L201C9=0,0,D4L201C7/D4L201C9)</f>
        <v>2.3303329336090914E-4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0.13619584223819681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0.13619584223819681</v>
      </c>
      <c r="N9" s="16" t="s">
        <v>4251</v>
      </c>
      <c r="O9" s="32">
        <f>1</f>
        <v>1</v>
      </c>
      <c r="P9" s="16" t="s">
        <v>27028</v>
      </c>
      <c r="Q9" s="15">
        <f>D4L202C5*D4L202C6</f>
        <v>0.13619584223819681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23012.639999999999</v>
      </c>
      <c r="V9" s="16" t="s">
        <v>27029</v>
      </c>
      <c r="W9" s="33">
        <f>IF(D4L202C9=0,0,D4L202C7/D4L202C9)</f>
        <v>5.9183058631342085E-6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12.777920181725996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6.388960090862998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6.388960090862998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23012.639999999999</v>
      </c>
      <c r="V10" s="16" t="s">
        <v>27034</v>
      </c>
      <c r="W10" s="33">
        <f>IF(D4L203C9=0,0,D4L203C7/D4L203C9)</f>
        <v>2.7762829865947576E-4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0.1692439759169006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0.1692439759169006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0.1692439759169006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23012.639999999999</v>
      </c>
      <c r="V11" s="16" t="s">
        <v>27039</v>
      </c>
      <c r="W11" s="33">
        <f>IF(D4L204C9=0,0,D4L204C7/D4L204C9)</f>
        <v>7.3543920174695565E-6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88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44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44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23012.639999999999</v>
      </c>
      <c r="V12" s="16" t="s">
        <v>27044</v>
      </c>
      <c r="W12" s="33">
        <f>IF(D4L205C9=0,0,D4L205C7/D4L205C9)</f>
        <v>1.9119927135695862E-3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23012.639999999999</v>
      </c>
      <c r="V13" s="16" t="s">
        <v>27049</v>
      </c>
      <c r="W13" s="33">
        <f>IF(D4L206C9=0,0,D4L206C7/D4L206C9)</f>
        <v>8.690875970770846E-5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1666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1666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1666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23012.639999999999</v>
      </c>
      <c r="V14" s="16" t="s">
        <v>27054</v>
      </c>
      <c r="W14" s="33">
        <f>IF(D4L207C9=0,0,D4L207C7/D4L207C9)</f>
        <v>7.2394996836521147E-2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23012.639999999999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11.454748960665171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5.7273744803325854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5.7273744803325854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23012.639999999999</v>
      </c>
      <c r="V16" s="16" t="s">
        <v>27065</v>
      </c>
      <c r="W16" s="33">
        <f>IF(D4L209C9=0,0,D4L209C7/D4L209C9)</f>
        <v>2.4887950623364314E-4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23012.639999999999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1788.9580917186493</v>
      </c>
      <c r="J18" s="16" t="s">
        <v>27079</v>
      </c>
      <c r="K18" s="21">
        <f>IF((D4L211C2+D4L211C3)=0,0,D4L211C5/(D4L211C2+D4L211C3))</f>
        <v>0.96563416094322152</v>
      </c>
      <c r="L18" s="16" t="s">
        <v>27073</v>
      </c>
      <c r="M18" s="15">
        <f>SUM(D4L201C5,D4L203C5,D4L205C5,D4L207C5,D4L209C5)</f>
        <v>1727.4790458593245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1727.4790458593245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7.5066530648344759E-2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0.96563416094322152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23012.639999999999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1791.2635315368043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1729.7844856774798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1729.7844856774798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7.5166712105933078E-2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36.873405852394335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18.436702926197167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18.436702926197167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23012.639999999999</v>
      </c>
      <c r="V21" s="16" t="s">
        <v>27093</v>
      </c>
      <c r="W21" s="33">
        <f>IF(D4L214C9=0,0,D4L214C7/D4L214C9)</f>
        <v>8.011554922076375E-4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46.643037374417361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23.32151868720868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23.32151868720868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23012.639999999999</v>
      </c>
      <c r="V22" s="16" t="s">
        <v>27098</v>
      </c>
      <c r="W22" s="33">
        <f>IF(D4L215C9=0,0,D4L215C7/D4L215C9)</f>
        <v>1.0134221318027258E-3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489.3318956610978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244.6659478305489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244.6659478305489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23012.639999999999</v>
      </c>
      <c r="V23" s="16" t="s">
        <v>27103</v>
      </c>
      <c r="W23" s="33">
        <f>IF(D4L216C9=0,0,D4L216C7/D4L216C9)</f>
        <v>1.0631807034331954E-2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6278.2372236205028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6278.2372236205028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6278.2372236205028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23012.639999999999</v>
      </c>
      <c r="V24" s="16" t="s">
        <v>27108</v>
      </c>
      <c r="W24" s="33">
        <f>IF(D4L217C9=0,0,D4L217C7/D4L217C9)</f>
        <v>0.27281690512781248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6851.0855625084123</v>
      </c>
      <c r="J25" s="16" t="s">
        <v>27117</v>
      </c>
      <c r="K25" s="21">
        <f>IF((D4L218C2+D4L218C3)=0,0,D4L218C5/(D4L218C2+D4L218C3))</f>
        <v>0.95819287807302111</v>
      </c>
      <c r="L25" s="16" t="s">
        <v>27111</v>
      </c>
      <c r="M25" s="15">
        <f>SUM(D4L214C5:D4L217C5)</f>
        <v>6564.661393064458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6564.661393064458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0.28526328978615478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0.95819287807302111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23012.639999999999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6851.0855625084123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6564.661393064458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6564.661393064458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0.28526328978615478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657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0.88873139799728873</v>
      </c>
      <c r="L8" s="16" t="s">
        <v>27139</v>
      </c>
      <c r="M8" s="15">
        <f>IF(D5L101C2&lt;&gt;0,D5L101C2*D5L101C4,D5L101C3*D5L101C4)</f>
        <v>583.89652848421872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583.89652848421872</v>
      </c>
      <c r="AJ8" s="16" t="s">
        <v>27150</v>
      </c>
      <c r="AK8" s="15">
        <f>IF(D5L101C15=0,0,CHOOSE(MIN(D5L101C8,RUN_YEARS),A1L145C1,A1L145C6,A1L145C7,A1L145C8,A1L145C9))</f>
        <v>1085.8629999999998</v>
      </c>
      <c r="AL8" s="16" t="s">
        <v>27145</v>
      </c>
      <c r="AM8" s="33">
        <f>IF(D5L101C17=0,0,D5L101C16/D5L101C17)</f>
        <v>0.53772577984904069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0.88873139799728873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1085.8629999999998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0.88873139799728873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1085.8629999999998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0.88873139799728873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1085.8629999999998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0.88873139799728873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1085.8629999999998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0.88873139799728873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1085.8629999999998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5726</v>
      </c>
      <c r="J14" s="16" t="s">
        <v>27219</v>
      </c>
      <c r="K14" s="21">
        <f>IF(FLOW_THRU_100PCT="Y",1,INDEX(VariabilityMatrix,D5L107C1,D5L107C8))</f>
        <v>0.77184550226310888</v>
      </c>
      <c r="L14" s="16" t="s">
        <v>27212</v>
      </c>
      <c r="M14" s="15">
        <f>IF(D5L107C2&lt;&gt;0,D5L107C2*D5L107C4,D5L107C3*D5L107C4)</f>
        <v>4419.5873459585619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4419.5873459585619</v>
      </c>
      <c r="AB14" s="16" t="s">
        <v>27222</v>
      </c>
      <c r="AC14" s="15">
        <f>IF(D5L107C11=0,0,CHOOSE(MIN(D5L107C8,RUN_YEARS),A1L144C1,A1L144C6,A1L144C7,A1L144C8,A1L144C9))</f>
        <v>901.84400000000005</v>
      </c>
      <c r="AD14" s="16" t="s">
        <v>27216</v>
      </c>
      <c r="AE14" s="33">
        <f>IF(D5L107C13=0,0,D5L107C12/D5L107C13)</f>
        <v>4.9006117975598462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4404.3103030303027</v>
      </c>
      <c r="J15" s="16" t="s">
        <v>27232</v>
      </c>
      <c r="K15" s="21">
        <f>IF(FLOW_THRU_100PCT="Y",1,INDEX(VariabilityMatrix,D5L108C1,D5L108C8))</f>
        <v>0.77184550226310888</v>
      </c>
      <c r="L15" s="16" t="s">
        <v>27224</v>
      </c>
      <c r="M15" s="15">
        <f>IF(D5L108C2&lt;&gt;0,D5L108C2*D5L108C4,D5L108C3*D5L108C4)</f>
        <v>3399.4470979650091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3399.4470979650091</v>
      </c>
      <c r="AB15" s="16" t="s">
        <v>27235</v>
      </c>
      <c r="AC15" s="15">
        <f>IF(D5L108C11=0,0,CHOOSE(MIN(D5L108C8,RUN_YEARS),A1L144C1,A1L144C6,A1L144C7,A1L144C8,A1L144C9))</f>
        <v>901.84400000000005</v>
      </c>
      <c r="AD15" s="16" t="s">
        <v>27228</v>
      </c>
      <c r="AE15" s="33">
        <f>IF(D5L108C13=0,0,D5L108C12/D5L108C13)</f>
        <v>3.7694402778806633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2165.4690909090909</v>
      </c>
      <c r="J16" s="16" t="s">
        <v>27245</v>
      </c>
      <c r="K16" s="21">
        <f>IF(FLOW_THRU_100PCT="Y",1,INDEX(VariabilityMatrix,D5L109C1,D5L109C8))</f>
        <v>0.77184550226310888</v>
      </c>
      <c r="L16" s="16" t="s">
        <v>27237</v>
      </c>
      <c r="M16" s="15">
        <f>IF(D5L109C2&lt;&gt;0,D5L109C2*D5L109C4,D5L109C3*D5L109C4)</f>
        <v>1671.407578107965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1671.407578107965</v>
      </c>
      <c r="AB16" s="16" t="s">
        <v>27248</v>
      </c>
      <c r="AC16" s="15">
        <f>IF(D5L109C11=0,0,CHOOSE(MIN(D5L109C8,RUN_YEARS),A1L144C1,A1L144C6,A1L144C7,A1L144C8,A1L144C9))</f>
        <v>901.84400000000005</v>
      </c>
      <c r="AD16" s="16" t="s">
        <v>27241</v>
      </c>
      <c r="AE16" s="33">
        <f>IF(D5L109C13=0,0,D5L109C12/D5L109C13)</f>
        <v>1.8533222798044506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157.6509090909091</v>
      </c>
      <c r="J17" s="16" t="s">
        <v>27258</v>
      </c>
      <c r="K17" s="21">
        <f>IF(FLOW_THRU_100PCT="Y",1,INDEX(VariabilityMatrix,D5L110C1,D5L110C8))</f>
        <v>0.77184550226310888</v>
      </c>
      <c r="L17" s="16" t="s">
        <v>27250</v>
      </c>
      <c r="M17" s="15">
        <f>IF(D5L110C2&lt;&gt;0,D5L110C2*D5L110C4,D5L110C3*D5L110C4)</f>
        <v>121.68214510950845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121.68214510950845</v>
      </c>
      <c r="AB17" s="16" t="s">
        <v>27261</v>
      </c>
      <c r="AC17" s="15">
        <f>IF(D5L110C11=0,0,CHOOSE(MIN(D5L110C8,RUN_YEARS),A1L144C1,A1L144C6,A1L144C7,A1L144C8,A1L144C9))</f>
        <v>901.84400000000005</v>
      </c>
      <c r="AD17" s="16" t="s">
        <v>27254</v>
      </c>
      <c r="AE17" s="33">
        <f>IF(D5L110C13=0,0,D5L110C12/D5L110C13)</f>
        <v>0.1349259352055438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0.77184550226310888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901.84400000000005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0.77184550226310888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901.84400000000005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0.77184550226310888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901.84400000000005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49</v>
      </c>
      <c r="J21" s="16" t="s">
        <v>27309</v>
      </c>
      <c r="K21" s="21">
        <f>IF(FLOW_THRU_100PCT="Y",1,INDEX(VariabilityMatrix,D5L114C1,D5L114C8))</f>
        <v>0.77184550226310888</v>
      </c>
      <c r="L21" s="16" t="s">
        <v>27302</v>
      </c>
      <c r="M21" s="15">
        <f>IF(D5L114C2&lt;&gt;0,D5L114C2*D5L114C4,D5L114C3*D5L114C4)</f>
        <v>37.820429610892333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37.820429610892333</v>
      </c>
      <c r="AB21" s="16" t="s">
        <v>27312</v>
      </c>
      <c r="AC21" s="15">
        <f>IF(D5L114C11=0,0,CHOOSE(MIN(D5L114C8,RUN_YEARS),A1L144C1,A1L144C6,A1L144C7,A1L144C8,A1L144C9))</f>
        <v>901.84400000000005</v>
      </c>
      <c r="AD21" s="16" t="s">
        <v>27306</v>
      </c>
      <c r="AE21" s="33">
        <f>IF(D5L114C13=0,0,D5L114C12/D5L114C13)</f>
        <v>4.1936775773739506E-2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37.689696969696975</v>
      </c>
      <c r="J22" s="16" t="s">
        <v>27322</v>
      </c>
      <c r="K22" s="21">
        <f>IF(FLOW_THRU_100PCT="Y",1,INDEX(VariabilityMatrix,D5L115C1,D5L115C8))</f>
        <v>0.77184550226310888</v>
      </c>
      <c r="L22" s="16" t="s">
        <v>27314</v>
      </c>
      <c r="M22" s="15">
        <f>IF(D5L115C2&lt;&gt;0,D5L115C2*D5L115C4,D5L115C3*D5L115C4)</f>
        <v>29.090623087720136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29.090623087720136</v>
      </c>
      <c r="AB22" s="16" t="s">
        <v>27324</v>
      </c>
      <c r="AC22" s="15">
        <f>IF(D5L115C11=0,0,CHOOSE(MIN(D5L115C8,RUN_YEARS),A1L144C1,A1L144C6,A1L144C7,A1L144C8,A1L144C9))</f>
        <v>901.84400000000005</v>
      </c>
      <c r="AD22" s="16" t="s">
        <v>27318</v>
      </c>
      <c r="AE22" s="33">
        <f>IF(D5L115C13=0,0,D5L115C12/D5L115C13)</f>
        <v>3.2256823893844315E-2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18.530909090909091</v>
      </c>
      <c r="J23" s="16" t="s">
        <v>27334</v>
      </c>
      <c r="K23" s="21">
        <f>IF(FLOW_THRU_100PCT="Y",1,INDEX(VariabilityMatrix,D5L116C1,D5L116C8))</f>
        <v>0.77184550226310888</v>
      </c>
      <c r="L23" s="16" t="s">
        <v>27326</v>
      </c>
      <c r="M23" s="15">
        <f>IF(D5L116C2&lt;&gt;0,D5L116C2*D5L116C4,D5L116C3*D5L116C4)</f>
        <v>14.302998834664738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14.302998834664738</v>
      </c>
      <c r="AB23" s="16" t="s">
        <v>27336</v>
      </c>
      <c r="AC23" s="15">
        <f>IF(D5L116C11=0,0,CHOOSE(MIN(D5L116C8,RUN_YEARS),A1L144C1,A1L144C6,A1L144C7,A1L144C8,A1L144C9))</f>
        <v>901.84400000000005</v>
      </c>
      <c r="AD23" s="16" t="s">
        <v>27330</v>
      </c>
      <c r="AE23" s="33">
        <f>IF(D5L116C13=0,0,D5L116C12/D5L116C13)</f>
        <v>1.5859726110796033E-2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1.3490909090909091</v>
      </c>
      <c r="J24" s="16" t="s">
        <v>27346</v>
      </c>
      <c r="K24" s="21">
        <f>IF(FLOW_THRU_100PCT="Y",1,INDEX(VariabilityMatrix,D5L117C1,D5L117C8))</f>
        <v>0.77184550226310888</v>
      </c>
      <c r="L24" s="16" t="s">
        <v>27338</v>
      </c>
      <c r="M24" s="15">
        <f>IF(D5L117C2&lt;&gt;0,D5L117C2*D5L117C4,D5L117C3*D5L117C4)</f>
        <v>1.0412897503258669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1.0412897503258669</v>
      </c>
      <c r="AB24" s="16" t="s">
        <v>27348</v>
      </c>
      <c r="AC24" s="15">
        <f>IF(D5L117C11=0,0,CHOOSE(MIN(D5L117C8,RUN_YEARS),A1L144C1,A1L144C6,A1L144C7,A1L144C8,A1L144C9))</f>
        <v>901.84400000000005</v>
      </c>
      <c r="AD24" s="16" t="s">
        <v>27342</v>
      </c>
      <c r="AE24" s="33">
        <f>IF(D5L117C13=0,0,D5L117C12/D5L117C13)</f>
        <v>1.1546229174068539E-3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0.77184550226310888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901.84400000000005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0.77184550226310888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901.84400000000005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0.77184550226310888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901.84400000000005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657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583.89652848421872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583.89652848421872</v>
      </c>
      <c r="AK28" s="21" t="str">
        <f>NULL_VALUE</f>
        <v>n/a</v>
      </c>
      <c r="AL28" s="16" t="s">
        <v>27392</v>
      </c>
      <c r="AM28" s="33">
        <f>SUM(D5L101C18:D5L106C18)</f>
        <v>0.53772577984904069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12560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9694.3795084246485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9694.3795084246485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10.749508239146289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12</v>
      </c>
      <c r="L8" s="16" t="s">
        <v>27452</v>
      </c>
      <c r="M8" s="15">
        <f>B7L801C16</f>
        <v>6</v>
      </c>
      <c r="N8" s="16" t="s">
        <v>27453</v>
      </c>
      <c r="O8" s="15">
        <f>B7L801C25</f>
        <v>4</v>
      </c>
      <c r="P8" s="16" t="s">
        <v>27454</v>
      </c>
      <c r="Q8" s="15">
        <f>B7L801C34</f>
        <v>3</v>
      </c>
      <c r="R8" s="16" t="s">
        <v>27455</v>
      </c>
      <c r="S8" s="15">
        <f>B7L801C43</f>
        <v>2.4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949</v>
      </c>
      <c r="L9" s="16" t="s">
        <v>27461</v>
      </c>
      <c r="M9" s="15">
        <f>B7L802C16</f>
        <v>1014.5</v>
      </c>
      <c r="N9" s="16" t="s">
        <v>27462</v>
      </c>
      <c r="O9" s="15">
        <f>B7L802C25</f>
        <v>1160</v>
      </c>
      <c r="P9" s="16" t="s">
        <v>27463</v>
      </c>
      <c r="Q9" s="15">
        <f>B7L802C34</f>
        <v>1214.5</v>
      </c>
      <c r="R9" s="16" t="s">
        <v>27464</v>
      </c>
      <c r="S9" s="15">
        <f>B7L802C43</f>
        <v>1236.5999999999999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22706</v>
      </c>
      <c r="L10" s="16" t="s">
        <v>27470</v>
      </c>
      <c r="M10" s="15">
        <f>B7L803C16</f>
        <v>24570.5</v>
      </c>
      <c r="N10" s="16" t="s">
        <v>27471</v>
      </c>
      <c r="O10" s="15">
        <f>B7L803C25</f>
        <v>25613</v>
      </c>
      <c r="P10" s="16" t="s">
        <v>27472</v>
      </c>
      <c r="Q10" s="15">
        <f>B7L803C34</f>
        <v>25623.75</v>
      </c>
      <c r="R10" s="16" t="s">
        <v>27473</v>
      </c>
      <c r="S10" s="15">
        <f>B7L803C43</f>
        <v>26899.8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14435</v>
      </c>
      <c r="L11" s="16" t="s">
        <v>27479</v>
      </c>
      <c r="M11" s="15">
        <f>B7L804C16</f>
        <v>10434.5</v>
      </c>
      <c r="N11" s="16" t="s">
        <v>27480</v>
      </c>
      <c r="O11" s="15">
        <f>B7L804C25</f>
        <v>8678.6666666666679</v>
      </c>
      <c r="P11" s="16" t="s">
        <v>27481</v>
      </c>
      <c r="Q11" s="15">
        <f>B7L804C34</f>
        <v>7185</v>
      </c>
      <c r="R11" s="16" t="s">
        <v>27482</v>
      </c>
      <c r="S11" s="15">
        <f>B7L804C43</f>
        <v>6486.6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12889</v>
      </c>
      <c r="L12" s="16" t="s">
        <v>27488</v>
      </c>
      <c r="M12" s="15">
        <f>B7L805C16</f>
        <v>15016</v>
      </c>
      <c r="N12" s="16" t="s">
        <v>27489</v>
      </c>
      <c r="O12" s="15">
        <f>B7L805C25</f>
        <v>15630.666666666668</v>
      </c>
      <c r="P12" s="16" t="s">
        <v>27490</v>
      </c>
      <c r="Q12" s="15">
        <f>B7L805C34</f>
        <v>16561.75</v>
      </c>
      <c r="R12" s="16" t="s">
        <v>27491</v>
      </c>
      <c r="S12" s="15">
        <f>B7L805C43</f>
        <v>17086.2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124449</v>
      </c>
      <c r="L13" s="16" t="s">
        <v>27497</v>
      </c>
      <c r="M13" s="15">
        <f>B7L806C16</f>
        <v>137776</v>
      </c>
      <c r="N13" s="16" t="s">
        <v>27498</v>
      </c>
      <c r="O13" s="15">
        <f>B7L806C25</f>
        <v>151381.66666666669</v>
      </c>
      <c r="P13" s="16" t="s">
        <v>27499</v>
      </c>
      <c r="Q13" s="15">
        <f>B7L806C34</f>
        <v>152898.75</v>
      </c>
      <c r="R13" s="16" t="s">
        <v>27500</v>
      </c>
      <c r="S13" s="15">
        <f>B7L806C43</f>
        <v>157009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3800</v>
      </c>
      <c r="L14" s="16" t="s">
        <v>27506</v>
      </c>
      <c r="M14" s="15">
        <f>B7L807C16</f>
        <v>4026.5</v>
      </c>
      <c r="N14" s="16" t="s">
        <v>27507</v>
      </c>
      <c r="O14" s="15">
        <f>B7L807C25</f>
        <v>4611.6666666666661</v>
      </c>
      <c r="P14" s="16" t="s">
        <v>27508</v>
      </c>
      <c r="Q14" s="15">
        <f>B7L807C34</f>
        <v>4804</v>
      </c>
      <c r="R14" s="16" t="s">
        <v>27509</v>
      </c>
      <c r="S14" s="15">
        <f>B7L807C43</f>
        <v>5069.3999999999996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3538</v>
      </c>
      <c r="L15" s="16" t="s">
        <v>27515</v>
      </c>
      <c r="M15" s="15">
        <f>B7L808C16</f>
        <v>1800</v>
      </c>
      <c r="N15" s="16" t="s">
        <v>27516</v>
      </c>
      <c r="O15" s="15">
        <f>B7L808C25</f>
        <v>1212</v>
      </c>
      <c r="P15" s="16" t="s">
        <v>27517</v>
      </c>
      <c r="Q15" s="15">
        <f>B7L808C34</f>
        <v>934.75</v>
      </c>
      <c r="R15" s="16" t="s">
        <v>27518</v>
      </c>
      <c r="S15" s="15">
        <f>B7L808C43</f>
        <v>760.2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162</v>
      </c>
      <c r="L16" s="16" t="s">
        <v>27524</v>
      </c>
      <c r="M16" s="15">
        <f>B7L809C16</f>
        <v>183.5</v>
      </c>
      <c r="N16" s="16" t="s">
        <v>27525</v>
      </c>
      <c r="O16" s="15">
        <f>B7L809C25</f>
        <v>204</v>
      </c>
      <c r="P16" s="16" t="s">
        <v>27526</v>
      </c>
      <c r="Q16" s="15">
        <f>B7L809C34</f>
        <v>199.25</v>
      </c>
      <c r="R16" s="16" t="s">
        <v>27527</v>
      </c>
      <c r="S16" s="15">
        <f>B7L809C43</f>
        <v>188.4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363</v>
      </c>
      <c r="L17" s="16" t="s">
        <v>27533</v>
      </c>
      <c r="M17" s="15">
        <f>B7L810C16</f>
        <v>472</v>
      </c>
      <c r="N17" s="16" t="s">
        <v>27534</v>
      </c>
      <c r="O17" s="15">
        <f>B7L810C25</f>
        <v>562</v>
      </c>
      <c r="P17" s="16" t="s">
        <v>27535</v>
      </c>
      <c r="Q17" s="15">
        <f>B7L810C34</f>
        <v>637</v>
      </c>
      <c r="R17" s="16" t="s">
        <v>27536</v>
      </c>
      <c r="S17" s="15">
        <f>B7L810C43</f>
        <v>814.40000000000009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11756</v>
      </c>
      <c r="L18" s="16" t="s">
        <v>27542</v>
      </c>
      <c r="M18" s="15">
        <f>B7L811C16</f>
        <v>11160</v>
      </c>
      <c r="N18" s="16" t="s">
        <v>27543</v>
      </c>
      <c r="O18" s="15">
        <f>B7L811C25</f>
        <v>11501.666666666666</v>
      </c>
      <c r="P18" s="16" t="s">
        <v>27544</v>
      </c>
      <c r="Q18" s="15">
        <f>B7L811C34</f>
        <v>11524.75</v>
      </c>
      <c r="R18" s="16" t="s">
        <v>27545</v>
      </c>
      <c r="S18" s="15">
        <f>B7L811C43</f>
        <v>11470.800000000001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4692</v>
      </c>
      <c r="L19" s="16" t="s">
        <v>27551</v>
      </c>
      <c r="M19" s="15">
        <f>B7L812C16</f>
        <v>4686</v>
      </c>
      <c r="N19" s="16" t="s">
        <v>27552</v>
      </c>
      <c r="O19" s="15">
        <f>B7L812C25</f>
        <v>4908.666666666667</v>
      </c>
      <c r="P19" s="16" t="s">
        <v>27553</v>
      </c>
      <c r="Q19" s="15">
        <f>B7L812C34</f>
        <v>5056</v>
      </c>
      <c r="R19" s="16" t="s">
        <v>27554</v>
      </c>
      <c r="S19" s="15">
        <f>B7L812C43</f>
        <v>5045.8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252</v>
      </c>
      <c r="L20" s="16" t="s">
        <v>27560</v>
      </c>
      <c r="M20" s="15">
        <f>B7L813C16</f>
        <v>270.5</v>
      </c>
      <c r="N20" s="16" t="s">
        <v>27561</v>
      </c>
      <c r="O20" s="15">
        <f>B7L813C25</f>
        <v>201</v>
      </c>
      <c r="P20" s="16" t="s">
        <v>27562</v>
      </c>
      <c r="Q20" s="15">
        <f>B7L813C34</f>
        <v>169</v>
      </c>
      <c r="R20" s="16" t="s">
        <v>27563</v>
      </c>
      <c r="S20" s="15">
        <f>B7L813C43</f>
        <v>146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20677</v>
      </c>
      <c r="L21" s="16" t="s">
        <v>27569</v>
      </c>
      <c r="M21" s="15">
        <f>B7L814C16</f>
        <v>20516</v>
      </c>
      <c r="N21" s="16" t="s">
        <v>27570</v>
      </c>
      <c r="O21" s="15">
        <f>B7L814C25</f>
        <v>21495</v>
      </c>
      <c r="P21" s="16" t="s">
        <v>27571</v>
      </c>
      <c r="Q21" s="15">
        <f>B7L814C34</f>
        <v>21102</v>
      </c>
      <c r="R21" s="16" t="s">
        <v>27572</v>
      </c>
      <c r="S21" s="15">
        <f>B7L814C43</f>
        <v>20617.800000000003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418</v>
      </c>
      <c r="L22" s="16" t="s">
        <v>27578</v>
      </c>
      <c r="M22" s="15">
        <f>B7L815C16</f>
        <v>415</v>
      </c>
      <c r="N22" s="16" t="s">
        <v>27579</v>
      </c>
      <c r="O22" s="15">
        <f>B7L815C25</f>
        <v>412.33333333333337</v>
      </c>
      <c r="P22" s="16" t="s">
        <v>27580</v>
      </c>
      <c r="Q22" s="15">
        <f>B7L815C34</f>
        <v>444.75</v>
      </c>
      <c r="R22" s="16" t="s">
        <v>27581</v>
      </c>
      <c r="S22" s="15">
        <f>B7L815C43</f>
        <v>471.6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4692</v>
      </c>
      <c r="L23" s="16" t="s">
        <v>27551</v>
      </c>
      <c r="M23" s="15">
        <f>B7L812C16</f>
        <v>4686</v>
      </c>
      <c r="N23" s="16" t="s">
        <v>27552</v>
      </c>
      <c r="O23" s="15">
        <f>B7L812C25</f>
        <v>4908.666666666667</v>
      </c>
      <c r="P23" s="16" t="s">
        <v>27553</v>
      </c>
      <c r="Q23" s="15">
        <f>B7L812C34</f>
        <v>5056</v>
      </c>
      <c r="R23" s="16" t="s">
        <v>27554</v>
      </c>
      <c r="S23" s="15">
        <f>B7L812C43</f>
        <v>5045.8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221098</v>
      </c>
      <c r="L24" s="16" t="s">
        <v>27591</v>
      </c>
      <c r="M24" s="15">
        <f>B7L816C16</f>
        <v>232347</v>
      </c>
      <c r="N24" s="16" t="s">
        <v>27592</v>
      </c>
      <c r="O24" s="15">
        <f>B7L816C25</f>
        <v>247576.33333333331</v>
      </c>
      <c r="P24" s="16" t="s">
        <v>27593</v>
      </c>
      <c r="Q24" s="15">
        <f>B7L816C34</f>
        <v>248358.25</v>
      </c>
      <c r="R24" s="16" t="s">
        <v>27594</v>
      </c>
      <c r="S24" s="15">
        <f>B7L816C43</f>
        <v>253305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7.2650563333333338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6.2479484466666673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3.1239742233333336</v>
      </c>
      <c r="R8" s="16" t="s">
        <v>27664</v>
      </c>
      <c r="S8" s="15">
        <f>D6L101C5-D6L101C7</f>
        <v>3.1239742233333336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3.0838837347811787</v>
      </c>
      <c r="X8" s="16" t="s">
        <v>27666</v>
      </c>
      <c r="Y8" s="33">
        <f>D6L101C7-D6L101C10</f>
        <v>4.0090488552154913E-2</v>
      </c>
      <c r="Z8" s="16" t="s">
        <v>27667</v>
      </c>
      <c r="AA8" s="33">
        <f>CHOOSE(MIN(D6L101C9,RUN_YEARS),B7L801C7,B7L801C16,B7L801C25,B7L801C34,B7L801C43)</f>
        <v>4</v>
      </c>
      <c r="AB8" s="16" t="s">
        <v>27668</v>
      </c>
      <c r="AC8" s="33">
        <f>IF(D6L101C12=0,0,D6L101C10/D6L101C12)</f>
        <v>0.77097093369529468</v>
      </c>
      <c r="AD8" s="16" t="s">
        <v>27669</v>
      </c>
      <c r="AE8" s="33">
        <f>IF(D6L101C5=0,0,D6L101C10/D6L101C5)</f>
        <v>0.49358341559723601</v>
      </c>
      <c r="AF8" s="16" t="s">
        <v>27670</v>
      </c>
      <c r="AG8" s="33">
        <f>CHOOSE(MIN(D6L101C9,RUN_YEARS),B7L801C5,B7L801C14,B7L801C23,B7L801C32,B7L801C41)</f>
        <v>0.02</v>
      </c>
      <c r="AH8" s="16" t="s">
        <v>27671</v>
      </c>
      <c r="AI8" s="33">
        <f>IF(D6L101C15=0,0,D6L101C11/D6L101C15)</f>
        <v>2.0045244276077456</v>
      </c>
      <c r="AJ8" s="16" t="s">
        <v>27672</v>
      </c>
      <c r="AK8" s="33">
        <f>IF(D6L101C5=0,0,D6L101C11/D6L101C5)</f>
        <v>6.4165844027640022E-3</v>
      </c>
      <c r="AL8" s="16" t="s">
        <v>27673</v>
      </c>
      <c r="AM8" s="33">
        <f>D6L101C8*CHOOSE(MIN(D6L101C9,RUN_YEARS),B7L801C4,B7L801C13,B7L801C22,B7L801C31,B7L801C40)</f>
        <v>1.233458585760222</v>
      </c>
      <c r="AN8" s="16" t="s">
        <v>27674</v>
      </c>
      <c r="AO8" s="33">
        <f>D6L101C8-D6L101C18</f>
        <v>1.8905156375731116</v>
      </c>
      <c r="AP8" s="16" t="s">
        <v>27675</v>
      </c>
      <c r="AQ8" s="33">
        <f>CHOOSE(MIN(D6L101C9,RUN_YEARS),B7L801C2,B7L801C11,B7L801C20,B7L801C29,B7L801C38)</f>
        <v>6.5244558746080225E-3</v>
      </c>
      <c r="AR8" s="16" t="s">
        <v>27676</v>
      </c>
      <c r="AS8" s="33">
        <f>IF(D6L101C20=0,0,D6L101C18/D6L101C20)</f>
        <v>189.05156375731119</v>
      </c>
      <c r="AT8" s="16" t="s">
        <v>27677</v>
      </c>
      <c r="AU8" s="33">
        <f>IF(D6L101C5=0,0,D6L101C18/D6L101C5)</f>
        <v>0.1974181759483439</v>
      </c>
      <c r="AV8" s="16" t="s">
        <v>27678</v>
      </c>
      <c r="AW8" s="33">
        <f>CHOOSE(MIN(D6L101C9,RUN_YEARS),B7L801C1,B7L801C10,B7L801C19,B7L801C28,B7L801C37)</f>
        <v>0.01</v>
      </c>
      <c r="AX8" s="16" t="s">
        <v>27679</v>
      </c>
      <c r="AY8" s="33">
        <f>IF(D6L101C23=0,0,D6L101C19/D6L101C23)</f>
        <v>189.05156375731116</v>
      </c>
      <c r="AZ8" s="16" t="s">
        <v>27680</v>
      </c>
      <c r="BA8" s="33">
        <f>IF(D6L101C5=0,0,D6L101C19/D6L101C5)</f>
        <v>0.30258182405165612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1.0285339369803796E-2</v>
      </c>
      <c r="J9" s="16" t="s">
        <v>27701</v>
      </c>
      <c r="K9" s="21">
        <f>IF(FLOW_THRU_100PCT="Y",1,INDEX(VariabilityMatrix,D6L102C1,D6L102C9))</f>
        <v>0.42759218096620266</v>
      </c>
      <c r="L9" s="16" t="s">
        <v>27681</v>
      </c>
      <c r="M9" s="15">
        <f>IF(D6L102C2&lt;&gt;0,D6L102C2*D6L102C4,D6L102C3*D6L102C4)</f>
        <v>4.3979306931119537E-3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2.1989653465559768E-3</v>
      </c>
      <c r="R9" s="16" t="s">
        <v>27683</v>
      </c>
      <c r="S9" s="15">
        <f>D6L102C5-D6L102C7</f>
        <v>2.1989653465559768E-3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2.1707456530661172E-3</v>
      </c>
      <c r="X9" s="16" t="s">
        <v>27685</v>
      </c>
      <c r="Y9" s="33">
        <f>D6L102C7-D6L102C10</f>
        <v>2.8219693489859622E-5</v>
      </c>
      <c r="Z9" s="16" t="s">
        <v>27686</v>
      </c>
      <c r="AA9" s="33">
        <f>CHOOSE(MIN(D6L102C9,RUN_YEARS),B7L801C7,B7L801C16,B7L801C25,B7L801C34,B7L801C43)</f>
        <v>2.4</v>
      </c>
      <c r="AB9" s="16" t="s">
        <v>27687</v>
      </c>
      <c r="AC9" s="33">
        <f>IF(D6L102C12=0,0,D6L102C10/D6L102C12)</f>
        <v>9.044773554442155E-4</v>
      </c>
      <c r="AD9" s="16" t="s">
        <v>27688</v>
      </c>
      <c r="AE9" s="33">
        <f>IF(D6L102C5=0,0,D6L102C10/D6L102C5)</f>
        <v>0.4935834155972359</v>
      </c>
      <c r="AF9" s="16" t="s">
        <v>27689</v>
      </c>
      <c r="AG9" s="33">
        <f>CHOOSE(MIN(D6L102C9,RUN_YEARS),B7L801C5,B7L801C14,B7L801C23,B7L801C32,B7L801C41)</f>
        <v>1.2E-2</v>
      </c>
      <c r="AH9" s="16" t="s">
        <v>27690</v>
      </c>
      <c r="AI9" s="33">
        <f>IF(D6L102C15=0,0,D6L102C11/D6L102C15)</f>
        <v>2.3516411241549687E-3</v>
      </c>
      <c r="AJ9" s="16" t="s">
        <v>27691</v>
      </c>
      <c r="AK9" s="33">
        <f>IF(D6L102C5=0,0,D6L102C11/D6L102C5)</f>
        <v>6.4165844027640889E-3</v>
      </c>
      <c r="AL9" s="16" t="s">
        <v>27692</v>
      </c>
      <c r="AM9" s="33">
        <f>D6L102C8*CHOOSE(MIN(D6L102C9,RUN_YEARS),B7L801C4,B7L801C13,B7L801C22,B7L801C31,B7L801C40)</f>
        <v>8.7255228790633296E-4</v>
      </c>
      <c r="AN9" s="16" t="s">
        <v>27693</v>
      </c>
      <c r="AO9" s="33">
        <f>D6L102C8-D6L102C18</f>
        <v>1.326413058649644E-3</v>
      </c>
      <c r="AP9" s="16" t="s">
        <v>27694</v>
      </c>
      <c r="AQ9" s="33">
        <f>CHOOSE(MIN(D6L102C9,RUN_YEARS),B7L801C2,B7L801C11,B7L801C20,B7L801C29,B7L801C38)</f>
        <v>3.9469708876115955E-3</v>
      </c>
      <c r="AR9" s="16" t="s">
        <v>27695</v>
      </c>
      <c r="AS9" s="33">
        <f>IF(D6L102C20=0,0,D6L102C18/D6L102C20)</f>
        <v>0.22106884310827404</v>
      </c>
      <c r="AT9" s="16" t="s">
        <v>27696</v>
      </c>
      <c r="AU9" s="33">
        <f>IF(D6L102C5=0,0,D6L102C18/D6L102C5)</f>
        <v>0.19840064539282662</v>
      </c>
      <c r="AV9" s="16" t="s">
        <v>27697</v>
      </c>
      <c r="AW9" s="33">
        <f>CHOOSE(MIN(D6L102C9,RUN_YEARS),B7L801C1,B7L801C10,B7L801C19,B7L801C28,B7L801C37)</f>
        <v>6.0000000000000001E-3</v>
      </c>
      <c r="AX9" s="16" t="s">
        <v>27698</v>
      </c>
      <c r="AY9" s="33">
        <f>IF(D6L102C23=0,0,D6L102C19/D6L102C23)</f>
        <v>0.22106884310827399</v>
      </c>
      <c r="AZ9" s="16" t="s">
        <v>27699</v>
      </c>
      <c r="BA9" s="33">
        <f>IF(D6L102C5=0,0,D6L102C19/D6L102C5)</f>
        <v>0.30159935460717341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1.5287902347829636E-3</v>
      </c>
      <c r="J10" s="16" t="s">
        <v>27722</v>
      </c>
      <c r="K10" s="21">
        <f>IF(FLOW_THRU_100PCT="Y",1,INDEX(VariabilityMatrix,D6L103C1,D6L103C9))</f>
        <v>0.42759218096620266</v>
      </c>
      <c r="L10" s="16" t="s">
        <v>27702</v>
      </c>
      <c r="M10" s="15">
        <f>IF(D6L103C2&lt;&gt;0,D6L103C2*D6L103C4,D6L103C3*D6L103C4)</f>
        <v>6.5369875073068039E-4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3.268493753653402E-4</v>
      </c>
      <c r="R10" s="16" t="s">
        <v>27704</v>
      </c>
      <c r="S10" s="15">
        <f>D6L103C5-D6L103C7</f>
        <v>3.268493753653402E-4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3.2265486215729534E-4</v>
      </c>
      <c r="X10" s="16" t="s">
        <v>27706</v>
      </c>
      <c r="Y10" s="33">
        <f>D6L103C7-D6L103C10</f>
        <v>4.1945132080448621E-6</v>
      </c>
      <c r="Z10" s="16" t="s">
        <v>27707</v>
      </c>
      <c r="AA10" s="33">
        <f>CHOOSE(MIN(D6L103C9,RUN_YEARS),B7L801C7,B7L801C16,B7L801C25,B7L801C34,B7L801C43)</f>
        <v>2.4</v>
      </c>
      <c r="AB10" s="16" t="s">
        <v>27708</v>
      </c>
      <c r="AC10" s="33">
        <f>IF(D6L103C12=0,0,D6L103C10/D6L103C12)</f>
        <v>1.3443952589887307E-4</v>
      </c>
      <c r="AD10" s="16" t="s">
        <v>27709</v>
      </c>
      <c r="AE10" s="33">
        <f>IF(D6L103C5=0,0,D6L103C10/D6L103C5)</f>
        <v>0.4935834155972359</v>
      </c>
      <c r="AF10" s="16" t="s">
        <v>27710</v>
      </c>
      <c r="AG10" s="33">
        <f>CHOOSE(MIN(D6L103C9,RUN_YEARS),B7L801C5,B7L801C14,B7L801C23,B7L801C32,B7L801C41)</f>
        <v>1.2E-2</v>
      </c>
      <c r="AH10" s="16" t="s">
        <v>27711</v>
      </c>
      <c r="AI10" s="33">
        <f>IF(D6L103C15=0,0,D6L103C11/D6L103C15)</f>
        <v>3.4954276733707186E-4</v>
      </c>
      <c r="AJ10" s="16" t="s">
        <v>27712</v>
      </c>
      <c r="AK10" s="33">
        <f>IF(D6L103C5=0,0,D6L103C11/D6L103C5)</f>
        <v>6.4165844027641019E-3</v>
      </c>
      <c r="AL10" s="16" t="s">
        <v>27713</v>
      </c>
      <c r="AM10" s="33">
        <f>D6L103C8*CHOOSE(MIN(D6L103C9,RUN_YEARS),B7L801C4,B7L801C13,B7L801C22,B7L801C31,B7L801C40)</f>
        <v>1.2969425403745147E-4</v>
      </c>
      <c r="AN10" s="16" t="s">
        <v>27714</v>
      </c>
      <c r="AO10" s="33">
        <f>D6L103C8-D6L103C18</f>
        <v>1.9715512132788873E-4</v>
      </c>
      <c r="AP10" s="16" t="s">
        <v>27715</v>
      </c>
      <c r="AQ10" s="33">
        <f>CHOOSE(MIN(D6L103C9,RUN_YEARS),B7L801C2,B7L801C11,B7L801C20,B7L801C29,B7L801C38)</f>
        <v>3.9469708876115955E-3</v>
      </c>
      <c r="AR10" s="16" t="s">
        <v>27716</v>
      </c>
      <c r="AS10" s="33">
        <f>IF(D6L103C20=0,0,D6L103C18/D6L103C20)</f>
        <v>3.2859186887981458E-2</v>
      </c>
      <c r="AT10" s="16" t="s">
        <v>27717</v>
      </c>
      <c r="AU10" s="33">
        <f>IF(D6L103C5=0,0,D6L103C18/D6L103C5)</f>
        <v>0.19840064539282659</v>
      </c>
      <c r="AV10" s="16" t="s">
        <v>27718</v>
      </c>
      <c r="AW10" s="33">
        <f>CHOOSE(MIN(D6L103C9,RUN_YEARS),B7L801C1,B7L801C10,B7L801C19,B7L801C28,B7L801C37)</f>
        <v>6.0000000000000001E-3</v>
      </c>
      <c r="AX10" s="16" t="s">
        <v>27719</v>
      </c>
      <c r="AY10" s="33">
        <f>IF(D6L103C23=0,0,D6L103C19/D6L103C23)</f>
        <v>3.2859186887981451E-2</v>
      </c>
      <c r="AZ10" s="16" t="s">
        <v>27720</v>
      </c>
      <c r="BA10" s="33">
        <f>IF(D6L103C5=0,0,D6L103C19/D6L103C5)</f>
        <v>0.30159935460717341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0.46953490528011693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12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0.06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1.7658830628166682E-2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0.03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4.2754342663967847E-2</v>
      </c>
      <c r="J12" s="16" t="s">
        <v>27764</v>
      </c>
      <c r="K12" s="21">
        <f>IF(FLOW_THRU_100PCT="Y",1,INDEX(VariabilityMatrix,D6L105C1,D6L105C9))</f>
        <v>0.18001613663693988</v>
      </c>
      <c r="L12" s="16" t="s">
        <v>27744</v>
      </c>
      <c r="M12" s="15">
        <f>IF(D6L105C2&lt;&gt;0,D6L105C2*D6L105C4,D6L105C3*D6L105C4)</f>
        <v>7.6964715908193846E-3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3.8482357954096923E-3</v>
      </c>
      <c r="R12" s="16" t="s">
        <v>27746</v>
      </c>
      <c r="S12" s="15">
        <f>D6L105C5-D6L105C7</f>
        <v>3.8482357954096923E-3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3.7988507358437235E-3</v>
      </c>
      <c r="X12" s="16" t="s">
        <v>27748</v>
      </c>
      <c r="Y12" s="33">
        <f>D6L105C7-D6L105C10</f>
        <v>4.9385059565968791E-5</v>
      </c>
      <c r="Z12" s="16" t="s">
        <v>27749</v>
      </c>
      <c r="AA12" s="33">
        <f>CHOOSE(MIN(D6L105C9,RUN_YEARS),B7L801C7,B7L801C16,B7L801C25,B7L801C34,B7L801C43)</f>
        <v>2.4</v>
      </c>
      <c r="AB12" s="16" t="s">
        <v>27750</v>
      </c>
      <c r="AC12" s="33">
        <f>IF(D6L105C12=0,0,D6L105C10/D6L105C12)</f>
        <v>1.5828544732682181E-3</v>
      </c>
      <c r="AD12" s="16" t="s">
        <v>27751</v>
      </c>
      <c r="AE12" s="33">
        <f>IF(D6L105C5=0,0,D6L105C10/D6L105C5)</f>
        <v>0.4935834155972359</v>
      </c>
      <c r="AF12" s="16" t="s">
        <v>27752</v>
      </c>
      <c r="AG12" s="33">
        <f>CHOOSE(MIN(D6L105C9,RUN_YEARS),B7L801C5,B7L801C14,B7L801C23,B7L801C32,B7L801C41)</f>
        <v>1.2E-2</v>
      </c>
      <c r="AH12" s="16" t="s">
        <v>27753</v>
      </c>
      <c r="AI12" s="33">
        <f>IF(D6L105C15=0,0,D6L105C11/D6L105C15)</f>
        <v>4.1154216304973993E-3</v>
      </c>
      <c r="AJ12" s="16" t="s">
        <v>27754</v>
      </c>
      <c r="AK12" s="33">
        <f>IF(D6L105C5=0,0,D6L105C11/D6L105C5)</f>
        <v>6.4165844027641167E-3</v>
      </c>
      <c r="AL12" s="16" t="s">
        <v>27755</v>
      </c>
      <c r="AM12" s="33">
        <f>D6L105C8*CHOOSE(MIN(D6L105C9,RUN_YEARS),B7L801C4,B7L801C13,B7L801C22,B7L801C31,B7L801C40)</f>
        <v>1.5269849308661208E-3</v>
      </c>
      <c r="AN12" s="16" t="s">
        <v>27756</v>
      </c>
      <c r="AO12" s="33">
        <f>D6L105C8-D6L105C18</f>
        <v>2.3212508645435717E-3</v>
      </c>
      <c r="AP12" s="16" t="s">
        <v>27757</v>
      </c>
      <c r="AQ12" s="33">
        <f>CHOOSE(MIN(D6L105C9,RUN_YEARS),B7L801C2,B7L801C11,B7L801C20,B7L801C29,B7L801C38)</f>
        <v>3.9469708876115955E-3</v>
      </c>
      <c r="AR12" s="16" t="s">
        <v>27758</v>
      </c>
      <c r="AS12" s="33">
        <f>IF(D6L105C20=0,0,D6L105C18/D6L105C20)</f>
        <v>0.38687514409059531</v>
      </c>
      <c r="AT12" s="16" t="s">
        <v>27759</v>
      </c>
      <c r="AU12" s="33">
        <f>IF(D6L105C5=0,0,D6L105C18/D6L105C5)</f>
        <v>0.19840064539282662</v>
      </c>
      <c r="AV12" s="16" t="s">
        <v>27760</v>
      </c>
      <c r="AW12" s="33">
        <f>CHOOSE(MIN(D6L105C9,RUN_YEARS),B7L801C1,B7L801C10,B7L801C19,B7L801C28,B7L801C37)</f>
        <v>6.0000000000000001E-3</v>
      </c>
      <c r="AX12" s="16" t="s">
        <v>27761</v>
      </c>
      <c r="AY12" s="33">
        <f>IF(D6L105C23=0,0,D6L105C19/D6L105C23)</f>
        <v>0.38687514409059526</v>
      </c>
      <c r="AZ12" s="16" t="s">
        <v>27762</v>
      </c>
      <c r="BA12" s="33">
        <f>IF(D6L105C5=0,0,D6L105C19/D6L105C5)</f>
        <v>0.30159935460717341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2.1455198816574809E-2</v>
      </c>
      <c r="J13" s="16" t="s">
        <v>27785</v>
      </c>
      <c r="K13" s="21">
        <f>IF(FLOW_THRU_100PCT="Y",1,INDEX(VariabilityMatrix,D6L106C1,D6L106C9))</f>
        <v>0.42759218096620266</v>
      </c>
      <c r="L13" s="16" t="s">
        <v>27765</v>
      </c>
      <c r="M13" s="15">
        <f>IF(D6L106C2&lt;&gt;0,D6L106C2*D6L106C4,D6L106C3*D6L106C4)</f>
        <v>9.1740752550427129E-3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4.5870376275213565E-3</v>
      </c>
      <c r="R13" s="16" t="s">
        <v>27767</v>
      </c>
      <c r="S13" s="15">
        <f>D6L106C5-D6L106C7</f>
        <v>4.5870376275213565E-3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4.5281713993300656E-3</v>
      </c>
      <c r="X13" s="16" t="s">
        <v>27769</v>
      </c>
      <c r="Y13" s="33">
        <f>D6L106C7-D6L106C10</f>
        <v>5.8866228191290816E-5</v>
      </c>
      <c r="Z13" s="16" t="s">
        <v>27770</v>
      </c>
      <c r="AA13" s="33">
        <f>CHOOSE(MIN(D6L106C9,RUN_YEARS),B7L801C7,B7L801C16,B7L801C25,B7L801C34,B7L801C43)</f>
        <v>2.4</v>
      </c>
      <c r="AB13" s="16" t="s">
        <v>27771</v>
      </c>
      <c r="AC13" s="33">
        <f>IF(D6L106C12=0,0,D6L106C10/D6L106C12)</f>
        <v>1.8867380830541942E-3</v>
      </c>
      <c r="AD13" s="16" t="s">
        <v>27772</v>
      </c>
      <c r="AE13" s="33">
        <f>IF(D6L106C5=0,0,D6L106C10/D6L106C5)</f>
        <v>0.49358341559723595</v>
      </c>
      <c r="AF13" s="16" t="s">
        <v>27773</v>
      </c>
      <c r="AG13" s="33">
        <f>CHOOSE(MIN(D6L106C9,RUN_YEARS),B7L801C5,B7L801C14,B7L801C23,B7L801C32,B7L801C41)</f>
        <v>1.2E-2</v>
      </c>
      <c r="AH13" s="16" t="s">
        <v>27774</v>
      </c>
      <c r="AI13" s="33">
        <f>IF(D6L106C15=0,0,D6L106C11/D6L106C15)</f>
        <v>4.9055190159409011E-3</v>
      </c>
      <c r="AJ13" s="16" t="s">
        <v>27775</v>
      </c>
      <c r="AK13" s="33">
        <f>IF(D6L106C5=0,0,D6L106C11/D6L106C5)</f>
        <v>6.4165844027640629E-3</v>
      </c>
      <c r="AL13" s="16" t="s">
        <v>27776</v>
      </c>
      <c r="AM13" s="33">
        <f>D6L106C8*CHOOSE(MIN(D6L106C9,RUN_YEARS),B7L801C4,B7L801C13,B7L801C22,B7L801C31,B7L801C40)</f>
        <v>1.8201424514828347E-3</v>
      </c>
      <c r="AN13" s="16" t="s">
        <v>27777</v>
      </c>
      <c r="AO13" s="33">
        <f>D6L106C8-D6L106C18</f>
        <v>2.7668951760385216E-3</v>
      </c>
      <c r="AP13" s="16" t="s">
        <v>27778</v>
      </c>
      <c r="AQ13" s="33">
        <f>CHOOSE(MIN(D6L106C9,RUN_YEARS),B7L801C2,B7L801C11,B7L801C20,B7L801C29,B7L801C38)</f>
        <v>3.9469708876115955E-3</v>
      </c>
      <c r="AR13" s="16" t="s">
        <v>27779</v>
      </c>
      <c r="AS13" s="33">
        <f>IF(D6L106C20=0,0,D6L106C18/D6L106C20)</f>
        <v>0.4611491960064204</v>
      </c>
      <c r="AT13" s="16" t="s">
        <v>27780</v>
      </c>
      <c r="AU13" s="33">
        <f>IF(D6L106C5=0,0,D6L106C18/D6L106C5)</f>
        <v>0.19840064539282662</v>
      </c>
      <c r="AV13" s="16" t="s">
        <v>27781</v>
      </c>
      <c r="AW13" s="33">
        <f>CHOOSE(MIN(D6L106C9,RUN_YEARS),B7L801C1,B7L801C10,B7L801C19,B7L801C28,B7L801C37)</f>
        <v>6.0000000000000001E-3</v>
      </c>
      <c r="AX13" s="16" t="s">
        <v>27782</v>
      </c>
      <c r="AY13" s="33">
        <f>IF(D6L106C23=0,0,D6L106C19/D6L106C23)</f>
        <v>0.46114919600642024</v>
      </c>
      <c r="AZ13" s="16" t="s">
        <v>27783</v>
      </c>
      <c r="BA13" s="33">
        <f>IF(D6L106C5=0,0,D6L106C19/D6L106C5)</f>
        <v>0.30159935460717335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7.6221973658237898E-5</v>
      </c>
      <c r="J14" s="16" t="s">
        <v>27806</v>
      </c>
      <c r="K14" s="21">
        <f>IF(FLOW_THRU_100PCT="Y",1,INDEX(VariabilityMatrix,D6L107C1,D6L107C9))</f>
        <v>0.46953490528011693</v>
      </c>
      <c r="L14" s="16" t="s">
        <v>27786</v>
      </c>
      <c r="M14" s="15">
        <f>IF(D6L107C2&lt;&gt;0,D6L107C2*D6L107C4,D6L107C3*D6L107C4)</f>
        <v>3.5788877181884302E-5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1.7894438590942151E-5</v>
      </c>
      <c r="R14" s="16" t="s">
        <v>27788</v>
      </c>
      <c r="S14" s="15">
        <f>D6L107C5-D6L107C7</f>
        <v>1.7894438590942151E-5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1.7664796239824433E-5</v>
      </c>
      <c r="X14" s="16" t="s">
        <v>27790</v>
      </c>
      <c r="Y14" s="33">
        <f>D6L107C7-D6L107C10</f>
        <v>2.296423511177184E-7</v>
      </c>
      <c r="Z14" s="16" t="s">
        <v>27791</v>
      </c>
      <c r="AA14" s="33">
        <f>CHOOSE(MIN(D6L107C9,RUN_YEARS),B7L801C7,B7L801C16,B7L801C25,B7L801C34,B7L801C43)</f>
        <v>12</v>
      </c>
      <c r="AB14" s="16" t="s">
        <v>27792</v>
      </c>
      <c r="AC14" s="33">
        <f>IF(D6L107C12=0,0,D6L107C10/D6L107C12)</f>
        <v>1.4720663533187028E-6</v>
      </c>
      <c r="AD14" s="16" t="s">
        <v>27793</v>
      </c>
      <c r="AE14" s="33">
        <f>IF(D6L107C5=0,0,D6L107C10/D6L107C5)</f>
        <v>0.4935834155972359</v>
      </c>
      <c r="AF14" s="16" t="s">
        <v>27794</v>
      </c>
      <c r="AG14" s="33">
        <f>CHOOSE(MIN(D6L107C9,RUN_YEARS),B7L801C5,B7L801C14,B7L801C23,B7L801C32,B7L801C41)</f>
        <v>0.06</v>
      </c>
      <c r="AH14" s="16" t="s">
        <v>27795</v>
      </c>
      <c r="AI14" s="33">
        <f>IF(D6L107C15=0,0,D6L107C11/D6L107C15)</f>
        <v>3.8273725186286404E-6</v>
      </c>
      <c r="AJ14" s="16" t="s">
        <v>27796</v>
      </c>
      <c r="AK14" s="33">
        <f>IF(D6L107C5=0,0,D6L107C11/D6L107C5)</f>
        <v>6.4165844027640889E-3</v>
      </c>
      <c r="AL14" s="16" t="s">
        <v>27797</v>
      </c>
      <c r="AM14" s="33">
        <f>D6L107C8*CHOOSE(MIN(D6L107C9,RUN_YEARS),B7L801C4,B7L801C13,B7L801C22,B7L801C31,B7L801C40)</f>
        <v>6.6303527824457791E-6</v>
      </c>
      <c r="AN14" s="16" t="s">
        <v>27798</v>
      </c>
      <c r="AO14" s="33">
        <f>D6L107C8-D6L107C18</f>
        <v>1.1264085808496372E-5</v>
      </c>
      <c r="AP14" s="16" t="s">
        <v>27799</v>
      </c>
      <c r="AQ14" s="33">
        <f>CHOOSE(MIN(D6L107C9,RUN_YEARS),B7L801C2,B7L801C11,B7L801C20,B7L801C29,B7L801C38)</f>
        <v>1.7658830628166682E-2</v>
      </c>
      <c r="AR14" s="16" t="s">
        <v>27800</v>
      </c>
      <c r="AS14" s="33">
        <f>IF(D6L107C20=0,0,D6L107C18/D6L107C20)</f>
        <v>3.7546952694987904E-4</v>
      </c>
      <c r="AT14" s="16" t="s">
        <v>27801</v>
      </c>
      <c r="AU14" s="33">
        <f>IF(D6L107C5=0,0,D6L107C18/D6L107C5)</f>
        <v>0.18526294492977127</v>
      </c>
      <c r="AV14" s="16" t="s">
        <v>27802</v>
      </c>
      <c r="AW14" s="33">
        <f>CHOOSE(MIN(D6L107C9,RUN_YEARS),B7L801C1,B7L801C10,B7L801C19,B7L801C28,B7L801C37)</f>
        <v>0.03</v>
      </c>
      <c r="AX14" s="16" t="s">
        <v>27803</v>
      </c>
      <c r="AY14" s="33">
        <f>IF(D6L107C23=0,0,D6L107C19/D6L107C23)</f>
        <v>3.754695269498791E-4</v>
      </c>
      <c r="AZ14" s="16" t="s">
        <v>27804</v>
      </c>
      <c r="BA14" s="33">
        <f>IF(D6L107C5=0,0,D6L107C19/D6L107C5)</f>
        <v>0.31473705507022876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0.46953490528011693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12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0.06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1.7658830628166682E-2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0.03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0.46953490528011693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12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0.06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1.7658830628166682E-2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0.03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0.46953490528011693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12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0.06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1.7658830628166682E-2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0.03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0.46953490528011693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12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0.06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1.7658830628166682E-2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0.03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0.46953490528011693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12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0.06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1.7658830628166682E-2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0.03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3.7455997946344694E-3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3.2212158233856435E-3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1.6106079116928217E-3</v>
      </c>
      <c r="R20" s="16" t="s">
        <v>27914</v>
      </c>
      <c r="S20" s="15">
        <f>D6L113C5-D6L113C7</f>
        <v>1.6106079116928217E-3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1.5899387084825484E-3</v>
      </c>
      <c r="X20" s="16" t="s">
        <v>27916</v>
      </c>
      <c r="Y20" s="33">
        <f>D6L113C7-D6L113C10</f>
        <v>2.0669203210273331E-5</v>
      </c>
      <c r="Z20" s="16" t="s">
        <v>27917</v>
      </c>
      <c r="AA20" s="33">
        <f>CHOOSE(MIN(D6L113C9,RUN_YEARS),B7L801C7,B7L801C16,B7L801C25,B7L801C34,B7L801C43)</f>
        <v>12</v>
      </c>
      <c r="AB20" s="16" t="s">
        <v>27918</v>
      </c>
      <c r="AC20" s="33">
        <f>IF(D6L113C12=0,0,D6L113C10/D6L113C12)</f>
        <v>1.324948923735457E-4</v>
      </c>
      <c r="AD20" s="16" t="s">
        <v>27919</v>
      </c>
      <c r="AE20" s="33">
        <f>IF(D6L113C5=0,0,D6L113C10/D6L113C5)</f>
        <v>0.4935834155972359</v>
      </c>
      <c r="AF20" s="16" t="s">
        <v>27920</v>
      </c>
      <c r="AG20" s="33">
        <f>CHOOSE(MIN(D6L113C9,RUN_YEARS),B7L801C5,B7L801C14,B7L801C23,B7L801C32,B7L801C41)</f>
        <v>0.06</v>
      </c>
      <c r="AH20" s="16" t="s">
        <v>27921</v>
      </c>
      <c r="AI20" s="33">
        <f>IF(D6L113C15=0,0,D6L113C11/D6L113C15)</f>
        <v>3.4448672017122221E-4</v>
      </c>
      <c r="AJ20" s="16" t="s">
        <v>27922</v>
      </c>
      <c r="AK20" s="33">
        <f>IF(D6L113C5=0,0,D6L113C11/D6L113C5)</f>
        <v>6.4165844027641288E-3</v>
      </c>
      <c r="AL20" s="16" t="s">
        <v>27923</v>
      </c>
      <c r="AM20" s="33">
        <f>D6L113C8*CHOOSE(MIN(D6L113C9,RUN_YEARS),B7L801C4,B7L801C13,B7L801C22,B7L801C31,B7L801C40)</f>
        <v>5.9677192969480233E-4</v>
      </c>
      <c r="AN20" s="16" t="s">
        <v>27924</v>
      </c>
      <c r="AO20" s="33">
        <f>D6L113C8-D6L113C18</f>
        <v>1.0138359819980194E-3</v>
      </c>
      <c r="AP20" s="16" t="s">
        <v>27925</v>
      </c>
      <c r="AQ20" s="33">
        <f>CHOOSE(MIN(D6L113C9,RUN_YEARS),B7L801C2,B7L801C11,B7L801C20,B7L801C29,B7L801C38)</f>
        <v>1.7658830628166682E-2</v>
      </c>
      <c r="AR20" s="16" t="s">
        <v>27926</v>
      </c>
      <c r="AS20" s="33">
        <f>IF(D6L113C20=0,0,D6L113C18/D6L113C20)</f>
        <v>3.379453273326731E-2</v>
      </c>
      <c r="AT20" s="16" t="s">
        <v>27927</v>
      </c>
      <c r="AU20" s="33">
        <f>IF(D6L113C5=0,0,D6L113C18/D6L113C5)</f>
        <v>0.18526294492977127</v>
      </c>
      <c r="AV20" s="16" t="s">
        <v>27928</v>
      </c>
      <c r="AW20" s="33">
        <f>CHOOSE(MIN(D6L113C9,RUN_YEARS),B7L801C1,B7L801C10,B7L801C19,B7L801C28,B7L801C37)</f>
        <v>0.03</v>
      </c>
      <c r="AX20" s="16" t="s">
        <v>27929</v>
      </c>
      <c r="AY20" s="33">
        <f>IF(D6L113C23=0,0,D6L113C19/D6L113C23)</f>
        <v>3.3794532733267317E-2</v>
      </c>
      <c r="AZ20" s="16" t="s">
        <v>27930</v>
      </c>
      <c r="BA20" s="33">
        <f>IF(D6L113C5=0,0,D6L113C19/D6L113C5)</f>
        <v>0.3147370550702287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4.9713433570821664E-4</v>
      </c>
      <c r="J21" s="16" t="s">
        <v>27952</v>
      </c>
      <c r="K21" s="21">
        <f>IF(FLOW_THRU_100PCT="Y",1,INDEX(VariabilityMatrix,D6L114C1,D6L114C9))</f>
        <v>0.42759218096620266</v>
      </c>
      <c r="L21" s="16" t="s">
        <v>27932</v>
      </c>
      <c r="M21" s="15">
        <f>IF(D6L114C2&lt;&gt;0,D6L114C2*D6L114C4,D6L114C3*D6L114C4)</f>
        <v>2.1257075483866071E-4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1.0628537741933036E-4</v>
      </c>
      <c r="R21" s="16" t="s">
        <v>27934</v>
      </c>
      <c r="S21" s="15">
        <f>D6L114C5-D6L114C7</f>
        <v>1.0628537741933036E-4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1.0492139922934882E-4</v>
      </c>
      <c r="X21" s="16" t="s">
        <v>27936</v>
      </c>
      <c r="Y21" s="33">
        <f>D6L114C7-D6L114C10</f>
        <v>1.3639781899815371E-6</v>
      </c>
      <c r="Z21" s="16" t="s">
        <v>27937</v>
      </c>
      <c r="AA21" s="33">
        <f>CHOOSE(MIN(D6L114C9,RUN_YEARS),B7L801C7,B7L801C16,B7L801C25,B7L801C34,B7L801C43)</f>
        <v>2.4</v>
      </c>
      <c r="AB21" s="16" t="s">
        <v>27938</v>
      </c>
      <c r="AC21" s="33">
        <f>IF(D6L114C12=0,0,D6L114C10/D6L114C12)</f>
        <v>4.3717249678895345E-5</v>
      </c>
      <c r="AD21" s="16" t="s">
        <v>27939</v>
      </c>
      <c r="AE21" s="33">
        <f>IF(D6L114C5=0,0,D6L114C10/D6L114C5)</f>
        <v>0.4935834155972359</v>
      </c>
      <c r="AF21" s="16" t="s">
        <v>27940</v>
      </c>
      <c r="AG21" s="33">
        <f>CHOOSE(MIN(D6L114C9,RUN_YEARS),B7L801C5,B7L801C14,B7L801C23,B7L801C32,B7L801C41)</f>
        <v>1.2E-2</v>
      </c>
      <c r="AH21" s="16" t="s">
        <v>27941</v>
      </c>
      <c r="AI21" s="33">
        <f>IF(D6L114C15=0,0,D6L114C11/D6L114C15)</f>
        <v>1.1366484916512808E-4</v>
      </c>
      <c r="AJ21" s="16" t="s">
        <v>27942</v>
      </c>
      <c r="AK21" s="33">
        <f>IF(D6L114C5=0,0,D6L114C11/D6L114C5)</f>
        <v>6.4165844027640785E-3</v>
      </c>
      <c r="AL21" s="16" t="s">
        <v>27943</v>
      </c>
      <c r="AM21" s="33">
        <f>D6L114C8*CHOOSE(MIN(D6L114C9,RUN_YEARS),B7L801C4,B7L801C13,B7L801C22,B7L801C31,B7L801C40)</f>
        <v>4.2174174951630609E-5</v>
      </c>
      <c r="AN21" s="16" t="s">
        <v>27944</v>
      </c>
      <c r="AO21" s="33">
        <f>D6L114C8-D6L114C18</f>
        <v>6.4111202467699748E-5</v>
      </c>
      <c r="AP21" s="16" t="s">
        <v>27945</v>
      </c>
      <c r="AQ21" s="33">
        <f>CHOOSE(MIN(D6L114C9,RUN_YEARS),B7L801C2,B7L801C11,B7L801C20,B7L801C29,B7L801C38)</f>
        <v>3.9469708876115955E-3</v>
      </c>
      <c r="AR21" s="16" t="s">
        <v>27946</v>
      </c>
      <c r="AS21" s="33">
        <f>IF(D6L114C20=0,0,D6L114C18/D6L114C20)</f>
        <v>1.0685200411283294E-2</v>
      </c>
      <c r="AT21" s="16" t="s">
        <v>27947</v>
      </c>
      <c r="AU21" s="33">
        <f>IF(D6L114C5=0,0,D6L114C18/D6L114C5)</f>
        <v>0.19840064539282662</v>
      </c>
      <c r="AV21" s="16" t="s">
        <v>27948</v>
      </c>
      <c r="AW21" s="33">
        <f>CHOOSE(MIN(D6L114C9,RUN_YEARS),B7L801C1,B7L801C10,B7L801C19,B7L801C28,B7L801C37)</f>
        <v>6.0000000000000001E-3</v>
      </c>
      <c r="AX21" s="16" t="s">
        <v>27949</v>
      </c>
      <c r="AY21" s="33">
        <f>IF(D6L114C23=0,0,D6L114C19/D6L114C23)</f>
        <v>1.0685200411283291E-2</v>
      </c>
      <c r="AZ21" s="16" t="s">
        <v>27950</v>
      </c>
      <c r="BA21" s="33">
        <f>IF(D6L114C5=0,0,D6L114C19/D6L114C5)</f>
        <v>0.30159935460717335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8.3132313408957389E-4</v>
      </c>
      <c r="J22" s="16" t="s">
        <v>27973</v>
      </c>
      <c r="K22" s="21">
        <f>IF(FLOW_THRU_100PCT="Y",1,INDEX(VariabilityMatrix,D6L115C1,D6L115C9))</f>
        <v>0.44824603273675723</v>
      </c>
      <c r="L22" s="16" t="s">
        <v>27953</v>
      </c>
      <c r="M22" s="15">
        <f>IF(D6L115C2&lt;&gt;0,D6L115C2*D6L115C4,D6L115C3*D6L115C4)</f>
        <v>3.7263729677793875E-4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1.8631864838896937E-4</v>
      </c>
      <c r="R22" s="16" t="s">
        <v>27955</v>
      </c>
      <c r="S22" s="15">
        <f>D6L115C5-D6L115C7</f>
        <v>1.8631864838896937E-4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1.8392758972257591E-4</v>
      </c>
      <c r="X22" s="16" t="s">
        <v>27957</v>
      </c>
      <c r="Y22" s="33">
        <f>D6L115C7-D6L115C10</f>
        <v>2.3910586663934642E-6</v>
      </c>
      <c r="Z22" s="16" t="s">
        <v>27958</v>
      </c>
      <c r="AA22" s="33">
        <f>CHOOSE(MIN(D6L115C9,RUN_YEARS),B7L801C7,B7L801C16,B7L801C25,B7L801C34,B7L801C43)</f>
        <v>4</v>
      </c>
      <c r="AB22" s="16" t="s">
        <v>27959</v>
      </c>
      <c r="AC22" s="33">
        <f>IF(D6L115C12=0,0,D6L115C10/D6L115C12)</f>
        <v>4.5981897430643977E-5</v>
      </c>
      <c r="AD22" s="16" t="s">
        <v>27960</v>
      </c>
      <c r="AE22" s="33">
        <f>IF(D6L115C5=0,0,D6L115C10/D6L115C5)</f>
        <v>0.49358341559723601</v>
      </c>
      <c r="AF22" s="16" t="s">
        <v>27961</v>
      </c>
      <c r="AG22" s="33">
        <f>CHOOSE(MIN(D6L115C9,RUN_YEARS),B7L801C5,B7L801C14,B7L801C23,B7L801C32,B7L801C41)</f>
        <v>0.02</v>
      </c>
      <c r="AH22" s="16" t="s">
        <v>27962</v>
      </c>
      <c r="AI22" s="33">
        <f>IF(D6L115C15=0,0,D6L115C11/D6L115C15)</f>
        <v>1.1955293331967321E-4</v>
      </c>
      <c r="AJ22" s="16" t="s">
        <v>27963</v>
      </c>
      <c r="AK22" s="33">
        <f>IF(D6L115C5=0,0,D6L115C11/D6L115C5)</f>
        <v>6.4165844027640074E-3</v>
      </c>
      <c r="AL22" s="16" t="s">
        <v>27964</v>
      </c>
      <c r="AM22" s="33">
        <f>D6L115C8*CHOOSE(MIN(D6L115C9,RUN_YEARS),B7L801C4,B7L801C13,B7L801C22,B7L801C31,B7L801C40)</f>
        <v>7.3565375420222353E-5</v>
      </c>
      <c r="AN22" s="16" t="s">
        <v>27965</v>
      </c>
      <c r="AO22" s="33">
        <f>D6L115C8-D6L115C18</f>
        <v>1.1275327296874702E-4</v>
      </c>
      <c r="AP22" s="16" t="s">
        <v>27966</v>
      </c>
      <c r="AQ22" s="33">
        <f>CHOOSE(MIN(D6L115C9,RUN_YEARS),B7L801C2,B7L801C11,B7L801C20,B7L801C29,B7L801C38)</f>
        <v>6.5244558746080225E-3</v>
      </c>
      <c r="AR22" s="16" t="s">
        <v>27967</v>
      </c>
      <c r="AS22" s="33">
        <f>IF(D6L115C20=0,0,D6L115C18/D6L115C20)</f>
        <v>1.1275327296874704E-2</v>
      </c>
      <c r="AT22" s="16" t="s">
        <v>27968</v>
      </c>
      <c r="AU22" s="33">
        <f>IF(D6L115C5=0,0,D6L115C18/D6L115C5)</f>
        <v>0.1974181759483439</v>
      </c>
      <c r="AV22" s="16" t="s">
        <v>27969</v>
      </c>
      <c r="AW22" s="33">
        <f>CHOOSE(MIN(D6L115C9,RUN_YEARS),B7L801C1,B7L801C10,B7L801C19,B7L801C28,B7L801C37)</f>
        <v>0.01</v>
      </c>
      <c r="AX22" s="16" t="s">
        <v>27970</v>
      </c>
      <c r="AY22" s="33">
        <f>IF(D6L115C23=0,0,D6L115C19/D6L115C23)</f>
        <v>1.1275327296874702E-2</v>
      </c>
      <c r="AZ22" s="16" t="s">
        <v>27971</v>
      </c>
      <c r="BA22" s="33">
        <f>IF(D6L115C5=0,0,D6L115C19/D6L115C5)</f>
        <v>0.30258182405165612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0.98200648084101627</v>
      </c>
      <c r="J23" s="16" t="s">
        <v>27994</v>
      </c>
      <c r="K23" s="21">
        <f>IF(FLOW_THRU_100PCT="Y",1,INDEX(VariabilityMatrix,D6L116C1,D6L116C9))</f>
        <v>0.18196983222951246</v>
      </c>
      <c r="L23" s="16" t="s">
        <v>27974</v>
      </c>
      <c r="M23" s="15">
        <f>IF(D6L116C2&lt;&gt;0,D6L116C2*D6L116C4,D6L116C3*D6L116C4)</f>
        <v>0.17869555456693367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8.9347777283466837E-2</v>
      </c>
      <c r="R23" s="16" t="s">
        <v>27976</v>
      </c>
      <c r="S23" s="15">
        <f>D6L116C5-D6L116C7</f>
        <v>8.9347777283466837E-2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8.820116217518939E-2</v>
      </c>
      <c r="X23" s="16" t="s">
        <v>27978</v>
      </c>
      <c r="Y23" s="33">
        <f>D6L116C7-D6L116C10</f>
        <v>1.1466151082774462E-3</v>
      </c>
      <c r="Z23" s="16" t="s">
        <v>27979</v>
      </c>
      <c r="AA23" s="33">
        <f>CHOOSE(MIN(D6L116C9,RUN_YEARS),B7L801C7,B7L801C16,B7L801C25,B7L801C34,B7L801C43)</f>
        <v>4</v>
      </c>
      <c r="AB23" s="16" t="s">
        <v>27980</v>
      </c>
      <c r="AC23" s="33">
        <f>IF(D6L116C12=0,0,D6L116C10/D6L116C12)</f>
        <v>2.2050290543797348E-2</v>
      </c>
      <c r="AD23" s="16" t="s">
        <v>27981</v>
      </c>
      <c r="AE23" s="33">
        <f>IF(D6L116C5=0,0,D6L116C10/D6L116C5)</f>
        <v>0.49358341559723601</v>
      </c>
      <c r="AF23" s="16" t="s">
        <v>27982</v>
      </c>
      <c r="AG23" s="33">
        <f>CHOOSE(MIN(D6L116C9,RUN_YEARS),B7L801C5,B7L801C14,B7L801C23,B7L801C32,B7L801C41)</f>
        <v>0.02</v>
      </c>
      <c r="AH23" s="16" t="s">
        <v>27983</v>
      </c>
      <c r="AI23" s="33">
        <f>IF(D6L116C15=0,0,D6L116C11/D6L116C15)</f>
        <v>5.7330755413872309E-2</v>
      </c>
      <c r="AJ23" s="16" t="s">
        <v>27984</v>
      </c>
      <c r="AK23" s="33">
        <f>IF(D6L116C5=0,0,D6L116C11/D6L116C5)</f>
        <v>6.4165844027639796E-3</v>
      </c>
      <c r="AL23" s="16" t="s">
        <v>27985</v>
      </c>
      <c r="AM23" s="33">
        <f>D6L116C8*CHOOSE(MIN(D6L116C9,RUN_YEARS),B7L801C4,B7L801C13,B7L801C22,B7L801C31,B7L801C40)</f>
        <v>3.5277750432681797E-2</v>
      </c>
      <c r="AN23" s="16" t="s">
        <v>27986</v>
      </c>
      <c r="AO23" s="33">
        <f>D6L116C8-D6L116C18</f>
        <v>5.407002685078504E-2</v>
      </c>
      <c r="AP23" s="16" t="s">
        <v>27987</v>
      </c>
      <c r="AQ23" s="33">
        <f>CHOOSE(MIN(D6L116C9,RUN_YEARS),B7L801C2,B7L801C11,B7L801C20,B7L801C29,B7L801C38)</f>
        <v>6.5244558746080225E-3</v>
      </c>
      <c r="AR23" s="16" t="s">
        <v>27988</v>
      </c>
      <c r="AS23" s="33">
        <f>IF(D6L116C20=0,0,D6L116C18/D6L116C20)</f>
        <v>5.4070026850785036</v>
      </c>
      <c r="AT23" s="16" t="s">
        <v>27989</v>
      </c>
      <c r="AU23" s="33">
        <f>IF(D6L116C5=0,0,D6L116C18/D6L116C5)</f>
        <v>0.19741817594834388</v>
      </c>
      <c r="AV23" s="16" t="s">
        <v>27990</v>
      </c>
      <c r="AW23" s="33">
        <f>CHOOSE(MIN(D6L116C9,RUN_YEARS),B7L801C1,B7L801C10,B7L801C19,B7L801C28,B7L801C37)</f>
        <v>0.01</v>
      </c>
      <c r="AX23" s="16" t="s">
        <v>27991</v>
      </c>
      <c r="AY23" s="33">
        <f>IF(D6L116C23=0,0,D6L116C19/D6L116C23)</f>
        <v>5.4070026850785036</v>
      </c>
      <c r="AZ23" s="16" t="s">
        <v>27992</v>
      </c>
      <c r="BA23" s="33">
        <f>IF(D6L116C5=0,0,D6L116C19/D6L116C5)</f>
        <v>0.30258182405165612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0.12584693311714584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0.10822836248074542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5.4114181240372712E-2</v>
      </c>
      <c r="R24" s="16" t="s">
        <v>27997</v>
      </c>
      <c r="S24" s="15">
        <f>D6L117C5-D6L117C7</f>
        <v>5.4114181240372712E-2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5.341972481774207E-2</v>
      </c>
      <c r="X24" s="16" t="s">
        <v>27999</v>
      </c>
      <c r="Y24" s="33">
        <f>D6L117C7-D6L117C10</f>
        <v>6.9445642263064183E-4</v>
      </c>
      <c r="Z24" s="16" t="s">
        <v>28000</v>
      </c>
      <c r="AA24" s="33">
        <f>CHOOSE(MIN(D6L117C9,RUN_YEARS),B7L801C7,B7L801C16,B7L801C25,B7L801C34,B7L801C43)</f>
        <v>4</v>
      </c>
      <c r="AB24" s="16" t="s">
        <v>28001</v>
      </c>
      <c r="AC24" s="33">
        <f>IF(D6L117C12=0,0,D6L117C10/D6L117C12)</f>
        <v>1.3354931204435518E-2</v>
      </c>
      <c r="AD24" s="16" t="s">
        <v>28002</v>
      </c>
      <c r="AE24" s="33">
        <f>IF(D6L117C5=0,0,D6L117C10/D6L117C5)</f>
        <v>0.49358341559723595</v>
      </c>
      <c r="AF24" s="16" t="s">
        <v>28003</v>
      </c>
      <c r="AG24" s="33">
        <f>CHOOSE(MIN(D6L117C9,RUN_YEARS),B7L801C5,B7L801C14,B7L801C23,B7L801C32,B7L801C41)</f>
        <v>0.02</v>
      </c>
      <c r="AH24" s="16" t="s">
        <v>28004</v>
      </c>
      <c r="AI24" s="33">
        <f>IF(D6L117C15=0,0,D6L117C11/D6L117C15)</f>
        <v>3.4722821131532092E-2</v>
      </c>
      <c r="AJ24" s="16" t="s">
        <v>28005</v>
      </c>
      <c r="AK24" s="33">
        <f>IF(D6L117C5=0,0,D6L117C11/D6L117C5)</f>
        <v>6.4165844027640204E-3</v>
      </c>
      <c r="AL24" s="16" t="s">
        <v>28006</v>
      </c>
      <c r="AM24" s="33">
        <f>D6L117C8*CHOOSE(MIN(D6L117C9,RUN_YEARS),B7L801C4,B7L801C13,B7L801C22,B7L801C31,B7L801C40)</f>
        <v>2.1366245906824941E-2</v>
      </c>
      <c r="AN24" s="16" t="s">
        <v>28007</v>
      </c>
      <c r="AO24" s="33">
        <f>D6L117C8-D6L117C18</f>
        <v>3.2747935333547772E-2</v>
      </c>
      <c r="AP24" s="16" t="s">
        <v>28008</v>
      </c>
      <c r="AQ24" s="33">
        <f>CHOOSE(MIN(D6L117C9,RUN_YEARS),B7L801C2,B7L801C11,B7L801C20,B7L801C29,B7L801C38)</f>
        <v>6.5244558746080225E-3</v>
      </c>
      <c r="AR24" s="16" t="s">
        <v>28009</v>
      </c>
      <c r="AS24" s="33">
        <f>IF(D6L117C20=0,0,D6L117C18/D6L117C20)</f>
        <v>3.2747935333547775</v>
      </c>
      <c r="AT24" s="16" t="s">
        <v>28010</v>
      </c>
      <c r="AU24" s="33">
        <f>IF(D6L117C5=0,0,D6L117C18/D6L117C5)</f>
        <v>0.19741817594834388</v>
      </c>
      <c r="AV24" s="16" t="s">
        <v>28011</v>
      </c>
      <c r="AW24" s="33">
        <f>CHOOSE(MIN(D6L117C9,RUN_YEARS),B7L801C1,B7L801C10,B7L801C19,B7L801C28,B7L801C37)</f>
        <v>0.01</v>
      </c>
      <c r="AX24" s="16" t="s">
        <v>28012</v>
      </c>
      <c r="AY24" s="33">
        <f>IF(D6L117C23=0,0,D6L117C19/D6L117C23)</f>
        <v>3.2747935333547771</v>
      </c>
      <c r="AZ24" s="16" t="s">
        <v>28013</v>
      </c>
      <c r="BA24" s="33">
        <f>IF(D6L117C5=0,0,D6L117C19/D6L117C5)</f>
        <v>0.30258182405165612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1.0162031472749011</v>
      </c>
      <c r="J25" s="16" t="s">
        <v>28035</v>
      </c>
      <c r="K25" s="21">
        <f>IF(FLOW_THRU_100PCT="Y",1,INDEX(VariabilityMatrix,D6L118C1,D6L118C9))</f>
        <v>0.18192599825900033</v>
      </c>
      <c r="L25" s="16" t="s">
        <v>28015</v>
      </c>
      <c r="M25" s="15">
        <f>IF(D6L118C2&lt;&gt;0,D6L118C2*D6L118C4,D6L118C3*D6L118C4)</f>
        <v>0.18487377200192431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9.2436886000962157E-2</v>
      </c>
      <c r="R25" s="16" t="s">
        <v>28017</v>
      </c>
      <c r="S25" s="15">
        <f>D6L118C5-D6L118C7</f>
        <v>9.2436886000962157E-2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9.1250627839054438E-2</v>
      </c>
      <c r="X25" s="16" t="s">
        <v>28019</v>
      </c>
      <c r="Y25" s="33">
        <f>D6L118C7-D6L118C10</f>
        <v>1.1862581619077189E-3</v>
      </c>
      <c r="Z25" s="16" t="s">
        <v>28020</v>
      </c>
      <c r="AA25" s="33">
        <f>CHOOSE(MIN(D6L118C9,RUN_YEARS),B7L801C7,B7L801C16,B7L801C25,B7L801C34,B7L801C43)</f>
        <v>12</v>
      </c>
      <c r="AB25" s="16" t="s">
        <v>28021</v>
      </c>
      <c r="AC25" s="33">
        <f>IF(D6L118C12=0,0,D6L118C10/D6L118C12)</f>
        <v>7.6042189865878698E-3</v>
      </c>
      <c r="AD25" s="16" t="s">
        <v>28022</v>
      </c>
      <c r="AE25" s="33">
        <f>IF(D6L118C5=0,0,D6L118C10/D6L118C5)</f>
        <v>0.4935834155972359</v>
      </c>
      <c r="AF25" s="16" t="s">
        <v>28023</v>
      </c>
      <c r="AG25" s="33">
        <f>CHOOSE(MIN(D6L118C9,RUN_YEARS),B7L801C5,B7L801C14,B7L801C23,B7L801C32,B7L801C41)</f>
        <v>0.06</v>
      </c>
      <c r="AH25" s="16" t="s">
        <v>28024</v>
      </c>
      <c r="AI25" s="33">
        <f>IF(D6L118C15=0,0,D6L118C11/D6L118C15)</f>
        <v>1.9770969365128649E-2</v>
      </c>
      <c r="AJ25" s="16" t="s">
        <v>28025</v>
      </c>
      <c r="AK25" s="33">
        <f>IF(D6L118C5=0,0,D6L118C11/D6L118C5)</f>
        <v>6.4165844027641271E-3</v>
      </c>
      <c r="AL25" s="16" t="s">
        <v>28026</v>
      </c>
      <c r="AM25" s="33">
        <f>D6L118C8*CHOOSE(MIN(D6L118C9,RUN_YEARS),B7L801C4,B7L801C13,B7L801C22,B7L801C31,B7L801C40)</f>
        <v>3.4250259441351592E-2</v>
      </c>
      <c r="AN25" s="16" t="s">
        <v>28027</v>
      </c>
      <c r="AO25" s="33">
        <f>D6L118C8-D6L118C18</f>
        <v>5.8186626559610564E-2</v>
      </c>
      <c r="AP25" s="16" t="s">
        <v>28028</v>
      </c>
      <c r="AQ25" s="33">
        <f>CHOOSE(MIN(D6L118C9,RUN_YEARS),B7L801C2,B7L801C11,B7L801C20,B7L801C29,B7L801C38)</f>
        <v>1.7658830628166682E-2</v>
      </c>
      <c r="AR25" s="16" t="s">
        <v>28029</v>
      </c>
      <c r="AS25" s="33">
        <f>IF(D6L118C20=0,0,D6L118C18/D6L118C20)</f>
        <v>1.9395542186536852</v>
      </c>
      <c r="AT25" s="16" t="s">
        <v>28030</v>
      </c>
      <c r="AU25" s="33">
        <f>IF(D6L118C5=0,0,D6L118C18/D6L118C5)</f>
        <v>0.18526294492977127</v>
      </c>
      <c r="AV25" s="16" t="s">
        <v>28031</v>
      </c>
      <c r="AW25" s="33">
        <f>CHOOSE(MIN(D6L118C9,RUN_YEARS),B7L801C1,B7L801C10,B7L801C19,B7L801C28,B7L801C37)</f>
        <v>0.03</v>
      </c>
      <c r="AX25" s="16" t="s">
        <v>28032</v>
      </c>
      <c r="AY25" s="33">
        <f>IF(D6L118C23=0,0,D6L118C19/D6L118C23)</f>
        <v>1.9395542186536856</v>
      </c>
      <c r="AZ25" s="16" t="s">
        <v>28033</v>
      </c>
      <c r="BA25" s="33">
        <f>IF(D6L118C5=0,0,D6L118C19/D6L118C5)</f>
        <v>0.31473705507022876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0.86719442495580279</v>
      </c>
      <c r="J26" s="16" t="s">
        <v>28056</v>
      </c>
      <c r="K26" s="21">
        <f>IF(FLOW_THRU_100PCT="Y",1,INDEX(VariabilityMatrix,D6L119C1,D6L119C9))</f>
        <v>0.18196983222951246</v>
      </c>
      <c r="L26" s="16" t="s">
        <v>28036</v>
      </c>
      <c r="M26" s="15">
        <f>IF(D6L119C2&lt;&gt;0,D6L119C2*D6L119C4,D6L119C3*D6L119C4)</f>
        <v>0.15780322401957597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7.8901612009787986E-2</v>
      </c>
      <c r="R26" s="16" t="s">
        <v>28038</v>
      </c>
      <c r="S26" s="15">
        <f>D6L119C5-D6L119C7</f>
        <v>7.8901612009787986E-2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7.7889054303838107E-2</v>
      </c>
      <c r="X26" s="16" t="s">
        <v>28040</v>
      </c>
      <c r="Y26" s="33">
        <f>D6L119C7-D6L119C10</f>
        <v>1.0125577059498791E-3</v>
      </c>
      <c r="Z26" s="16" t="s">
        <v>28041</v>
      </c>
      <c r="AA26" s="33">
        <f>CHOOSE(MIN(D6L119C9,RUN_YEARS),B7L801C7,B7L801C16,B7L801C25,B7L801C34,B7L801C43)</f>
        <v>4</v>
      </c>
      <c r="AB26" s="16" t="s">
        <v>28042</v>
      </c>
      <c r="AC26" s="33">
        <f>IF(D6L119C12=0,0,D6L119C10/D6L119C12)</f>
        <v>1.9472263575959527E-2</v>
      </c>
      <c r="AD26" s="16" t="s">
        <v>28043</v>
      </c>
      <c r="AE26" s="33">
        <f>IF(D6L119C5=0,0,D6L119C10/D6L119C5)</f>
        <v>0.49358341559723601</v>
      </c>
      <c r="AF26" s="16" t="s">
        <v>28044</v>
      </c>
      <c r="AG26" s="33">
        <f>CHOOSE(MIN(D6L119C9,RUN_YEARS),B7L801C5,B7L801C14,B7L801C23,B7L801C32,B7L801C41)</f>
        <v>0.02</v>
      </c>
      <c r="AH26" s="16" t="s">
        <v>28045</v>
      </c>
      <c r="AI26" s="33">
        <f>IF(D6L119C15=0,0,D6L119C11/D6L119C15)</f>
        <v>5.0627885297493957E-2</v>
      </c>
      <c r="AJ26" s="16" t="s">
        <v>28046</v>
      </c>
      <c r="AK26" s="33">
        <f>IF(D6L119C5=0,0,D6L119C11/D6L119C5)</f>
        <v>6.4165844027639658E-3</v>
      </c>
      <c r="AL26" s="16" t="s">
        <v>28047</v>
      </c>
      <c r="AM26" s="33">
        <f>D6L119C8*CHOOSE(MIN(D6L119C9,RUN_YEARS),B7L801C4,B7L801C13,B7L801C22,B7L801C31,B7L801C40)</f>
        <v>3.1153224644712575E-2</v>
      </c>
      <c r="AN26" s="16" t="s">
        <v>28048</v>
      </c>
      <c r="AO26" s="33">
        <f>D6L119C8-D6L119C18</f>
        <v>4.7748387365075411E-2</v>
      </c>
      <c r="AP26" s="16" t="s">
        <v>28049</v>
      </c>
      <c r="AQ26" s="33">
        <f>CHOOSE(MIN(D6L119C9,RUN_YEARS),B7L801C2,B7L801C11,B7L801C20,B7L801C29,B7L801C38)</f>
        <v>6.5244558746080225E-3</v>
      </c>
      <c r="AR26" s="16" t="s">
        <v>28050</v>
      </c>
      <c r="AS26" s="33">
        <f>IF(D6L119C20=0,0,D6L119C18/D6L119C20)</f>
        <v>4.7748387365075411</v>
      </c>
      <c r="AT26" s="16" t="s">
        <v>28051</v>
      </c>
      <c r="AU26" s="33">
        <f>IF(D6L119C5=0,0,D6L119C18/D6L119C5)</f>
        <v>0.19741817594834388</v>
      </c>
      <c r="AV26" s="16" t="s">
        <v>28052</v>
      </c>
      <c r="AW26" s="33">
        <f>CHOOSE(MIN(D6L119C9,RUN_YEARS),B7L801C1,B7L801C10,B7L801C19,B7L801C28,B7L801C37)</f>
        <v>0.01</v>
      </c>
      <c r="AX26" s="16" t="s">
        <v>28053</v>
      </c>
      <c r="AY26" s="33">
        <f>IF(D6L119C23=0,0,D6L119C19/D6L119C23)</f>
        <v>4.7748387365075411</v>
      </c>
      <c r="AZ26" s="16" t="s">
        <v>28054</v>
      </c>
      <c r="BA26" s="33">
        <f>IF(D6L119C5=0,0,D6L119C19/D6L119C5)</f>
        <v>0.30258182405165612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0.29314507008589602</v>
      </c>
      <c r="J27" s="16" t="s">
        <v>28077</v>
      </c>
      <c r="K27" s="21">
        <f>IF(FLOW_THRU_100PCT="Y",1,INDEX(VariabilityMatrix,D6L120C1,D6L120C9))</f>
        <v>0.18192599825900033</v>
      </c>
      <c r="L27" s="16" t="s">
        <v>28057</v>
      </c>
      <c r="M27" s="15">
        <f>IF(D6L120C2&lt;&gt;0,D6L120C2*D6L120C4,D6L120C3*D6L120C4)</f>
        <v>5.3330709510081245E-2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2.6665354755040623E-2</v>
      </c>
      <c r="R27" s="16" t="s">
        <v>28059</v>
      </c>
      <c r="S27" s="15">
        <f>D6L120C5-D6L120C7</f>
        <v>2.6665354755040623E-2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2.6323153756209892E-2</v>
      </c>
      <c r="X27" s="16" t="s">
        <v>28061</v>
      </c>
      <c r="Y27" s="33">
        <f>D6L120C7-D6L120C10</f>
        <v>3.4220099883073077E-4</v>
      </c>
      <c r="Z27" s="16" t="s">
        <v>28062</v>
      </c>
      <c r="AA27" s="33">
        <f>CHOOSE(MIN(D6L120C9,RUN_YEARS),B7L801C7,B7L801C16,B7L801C25,B7L801C34,B7L801C43)</f>
        <v>12</v>
      </c>
      <c r="AB27" s="16" t="s">
        <v>28063</v>
      </c>
      <c r="AC27" s="33">
        <f>IF(D6L120C12=0,0,D6L120C10/D6L120C12)</f>
        <v>2.1935961463508242E-3</v>
      </c>
      <c r="AD27" s="16" t="s">
        <v>28064</v>
      </c>
      <c r="AE27" s="33">
        <f>IF(D6L120C5=0,0,D6L120C10/D6L120C5)</f>
        <v>0.4935834155972359</v>
      </c>
      <c r="AF27" s="16" t="s">
        <v>28065</v>
      </c>
      <c r="AG27" s="33">
        <f>CHOOSE(MIN(D6L120C9,RUN_YEARS),B7L801C5,B7L801C14,B7L801C23,B7L801C32,B7L801C41)</f>
        <v>0.06</v>
      </c>
      <c r="AH27" s="16" t="s">
        <v>28066</v>
      </c>
      <c r="AI27" s="33">
        <f>IF(D6L120C15=0,0,D6L120C11/D6L120C15)</f>
        <v>5.70334998051218E-3</v>
      </c>
      <c r="AJ27" s="16" t="s">
        <v>28067</v>
      </c>
      <c r="AK27" s="33">
        <f>IF(D6L120C5=0,0,D6L120C11/D6L120C5)</f>
        <v>6.4165844027641071E-3</v>
      </c>
      <c r="AL27" s="16" t="s">
        <v>28068</v>
      </c>
      <c r="AM27" s="33">
        <f>D6L120C8*CHOOSE(MIN(D6L120C9,RUN_YEARS),B7L801C4,B7L801C13,B7L801C22,B7L801C31,B7L801C40)</f>
        <v>9.8802042990318115E-3</v>
      </c>
      <c r="AN27" s="16" t="s">
        <v>28069</v>
      </c>
      <c r="AO27" s="33">
        <f>D6L120C8-D6L120C18</f>
        <v>1.6785150456008813E-2</v>
      </c>
      <c r="AP27" s="16" t="s">
        <v>28070</v>
      </c>
      <c r="AQ27" s="33">
        <f>CHOOSE(MIN(D6L120C9,RUN_YEARS),B7L801C2,B7L801C11,B7L801C20,B7L801C29,B7L801C38)</f>
        <v>1.7658830628166682E-2</v>
      </c>
      <c r="AR27" s="16" t="s">
        <v>28071</v>
      </c>
      <c r="AS27" s="33">
        <f>IF(D6L120C20=0,0,D6L120C18/D6L120C20)</f>
        <v>0.55950501520029372</v>
      </c>
      <c r="AT27" s="16" t="s">
        <v>28072</v>
      </c>
      <c r="AU27" s="33">
        <f>IF(D6L120C5=0,0,D6L120C18/D6L120C5)</f>
        <v>0.1852629449297713</v>
      </c>
      <c r="AV27" s="16" t="s">
        <v>28073</v>
      </c>
      <c r="AW27" s="33">
        <f>CHOOSE(MIN(D6L120C9,RUN_YEARS),B7L801C1,B7L801C10,B7L801C19,B7L801C28,B7L801C37)</f>
        <v>0.03</v>
      </c>
      <c r="AX27" s="16" t="s">
        <v>28074</v>
      </c>
      <c r="AY27" s="33">
        <f>IF(D6L120C23=0,0,D6L120C19/D6L120C23)</f>
        <v>0.55950501520029383</v>
      </c>
      <c r="AZ27" s="16" t="s">
        <v>28075</v>
      </c>
      <c r="BA27" s="33">
        <f>IF(D6L120C5=0,0,D6L120C19/D6L120C5)</f>
        <v>0.31473705507022876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0.18192599825900033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12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0.06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1.7658830628166682E-2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0.03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0.18192599825900033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12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0.06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1.7658830628166682E-2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0.03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0.18192599825900033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12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0.06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1.7658830628166682E-2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0.03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0.18192599825900033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12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0.06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1.7658830628166682E-2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0.03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0.18192599825900033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12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0.06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1.7658830628166682E-2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0.03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12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0.06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1.7658830628166682E-2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0.03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0.18430348708473487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0.158500998892872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7.9250499446436001E-2</v>
      </c>
      <c r="R34" s="16" t="s">
        <v>28205</v>
      </c>
      <c r="S34" s="15">
        <f>D6L127C5-D6L127C7</f>
        <v>7.9250499446436001E-2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7.8233464409117492E-2</v>
      </c>
      <c r="X34" s="16" t="s">
        <v>28207</v>
      </c>
      <c r="Y34" s="33">
        <f>D6L127C7-D6L127C10</f>
        <v>1.0170350373185089E-3</v>
      </c>
      <c r="Z34" s="16" t="s">
        <v>28208</v>
      </c>
      <c r="AA34" s="33">
        <f>CHOOSE(MIN(D6L127C9,RUN_YEARS),B7L801C7,B7L801C16,B7L801C25,B7L801C34,B7L801C43)</f>
        <v>4</v>
      </c>
      <c r="AB34" s="16" t="s">
        <v>28209</v>
      </c>
      <c r="AC34" s="33">
        <f>IF(D6L127C12=0,0,D6L127C10/D6L127C12)</f>
        <v>1.9558366102279373E-2</v>
      </c>
      <c r="AD34" s="16" t="s">
        <v>28210</v>
      </c>
      <c r="AE34" s="33">
        <f>IF(D6L127C5=0,0,D6L127C10/D6L127C5)</f>
        <v>0.49358341559723606</v>
      </c>
      <c r="AF34" s="16" t="s">
        <v>28211</v>
      </c>
      <c r="AG34" s="33">
        <f>CHOOSE(MIN(D6L127C9,RUN_YEARS),B7L801C5,B7L801C14,B7L801C23,B7L801C32,B7L801C41)</f>
        <v>0.02</v>
      </c>
      <c r="AH34" s="16" t="s">
        <v>28212</v>
      </c>
      <c r="AI34" s="33">
        <f>IF(D6L127C15=0,0,D6L127C11/D6L127C15)</f>
        <v>5.0851751865925443E-2</v>
      </c>
      <c r="AJ34" s="16" t="s">
        <v>28213</v>
      </c>
      <c r="AK34" s="33">
        <f>IF(D6L127C5=0,0,D6L127C11/D6L127C5)</f>
        <v>6.4165844027639519E-3</v>
      </c>
      <c r="AL34" s="16" t="s">
        <v>28214</v>
      </c>
      <c r="AM34" s="33">
        <f>D6L127C8*CHOOSE(MIN(D6L127C9,RUN_YEARS),B7L801C4,B7L801C13,B7L801C22,B7L801C31,B7L801C40)</f>
        <v>3.1290978087421262E-2</v>
      </c>
      <c r="AN34" s="16" t="s">
        <v>28215</v>
      </c>
      <c r="AO34" s="33">
        <f>D6L127C8-D6L127C18</f>
        <v>4.795952135901474E-2</v>
      </c>
      <c r="AP34" s="16" t="s">
        <v>28216</v>
      </c>
      <c r="AQ34" s="33">
        <f>CHOOSE(MIN(D6L127C9,RUN_YEARS),B7L801C2,B7L801C11,B7L801C20,B7L801C29,B7L801C38)</f>
        <v>6.5244558746080225E-3</v>
      </c>
      <c r="AR34" s="16" t="s">
        <v>28217</v>
      </c>
      <c r="AS34" s="33">
        <f>IF(D6L127C20=0,0,D6L127C18/D6L127C20)</f>
        <v>4.7959521359014738</v>
      </c>
      <c r="AT34" s="16" t="s">
        <v>28218</v>
      </c>
      <c r="AU34" s="33">
        <f>IF(D6L127C5=0,0,D6L127C18/D6L127C5)</f>
        <v>0.19741817594834388</v>
      </c>
      <c r="AV34" s="16" t="s">
        <v>28219</v>
      </c>
      <c r="AW34" s="33">
        <f>CHOOSE(MIN(D6L127C9,RUN_YEARS),B7L801C1,B7L801C10,B7L801C19,B7L801C28,B7L801C37)</f>
        <v>0.01</v>
      </c>
      <c r="AX34" s="16" t="s">
        <v>28220</v>
      </c>
      <c r="AY34" s="33">
        <f>IF(D6L127C23=0,0,D6L127C19/D6L127C23)</f>
        <v>4.7959521359014738</v>
      </c>
      <c r="AZ34" s="16" t="s">
        <v>28221</v>
      </c>
      <c r="BA34" s="33">
        <f>IF(D6L127C5=0,0,D6L127C19/D6L127C5)</f>
        <v>0.30258182405165612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10.446322852846581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6.7981434593949439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3.399071729697472</v>
      </c>
      <c r="R35" s="16" t="s">
        <v>28225</v>
      </c>
      <c r="S35" s="15">
        <f>SUM(D6L101C8:D6L127C8)-2*SUM(D6L109C8,D6L111C8,D6L122C8,D6L124C8,D6L127C8)</f>
        <v>3.399071729697472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3.355450868408167</v>
      </c>
      <c r="X35" s="16" t="s">
        <v>28227</v>
      </c>
      <c r="Y35" s="33">
        <f>SUM(D6L101C11:D6L127C11)-2*SUM(D6L109C11,D6L111C11,D6L122C11,D6L124C11,D6L127C11)</f>
        <v>4.3620861289305757E-2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0.82082004359364835</v>
      </c>
      <c r="AD35" s="16" t="s">
        <v>28229</v>
      </c>
      <c r="AE35" s="33">
        <f>IF(D6L128C5=0,0,D6L128C10/D6L128C5)</f>
        <v>0.49358341559723612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2.1341321133434641</v>
      </c>
      <c r="AJ35" s="16" t="s">
        <v>28231</v>
      </c>
      <c r="AK35" s="33">
        <f>IF(D6L128C5=0,0,D6L128C11/D6L128C5)</f>
        <v>6.4165844027640083E-3</v>
      </c>
      <c r="AL35" s="16" t="s">
        <v>28232</v>
      </c>
      <c r="AM35" s="33">
        <f>SUM(D6L101C18:D6L127C18)-2*SUM(D6L109C18,D6L111C18,D6L122C18,D6L124C18,D6L127C18)</f>
        <v>1.3391638081545452</v>
      </c>
      <c r="AN35" s="16" t="s">
        <v>28233</v>
      </c>
      <c r="AO35" s="33">
        <f>SUM(D6L101C19:D6L127C19)-2*SUM(D6L109C19,D6L111C19,D6L122C19,D6L124C19,D6L127C19)</f>
        <v>2.0599079215429268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201.36938871026615</v>
      </c>
      <c r="AT35" s="16" t="s">
        <v>28235</v>
      </c>
      <c r="AU35" s="33">
        <f>IF(D6L128C5=0,0,D6L128C18/D6L128C5)</f>
        <v>0.19698963638430408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201.36938871026612</v>
      </c>
      <c r="AZ35" s="16" t="s">
        <v>28237</v>
      </c>
      <c r="BA35" s="33">
        <f>IF(D6L128C5=0,0,D6L128C19/D6L128C5)</f>
        <v>0.30301036361569589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4.5397841638532138E-2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2.2698920819266069E-2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1.1349460409633035E-2</v>
      </c>
      <c r="R36" s="16" t="s">
        <v>28242</v>
      </c>
      <c r="S36" s="15">
        <f>D6L129C5-D6L129C7</f>
        <v>1.1349460409633035E-2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1.1203810868344554E-2</v>
      </c>
      <c r="X36" s="16" t="s">
        <v>28244</v>
      </c>
      <c r="Y36" s="33">
        <f>D6L129C7-D6L129C10</f>
        <v>1.4564954128848048E-4</v>
      </c>
      <c r="Z36" s="16" t="s">
        <v>28245</v>
      </c>
      <c r="AA36" s="33">
        <f>CHOOSE(MIN(D6L129C9,RUN_YEARS),B7L801C7,B7L801C16,B7L801C25,B7L801C34,B7L801C43)</f>
        <v>12</v>
      </c>
      <c r="AB36" s="16" t="s">
        <v>28246</v>
      </c>
      <c r="AC36" s="33">
        <f>IF(D6L129C12=0,0,D6L129C10/D6L129C12)</f>
        <v>9.3365090569537954E-4</v>
      </c>
      <c r="AD36" s="16" t="s">
        <v>28247</v>
      </c>
      <c r="AE36" s="33">
        <f>IF(D6L129C5=0,0,D6L129C10/D6L129C5)</f>
        <v>0.4935834155972359</v>
      </c>
      <c r="AF36" s="16" t="s">
        <v>28248</v>
      </c>
      <c r="AG36" s="33">
        <f>CHOOSE(MIN(D6L129C9,RUN_YEARS),B7L801C5,B7L801C14,B7L801C23,B7L801C32,B7L801C41)</f>
        <v>0.06</v>
      </c>
      <c r="AH36" s="16" t="s">
        <v>28249</v>
      </c>
      <c r="AI36" s="33">
        <f>IF(D6L129C15=0,0,D6L129C11/D6L129C15)</f>
        <v>2.4274923548080083E-3</v>
      </c>
      <c r="AJ36" s="16" t="s">
        <v>28250</v>
      </c>
      <c r="AK36" s="33">
        <f>IF(D6L129C5=0,0,D6L129C11/D6L129C5)</f>
        <v>6.4165844027641228E-3</v>
      </c>
      <c r="AL36" s="16" t="s">
        <v>28251</v>
      </c>
      <c r="AM36" s="33">
        <f>D6L129C8*CHOOSE(MIN(D6L129C9,RUN_YEARS),B7L801C4,B7L801C13,B7L801C22,B7L801C31,B7L801C40)</f>
        <v>4.2052689177049284E-3</v>
      </c>
      <c r="AN36" s="16" t="s">
        <v>28252</v>
      </c>
      <c r="AO36" s="33">
        <f>D6L129C8-D6L129C18</f>
        <v>7.1441914919281061E-3</v>
      </c>
      <c r="AP36" s="16" t="s">
        <v>28253</v>
      </c>
      <c r="AQ36" s="33">
        <f>CHOOSE(MIN(D6L129C9,RUN_YEARS),B7L801C2,B7L801C11,B7L801C20,B7L801C29,B7L801C38)</f>
        <v>1.7658830628166682E-2</v>
      </c>
      <c r="AR36" s="16" t="s">
        <v>28254</v>
      </c>
      <c r="AS36" s="33">
        <f>IF(D6L129C20=0,0,D6L129C18/D6L129C20)</f>
        <v>0.23813971639760351</v>
      </c>
      <c r="AT36" s="16" t="s">
        <v>28255</v>
      </c>
      <c r="AU36" s="33">
        <f>IF(D6L129C5=0,0,D6L129C18/D6L129C5)</f>
        <v>0.18526294492977127</v>
      </c>
      <c r="AV36" s="16" t="s">
        <v>28256</v>
      </c>
      <c r="AW36" s="33">
        <f>CHOOSE(MIN(D6L129C9,RUN_YEARS),B7L801C1,B7L801C10,B7L801C19,B7L801C28,B7L801C37)</f>
        <v>0.03</v>
      </c>
      <c r="AX36" s="16" t="s">
        <v>28257</v>
      </c>
      <c r="AY36" s="33">
        <f>IF(D6L129C23=0,0,D6L129C19/D6L129C23)</f>
        <v>0.23813971639760353</v>
      </c>
      <c r="AZ36" s="16" t="s">
        <v>28258</v>
      </c>
      <c r="BA36" s="33">
        <f>IF(D6L129C5=0,0,D6L129C19/D6L129C5)</f>
        <v>0.3147370550702287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6.0129591574214754E-4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6.0129591574214754E-4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3.0064795787107377E-4</v>
      </c>
      <c r="R37" s="16" t="s">
        <v>28262</v>
      </c>
      <c r="S37" s="15">
        <f>D6L130C5-D6L130C7</f>
        <v>3.0064795787107377E-4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2.9678969187667693E-4</v>
      </c>
      <c r="X37" s="16" t="s">
        <v>28264</v>
      </c>
      <c r="Y37" s="33">
        <f>D6L130C7-D6L130C10</f>
        <v>3.8582659943968401E-6</v>
      </c>
      <c r="Z37" s="16" t="s">
        <v>28265</v>
      </c>
      <c r="AA37" s="33">
        <f>CHOOSE(MIN(D6L130C9,RUN_YEARS),B7L801C7,B7L801C16,B7L801C25,B7L801C34,B7L801C43)</f>
        <v>12</v>
      </c>
      <c r="AB37" s="16" t="s">
        <v>28266</v>
      </c>
      <c r="AC37" s="33">
        <f>IF(D6L130C12=0,0,D6L130C10/D6L130C12)</f>
        <v>2.4732474323056411E-5</v>
      </c>
      <c r="AD37" s="16" t="s">
        <v>28267</v>
      </c>
      <c r="AE37" s="33">
        <f>IF(D6L130C5=0,0,D6L130C10/D6L130C5)</f>
        <v>0.49358341559723584</v>
      </c>
      <c r="AF37" s="16" t="s">
        <v>28268</v>
      </c>
      <c r="AG37" s="33">
        <f>CHOOSE(MIN(D6L130C9,RUN_YEARS),B7L801C5,B7L801C14,B7L801C23,B7L801C32,B7L801C41)</f>
        <v>0.06</v>
      </c>
      <c r="AH37" s="16" t="s">
        <v>28269</v>
      </c>
      <c r="AI37" s="33">
        <f>IF(D6L130C15=0,0,D6L130C11/D6L130C15)</f>
        <v>6.4304433239947335E-5</v>
      </c>
      <c r="AJ37" s="16" t="s">
        <v>28270</v>
      </c>
      <c r="AK37" s="33">
        <f>IF(D6L130C5=0,0,D6L130C11/D6L130C5)</f>
        <v>6.4165844027641332E-3</v>
      </c>
      <c r="AL37" s="16" t="s">
        <v>28271</v>
      </c>
      <c r="AM37" s="33">
        <f>D6L130C8*CHOOSE(MIN(D6L130C9,RUN_YEARS),B7L801C4,B7L801C13,B7L801C22,B7L801C31,B7L801C40)</f>
        <v>1.1139785212463387E-4</v>
      </c>
      <c r="AN37" s="16" t="s">
        <v>28272</v>
      </c>
      <c r="AO37" s="33">
        <f>D6L130C8-D6L130C18</f>
        <v>1.8925010574643989E-4</v>
      </c>
      <c r="AP37" s="16" t="s">
        <v>28273</v>
      </c>
      <c r="AQ37" s="33">
        <f>CHOOSE(MIN(D6L130C9,RUN_YEARS),B7L801C2,B7L801C11,B7L801C20,B7L801C29,B7L801C38)</f>
        <v>1.7658830628166682E-2</v>
      </c>
      <c r="AR37" s="16" t="s">
        <v>28274</v>
      </c>
      <c r="AS37" s="33">
        <f>IF(D6L130C20=0,0,D6L130C18/D6L130C20)</f>
        <v>6.3083368582146629E-3</v>
      </c>
      <c r="AT37" s="16" t="s">
        <v>28275</v>
      </c>
      <c r="AU37" s="33">
        <f>IF(D6L130C5=0,0,D6L130C18/D6L130C5)</f>
        <v>0.18526294492977127</v>
      </c>
      <c r="AV37" s="16" t="s">
        <v>28276</v>
      </c>
      <c r="AW37" s="33">
        <f>CHOOSE(MIN(D6L130C9,RUN_YEARS),B7L801C1,B7L801C10,B7L801C19,B7L801C28,B7L801C37)</f>
        <v>0.03</v>
      </c>
      <c r="AX37" s="16" t="s">
        <v>28277</v>
      </c>
      <c r="AY37" s="33">
        <f>IF(D6L130C23=0,0,D6L130C19/D6L130C23)</f>
        <v>6.3083368582146629E-3</v>
      </c>
      <c r="AZ37" s="16" t="s">
        <v>28278</v>
      </c>
      <c r="BA37" s="33">
        <f>IF(D6L130C5=0,0,D6L130C19/D6L130C5)</f>
        <v>0.3147370550702287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-0.2713675213675214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-0.1356837606837607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-6.7841880341880351E-2</v>
      </c>
      <c r="R38" s="16" t="s">
        <v>28282</v>
      </c>
      <c r="S38" s="15">
        <f>D6L131C5-D6L131C7</f>
        <v>-6.7841880341880351E-2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-6.6971254039368558E-2</v>
      </c>
      <c r="X38" s="16" t="s">
        <v>28284</v>
      </c>
      <c r="Y38" s="33">
        <f>D6L131C7-D6L131C10</f>
        <v>-8.7062630251179274E-4</v>
      </c>
      <c r="Z38" s="16" t="s">
        <v>28285</v>
      </c>
      <c r="AA38" s="33">
        <f>CHOOSE(MIN(D6L131C9,RUN_YEARS),B7L801C7,B7L801C16,B7L801C25,B7L801C34,B7L801C43)</f>
        <v>12</v>
      </c>
      <c r="AB38" s="16" t="s">
        <v>28286</v>
      </c>
      <c r="AC38" s="33">
        <f>IF(D6L131C12=0,0,D6L131C10/D6L131C12)</f>
        <v>-5.5809378366140465E-3</v>
      </c>
      <c r="AD38" s="16" t="s">
        <v>28287</v>
      </c>
      <c r="AE38" s="33">
        <f>IF(D6L131C5=0,0,D6L131C10/D6L131C5)</f>
        <v>0.4935834155972359</v>
      </c>
      <c r="AF38" s="16" t="s">
        <v>28288</v>
      </c>
      <c r="AG38" s="33">
        <f>CHOOSE(MIN(D6L131C9,RUN_YEARS),B7L801C5,B7L801C14,B7L801C23,B7L801C32,B7L801C41)</f>
        <v>0.06</v>
      </c>
      <c r="AH38" s="16" t="s">
        <v>28289</v>
      </c>
      <c r="AI38" s="33">
        <f>IF(D6L131C15=0,0,D6L131C11/D6L131C15)</f>
        <v>-1.4510438375196546E-2</v>
      </c>
      <c r="AJ38" s="16" t="s">
        <v>28290</v>
      </c>
      <c r="AK38" s="33">
        <f>IF(D6L131C5=0,0,D6L131C11/D6L131C5)</f>
        <v>6.4165844027640776E-3</v>
      </c>
      <c r="AL38" s="16" t="s">
        <v>28291</v>
      </c>
      <c r="AM38" s="33">
        <f>D6L131C8*CHOOSE(MIN(D6L131C9,RUN_YEARS),B7L801C4,B7L801C13,B7L801C22,B7L801C31,B7L801C40)</f>
        <v>-2.5137173083419822E-2</v>
      </c>
      <c r="AN38" s="16" t="s">
        <v>28292</v>
      </c>
      <c r="AO38" s="33">
        <f>D6L131C8-D6L131C18</f>
        <v>-4.2704707258460525E-2</v>
      </c>
      <c r="AP38" s="16" t="s">
        <v>28293</v>
      </c>
      <c r="AQ38" s="33">
        <f>CHOOSE(MIN(D6L131C9,RUN_YEARS),B7L801C2,B7L801C11,B7L801C20,B7L801C29,B7L801C38)</f>
        <v>1.7658830628166682E-2</v>
      </c>
      <c r="AR38" s="16" t="s">
        <v>28294</v>
      </c>
      <c r="AS38" s="33">
        <f>IF(D6L131C20=0,0,D6L131C18/D6L131C20)</f>
        <v>-1.4234902419486839</v>
      </c>
      <c r="AT38" s="16" t="s">
        <v>28295</v>
      </c>
      <c r="AU38" s="33">
        <f>IF(D6L131C5=0,0,D6L131C18/D6L131C5)</f>
        <v>0.18526294492977127</v>
      </c>
      <c r="AV38" s="16" t="s">
        <v>28296</v>
      </c>
      <c r="AW38" s="33">
        <f>CHOOSE(MIN(D6L131C9,RUN_YEARS),B7L801C1,B7L801C10,B7L801C19,B7L801C28,B7L801C37)</f>
        <v>0.03</v>
      </c>
      <c r="AX38" s="16" t="s">
        <v>28297</v>
      </c>
      <c r="AY38" s="33">
        <f>IF(D6L131C23=0,0,D6L131C19/D6L131C23)</f>
        <v>-1.4234902419486841</v>
      </c>
      <c r="AZ38" s="16" t="s">
        <v>28298</v>
      </c>
      <c r="BA38" s="33">
        <f>IF(D6L131C5=0,0,D6L131C19/D6L131C5)</f>
        <v>0.3147370550702287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12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0.06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1.7658830628166682E-2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0.03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-6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-6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-2.4000000000000004</v>
      </c>
      <c r="R40" s="16" t="s">
        <v>28323</v>
      </c>
      <c r="S40" s="15">
        <f>D6L133C5-D6L133C7</f>
        <v>-3.5999999999999996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-2.3692003948667328</v>
      </c>
      <c r="X40" s="16" t="s">
        <v>28325</v>
      </c>
      <c r="Y40" s="33">
        <f>D6L133C7-D6L133C10</f>
        <v>-3.0799605133267516E-2</v>
      </c>
      <c r="Z40" s="16" t="s">
        <v>28326</v>
      </c>
      <c r="AA40" s="33">
        <f>CHOOSE(MIN(D6L133C9,RUN_YEARS),B7L801C7,B7L801C16,B7L801C25,B7L801C34,B7L801C43)</f>
        <v>12</v>
      </c>
      <c r="AB40" s="16" t="s">
        <v>28327</v>
      </c>
      <c r="AC40" s="33">
        <f>IF(D6L133C12=0,0,D6L133C10/D6L133C12)</f>
        <v>-0.1974333662388944</v>
      </c>
      <c r="AD40" s="16" t="s">
        <v>28328</v>
      </c>
      <c r="AE40" s="33">
        <f>IF(D6L133C5=0,0,D6L133C10/D6L133C5)</f>
        <v>0.39486673247778881</v>
      </c>
      <c r="AF40" s="16" t="s">
        <v>28329</v>
      </c>
      <c r="AG40" s="33">
        <f>CHOOSE(MIN(D6L133C9,RUN_YEARS),B7L801C5,B7L801C14,B7L801C23,B7L801C32,B7L801C41)</f>
        <v>0.06</v>
      </c>
      <c r="AH40" s="16" t="s">
        <v>28330</v>
      </c>
      <c r="AI40" s="33">
        <f>IF(D6L133C15=0,0,D6L133C11/D6L133C15)</f>
        <v>-0.51332675222112534</v>
      </c>
      <c r="AJ40" s="16" t="s">
        <v>28331</v>
      </c>
      <c r="AK40" s="33">
        <f>IF(D6L133C5=0,0,D6L133C11/D6L133C5)</f>
        <v>5.1332675222112529E-3</v>
      </c>
      <c r="AL40" s="16" t="s">
        <v>28332</v>
      </c>
      <c r="AM40" s="33">
        <f>D6L133C8*CHOOSE(MIN(D6L133C9,RUN_YEARS),B7L801C4,B7L801C13,B7L801C22,B7L801C31,B7L801C40)</f>
        <v>-1.3338932034943531</v>
      </c>
      <c r="AN40" s="16" t="s">
        <v>28333</v>
      </c>
      <c r="AO40" s="33">
        <f>D6L133C8-D6L133C18</f>
        <v>-2.2661067965056465</v>
      </c>
      <c r="AP40" s="16" t="s">
        <v>28334</v>
      </c>
      <c r="AQ40" s="33">
        <f>CHOOSE(MIN(D6L133C9,RUN_YEARS),B7L801C2,B7L801C11,B7L801C20,B7L801C29,B7L801C38)</f>
        <v>1.7658830628166682E-2</v>
      </c>
      <c r="AR40" s="16" t="s">
        <v>28335</v>
      </c>
      <c r="AS40" s="33">
        <f>IF(D6L133C20=0,0,D6L133C18/D6L133C20)</f>
        <v>-75.536893216854878</v>
      </c>
      <c r="AT40" s="16" t="s">
        <v>28336</v>
      </c>
      <c r="AU40" s="33">
        <f>IF(D6L133C5=0,0,D6L133C18/D6L133C5)</f>
        <v>0.22231553391572553</v>
      </c>
      <c r="AV40" s="16" t="s">
        <v>28337</v>
      </c>
      <c r="AW40" s="33">
        <f>CHOOSE(MIN(D6L133C9,RUN_YEARS),B7L801C1,B7L801C10,B7L801C19,B7L801C28,B7L801C37)</f>
        <v>0.03</v>
      </c>
      <c r="AX40" s="16" t="s">
        <v>28338</v>
      </c>
      <c r="AY40" s="33">
        <f>IF(D6L133C23=0,0,D6L133C19/D6L133C23)</f>
        <v>-75.536893216854892</v>
      </c>
      <c r="AZ40" s="16" t="s">
        <v>28339</v>
      </c>
      <c r="BA40" s="33">
        <f>IF(D6L133C5=0,0,D6L133C19/D6L133C5)</f>
        <v>0.37768446608427442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12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0.06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1.7658830628166682E-2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0.03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12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0.06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1.7658830628166682E-2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0.03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12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0.06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1.7658830628166682E-2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0.03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-6.2253683838132474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-6.1123835439487522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-2.4561917719743764</v>
      </c>
      <c r="R44" s="16" t="s">
        <v>28403</v>
      </c>
      <c r="S44" s="15">
        <f>SUM(D6L129C8:D6L136C8)</f>
        <v>-3.6561917719743757</v>
      </c>
      <c r="U44" s="21" t="str">
        <f>NULL_VALUE</f>
        <v>n/a</v>
      </c>
      <c r="V44" s="16" t="s">
        <v>28404</v>
      </c>
      <c r="W44" s="33">
        <f>SUM(D6L129C10:D6L136C10)</f>
        <v>-2.4246710483458802</v>
      </c>
      <c r="X44" s="16" t="s">
        <v>28405</v>
      </c>
      <c r="Y44" s="33">
        <f>SUM(D6L129C11:D6L136C11)</f>
        <v>-3.1520723628496429E-2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-0.20205592069549003</v>
      </c>
      <c r="AD44" s="16" t="s">
        <v>28407</v>
      </c>
      <c r="AE44" s="33">
        <f>IF(D6L137C5=0,0,D6L137C10/D6L137C5)</f>
        <v>0.39668175776474301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-0.52534539380827394</v>
      </c>
      <c r="AJ44" s="16" t="s">
        <v>28409</v>
      </c>
      <c r="AK44" s="33">
        <f>IF(D6L137C5=0,0,D6L137C11/D6L137C5)</f>
        <v>5.1568628509416565E-3</v>
      </c>
      <c r="AL44" s="16" t="s">
        <v>28410</v>
      </c>
      <c r="AM44" s="33">
        <f>SUM(D6L129C18:D6L136C18)</f>
        <v>-1.3547137098079434</v>
      </c>
      <c r="AN44" s="16" t="s">
        <v>28411</v>
      </c>
      <c r="AO44" s="33">
        <f>SUM(D6L129C19:D6L136C19)</f>
        <v>-2.3014780621664324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-76.715935405547739</v>
      </c>
      <c r="AT44" s="16" t="s">
        <v>28413</v>
      </c>
      <c r="AU44" s="33">
        <f>IF(D6L137C5=0,0,D6L137C18/D6L137C5)</f>
        <v>0.2216342773759849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-76.715935405547754</v>
      </c>
      <c r="AZ44" s="16" t="s">
        <v>28415</v>
      </c>
      <c r="BA44" s="33">
        <f>IF(D6L137C5=0,0,D6L137C19/D6L137C5)</f>
        <v>0.37652710200833045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-0.41831669570109942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-0.20915834785054971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-0.10457917392527485</v>
      </c>
      <c r="R45" s="16" t="s">
        <v>28420</v>
      </c>
      <c r="S45" s="15">
        <f>D6L138C5-D6L138C7</f>
        <v>-0.10457917392527485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-0.10323709173274911</v>
      </c>
      <c r="X45" s="16" t="s">
        <v>28422</v>
      </c>
      <c r="Y45" s="33">
        <f>D6L138C7-D6L138C10</f>
        <v>-1.3420821925257398E-3</v>
      </c>
      <c r="Z45" s="16" t="s">
        <v>28423</v>
      </c>
      <c r="AA45" s="33">
        <f>CHOOSE(MIN(D6L138C9,RUN_YEARS),B7L801C7,B7L801C16,B7L801C25,B7L801C34,B7L801C43)</f>
        <v>12</v>
      </c>
      <c r="AB45" s="16" t="s">
        <v>28424</v>
      </c>
      <c r="AC45" s="33">
        <f>IF(D6L138C12=0,0,D6L138C10/D6L138C12)</f>
        <v>-8.6030909777290929E-3</v>
      </c>
      <c r="AD45" s="16" t="s">
        <v>28425</v>
      </c>
      <c r="AE45" s="33">
        <f>IF(D6L138C5=0,0,D6L138C10/D6L138C5)</f>
        <v>0.49358341559723595</v>
      </c>
      <c r="AF45" s="16" t="s">
        <v>28426</v>
      </c>
      <c r="AG45" s="33">
        <f>CHOOSE(MIN(D6L138C9,RUN_YEARS),B7L801C5,B7L801C14,B7L801C23,B7L801C32,B7L801C41)</f>
        <v>0.06</v>
      </c>
      <c r="AH45" s="16" t="s">
        <v>28427</v>
      </c>
      <c r="AI45" s="33">
        <f>IF(D6L138C15=0,0,D6L138C11/D6L138C15)</f>
        <v>-2.2368036542095664E-2</v>
      </c>
      <c r="AJ45" s="16" t="s">
        <v>28428</v>
      </c>
      <c r="AK45" s="33">
        <f>IF(D6L138C5=0,0,D6L138C11/D6L138C5)</f>
        <v>6.4165844027640733E-3</v>
      </c>
      <c r="AL45" s="16" t="s">
        <v>28429</v>
      </c>
      <c r="AM45" s="33">
        <f>D6L138C8*CHOOSE(MIN(D6L138C9,RUN_YEARS),B7L801C4,B7L801C13,B7L801C22,B7L801C31,B7L801C40)</f>
        <v>-3.8749291479438334E-2</v>
      </c>
      <c r="AN45" s="16" t="s">
        <v>28430</v>
      </c>
      <c r="AO45" s="33">
        <f>D6L138C8-D6L138C18</f>
        <v>-6.5829882445836513E-2</v>
      </c>
      <c r="AP45" s="16" t="s">
        <v>28431</v>
      </c>
      <c r="AQ45" s="33">
        <f>CHOOSE(MIN(D6L138C9,RUN_YEARS),B7L801C2,B7L801C11,B7L801C20,B7L801C29,B7L801C38)</f>
        <v>1.7658830628166682E-2</v>
      </c>
      <c r="AR45" s="16" t="s">
        <v>28432</v>
      </c>
      <c r="AS45" s="33">
        <f>IF(D6L138C20=0,0,D6L138C18/D6L138C20)</f>
        <v>-2.1943294148612171</v>
      </c>
      <c r="AT45" s="16" t="s">
        <v>28433</v>
      </c>
      <c r="AU45" s="33">
        <f>IF(D6L138C5=0,0,D6L138C18/D6L138C5)</f>
        <v>0.18526294492977127</v>
      </c>
      <c r="AV45" s="16" t="s">
        <v>28434</v>
      </c>
      <c r="AW45" s="33">
        <f>CHOOSE(MIN(D6L138C9,RUN_YEARS),B7L801C1,B7L801C10,B7L801C19,B7L801C28,B7L801C37)</f>
        <v>0.03</v>
      </c>
      <c r="AX45" s="16" t="s">
        <v>28435</v>
      </c>
      <c r="AY45" s="33">
        <f>IF(D6L138C23=0,0,D6L138C19/D6L138C23)</f>
        <v>-2.1943294148612171</v>
      </c>
      <c r="AZ45" s="16" t="s">
        <v>28436</v>
      </c>
      <c r="BA45" s="33">
        <f>IF(D6L138C5=0,0,D6L138C19/D6L138C5)</f>
        <v>0.3147370550702287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12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0.06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1.7658830628166682E-2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0.03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-0.41831669570109942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-0.20915834785054971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-0.10457917392527485</v>
      </c>
      <c r="R47" s="16" t="s">
        <v>28460</v>
      </c>
      <c r="S47" s="15">
        <f>SUM(D6L138C8:D6L139C8)</f>
        <v>-0.10457917392527485</v>
      </c>
      <c r="U47" s="21" t="str">
        <f>NULL_VALUE</f>
        <v>n/a</v>
      </c>
      <c r="V47" s="16" t="s">
        <v>28461</v>
      </c>
      <c r="W47" s="33">
        <f>SUM(D6L138C10:D6L139C10)</f>
        <v>-0.10323709173274911</v>
      </c>
      <c r="X47" s="16" t="s">
        <v>28462</v>
      </c>
      <c r="Y47" s="33">
        <f>SUM(D6L138C11:D6L139C11)</f>
        <v>-1.3420821925257398E-3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-8.6030909777290929E-3</v>
      </c>
      <c r="AD47" s="16" t="s">
        <v>28464</v>
      </c>
      <c r="AE47" s="33">
        <f>IF(D6L140C5=0,0,D6L140C10/D6L140C5)</f>
        <v>0.49358341559723595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-2.2368036542095664E-2</v>
      </c>
      <c r="AJ47" s="16" t="s">
        <v>28466</v>
      </c>
      <c r="AK47" s="33">
        <f>IF(D6L140C5=0,0,D6L140C11/D6L140C5)</f>
        <v>6.4165844027640733E-3</v>
      </c>
      <c r="AL47" s="16" t="s">
        <v>28467</v>
      </c>
      <c r="AM47" s="33">
        <f>SUM(D6L138C18:D6L139C18)</f>
        <v>-3.8749291479438334E-2</v>
      </c>
      <c r="AN47" s="16" t="s">
        <v>28468</v>
      </c>
      <c r="AO47" s="33">
        <f>SUM(D6L138C19:D6L139C19)</f>
        <v>-6.5829882445836513E-2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-2.1943294148612171</v>
      </c>
      <c r="AT47" s="16" t="s">
        <v>28470</v>
      </c>
      <c r="AU47" s="33">
        <f>IF(D6L140C5=0,0,D6L140C18/D6L140C5)</f>
        <v>0.18526294492977127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-2.1943294148612171</v>
      </c>
      <c r="AZ47" s="16" t="s">
        <v>28472</v>
      </c>
      <c r="BA47" s="33">
        <f>IF(D6L140C5=0,0,D6L140C19/D6L140C5)</f>
        <v>0.3147370550702287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3.8026377733322345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0.47660156759564204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0.83830078379782069</v>
      </c>
      <c r="R48" s="16" t="s">
        <v>28477</v>
      </c>
      <c r="S48" s="15">
        <f>SUM(D6L128C8,D6L137C8,D6L140C8)</f>
        <v>-0.3616992162021786</v>
      </c>
      <c r="U48" s="21" t="str">
        <f>NULL_VALUE</f>
        <v>n/a</v>
      </c>
      <c r="V48" s="16" t="s">
        <v>28478</v>
      </c>
      <c r="W48" s="33">
        <f>SUM(D6L128C10,D6L137C10,D6L140C10)</f>
        <v>0.82754272832953768</v>
      </c>
      <c r="X48" s="16" t="s">
        <v>28479</v>
      </c>
      <c r="Y48" s="33">
        <f>SUM(D6L128C11,D6L137C11,D6L140C11)</f>
        <v>1.0758055468283588E-2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0.61016103192042925</v>
      </c>
      <c r="AD48" s="16" t="s">
        <v>28481</v>
      </c>
      <c r="AE48" s="33">
        <f>IF(D6L141C5=0,0,D6L141C10/D6L141C5)</f>
        <v>1.7363407604895686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1.5864186829930944</v>
      </c>
      <c r="AJ48" s="16" t="s">
        <v>28483</v>
      </c>
      <c r="AK48" s="33">
        <f>IF(D6L141C5=0,0,D6L141C11/D6L141C5)</f>
        <v>2.257242988636355E-2</v>
      </c>
      <c r="AL48" s="16" t="s">
        <v>28484</v>
      </c>
      <c r="AM48" s="33">
        <f>SUM(D6L128C18,D6L137C18,D6L140C18)</f>
        <v>-5.4299193132836536E-2</v>
      </c>
      <c r="AN48" s="16" t="s">
        <v>28485</v>
      </c>
      <c r="AO48" s="33">
        <f>SUM(D6L128C19,D6L137C19,D6L140C19)</f>
        <v>-0.30740002306934211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122.4591238898572</v>
      </c>
      <c r="AT48" s="16" t="s">
        <v>28487</v>
      </c>
      <c r="AU48" s="33">
        <f>IF(D6L141C5=0,0,D6L141C18/D6L141C5)</f>
        <v>-0.11392995076949687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122.45912388985715</v>
      </c>
      <c r="AZ48" s="16" t="s">
        <v>28489</v>
      </c>
      <c r="BA48" s="33">
        <f>IF(D6L141C5=0,0,D6L141C19/D6L141C5)</f>
        <v>-0.64498323960643411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100.18384933333334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86.158110426666667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43.079055213333334</v>
      </c>
      <c r="R8" s="16" t="s">
        <v>28499</v>
      </c>
      <c r="S8" s="15">
        <f>D6L201C5-D6L201C7</f>
        <v>43.079055213333334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41.453096944832176</v>
      </c>
      <c r="X8" s="16" t="s">
        <v>28501</v>
      </c>
      <c r="Y8" s="33">
        <f>D6L201C7-D6L201C10</f>
        <v>1.625958268501158</v>
      </c>
      <c r="Z8" s="16" t="s">
        <v>28502</v>
      </c>
      <c r="AA8" s="33">
        <f>CHOOSE(MIN(D6L201C9,RUN_YEARS),B7L802C7,B7L802C16,B7L802C25,B7L802C34,B7L802C43)</f>
        <v>1160</v>
      </c>
      <c r="AB8" s="16" t="s">
        <v>28503</v>
      </c>
      <c r="AC8" s="33">
        <f>IF(D6L201C12=0,0,D6L201C10/D6L201C12)</f>
        <v>3.5735428400717389E-2</v>
      </c>
      <c r="AD8" s="16" t="s">
        <v>28504</v>
      </c>
      <c r="AE8" s="33">
        <f>IF(D6L201C5=0,0,D6L201C10/D6L201C5)</f>
        <v>0.48112820417660984</v>
      </c>
      <c r="AF8" s="16" t="s">
        <v>28505</v>
      </c>
      <c r="AG8" s="33">
        <f>CHOOSE(MIN(D6L201C9,RUN_YEARS),B7L802C5,B7L802C14,B7L802C23,B7L802C32,B7L802C41)</f>
        <v>17.499959922002386</v>
      </c>
      <c r="AH8" s="16" t="s">
        <v>28506</v>
      </c>
      <c r="AI8" s="33">
        <f>IF(D6L201C15=0,0,D6L201C11/D6L201C15)</f>
        <v>9.2912113841864846E-2</v>
      </c>
      <c r="AJ8" s="16" t="s">
        <v>28507</v>
      </c>
      <c r="AK8" s="33">
        <f>IF(D6L201C5=0,0,D6L201C11/D6L201C5)</f>
        <v>1.8871795823390179E-2</v>
      </c>
      <c r="AL8" s="16" t="s">
        <v>28508</v>
      </c>
      <c r="AM8" s="33">
        <f>D6L201C8*CHOOSE(MIN(D6L201C9,RUN_YEARS),B7L802C4,B7L802C13,B7L802C22,B7L802C31,B7L802C40)</f>
        <v>9.4534307792801062</v>
      </c>
      <c r="AN8" s="16" t="s">
        <v>28509</v>
      </c>
      <c r="AO8" s="33">
        <f>D6L201C8-D6L201C18</f>
        <v>33.625624434053229</v>
      </c>
      <c r="AP8" s="16" t="s">
        <v>28510</v>
      </c>
      <c r="AQ8" s="33">
        <f>CHOOSE(MIN(D6L201C9,RUN_YEARS),B7L802C2,B7L802C11,B7L802C20,B7L802C29,B7L802C38)</f>
        <v>1.8920922036363264</v>
      </c>
      <c r="AR8" s="16" t="s">
        <v>28511</v>
      </c>
      <c r="AS8" s="33">
        <f>IF(D6L201C20=0,0,D6L201C18/D6L201C20)</f>
        <v>4.9962844099838186</v>
      </c>
      <c r="AT8" s="16" t="s">
        <v>28512</v>
      </c>
      <c r="AU8" s="33">
        <f>IF(D6L201C5=0,0,D6L201C18/D6L201C5)</f>
        <v>0.10972189074789863</v>
      </c>
      <c r="AV8" s="16" t="s">
        <v>28513</v>
      </c>
      <c r="AW8" s="33">
        <f>CHOOSE(MIN(D6L201C9,RUN_YEARS),B7L802C1,B7L802C10,B7L802C19,B7L802C28,B7L802C37)</f>
        <v>6.7301261647277064</v>
      </c>
      <c r="AX8" s="16" t="s">
        <v>28514</v>
      </c>
      <c r="AY8" s="33">
        <f>IF(D6L201C23=0,0,D6L201C19/D6L201C23)</f>
        <v>4.9962844099838186</v>
      </c>
      <c r="AZ8" s="16" t="s">
        <v>28515</v>
      </c>
      <c r="BA8" s="33">
        <f>IF(D6L201C5=0,0,D6L201C19/D6L201C5)</f>
        <v>0.39027810925210138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0.14183302131311187</v>
      </c>
      <c r="J9" s="16" t="s">
        <v>28536</v>
      </c>
      <c r="K9" s="21">
        <f>IF(FLOW_THRU_100PCT="Y",1,INDEX(VariabilityMatrix,D6L202C1,D6L202C9))</f>
        <v>0.42759218096620266</v>
      </c>
      <c r="L9" s="16" t="s">
        <v>28516</v>
      </c>
      <c r="M9" s="15">
        <f>IF(D6L202C2&lt;&gt;0,D6L202C2*D6L202C4,D6L202C3*D6L202C4)</f>
        <v>6.0646690916299414E-2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3.0323345458149707E-2</v>
      </c>
      <c r="R9" s="16" t="s">
        <v>28518</v>
      </c>
      <c r="S9" s="15">
        <f>D6L202C5-D6L202C7</f>
        <v>3.0323345458149707E-2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2.9119707626884216E-2</v>
      </c>
      <c r="X9" s="16" t="s">
        <v>28520</v>
      </c>
      <c r="Y9" s="33">
        <f>D6L202C7-D6L202C10</f>
        <v>1.2036378312654909E-3</v>
      </c>
      <c r="Z9" s="16" t="s">
        <v>28521</v>
      </c>
      <c r="AA9" s="33">
        <f>CHOOSE(MIN(D6L202C9,RUN_YEARS),B7L802C7,B7L802C16,B7L802C25,B7L802C34,B7L802C43)</f>
        <v>1236.5999999999999</v>
      </c>
      <c r="AB9" s="16" t="s">
        <v>28522</v>
      </c>
      <c r="AC9" s="33">
        <f>IF(D6L202C12=0,0,D6L202C10/D6L202C12)</f>
        <v>2.3548202835908313E-5</v>
      </c>
      <c r="AD9" s="16" t="s">
        <v>28523</v>
      </c>
      <c r="AE9" s="33">
        <f>IF(D6L202C5=0,0,D6L202C10/D6L202C5)</f>
        <v>0.48015328102687954</v>
      </c>
      <c r="AF9" s="16" t="s">
        <v>28524</v>
      </c>
      <c r="AG9" s="33">
        <f>CHOOSE(MIN(D6L202C9,RUN_YEARS),B7L802C5,B7L802C14,B7L802C23,B7L802C32,B7L802C41)</f>
        <v>19.659148965027498</v>
      </c>
      <c r="AH9" s="16" t="s">
        <v>28525</v>
      </c>
      <c r="AI9" s="33">
        <f>IF(D6L202C15=0,0,D6L202C11/D6L202C15)</f>
        <v>6.1225327373361571E-5</v>
      </c>
      <c r="AJ9" s="16" t="s">
        <v>28526</v>
      </c>
      <c r="AK9" s="33">
        <f>IF(D6L202C5=0,0,D6L202C11/D6L202C5)</f>
        <v>1.9846718973120445E-2</v>
      </c>
      <c r="AL9" s="16" t="s">
        <v>28527</v>
      </c>
      <c r="AM9" s="33">
        <f>D6L202C8*CHOOSE(MIN(D6L202C9,RUN_YEARS),B7L802C4,B7L802C13,B7L802C22,B7L802C31,B7L802C40)</f>
        <v>6.4855420460618795E-3</v>
      </c>
      <c r="AN9" s="16" t="s">
        <v>28528</v>
      </c>
      <c r="AO9" s="33">
        <f>D6L202C8-D6L202C18</f>
        <v>2.3837803412087827E-2</v>
      </c>
      <c r="AP9" s="16" t="s">
        <v>28529</v>
      </c>
      <c r="AQ9" s="33">
        <f>CHOOSE(MIN(D6L202C9,RUN_YEARS),B7L802C2,B7L802C11,B7L802C20,B7L802C29,B7L802C38)</f>
        <v>2.0336767498418746</v>
      </c>
      <c r="AR9" s="16" t="s">
        <v>28530</v>
      </c>
      <c r="AS9" s="33">
        <f>IF(D6L202C20=0,0,D6L202C18/D6L202C20)</f>
        <v>3.1890722291859574E-3</v>
      </c>
      <c r="AT9" s="16" t="s">
        <v>28531</v>
      </c>
      <c r="AU9" s="33">
        <f>IF(D6L202C5=0,0,D6L202C18/D6L202C5)</f>
        <v>0.10693975133800457</v>
      </c>
      <c r="AV9" s="16" t="s">
        <v>28532</v>
      </c>
      <c r="AW9" s="33">
        <f>CHOOSE(MIN(D6L202C9,RUN_YEARS),B7L802C1,B7L802C10,B7L802C19,B7L802C28,B7L802C37)</f>
        <v>7.4748396081868185</v>
      </c>
      <c r="AX9" s="16" t="s">
        <v>28533</v>
      </c>
      <c r="AY9" s="33">
        <f>IF(D6L202C23=0,0,D6L202C19/D6L202C23)</f>
        <v>3.1890722291859574E-3</v>
      </c>
      <c r="AZ9" s="16" t="s">
        <v>28534</v>
      </c>
      <c r="BA9" s="33">
        <f>IF(D6L202C5=0,0,D6L202C19/D6L202C5)</f>
        <v>0.3930602486619954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2.1081748511851555E-2</v>
      </c>
      <c r="J10" s="16" t="s">
        <v>28557</v>
      </c>
      <c r="K10" s="21">
        <f>IF(FLOW_THRU_100PCT="Y",1,INDEX(VariabilityMatrix,D6L203C1,D6L203C9))</f>
        <v>0.42759218096620266</v>
      </c>
      <c r="L10" s="16" t="s">
        <v>28537</v>
      </c>
      <c r="M10" s="15">
        <f>IF(D6L203C2&lt;&gt;0,D6L203C2*D6L203C4,D6L203C3*D6L203C4)</f>
        <v>9.0143908247636035E-3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4.5071954123818017E-3</v>
      </c>
      <c r="R10" s="16" t="s">
        <v>28539</v>
      </c>
      <c r="S10" s="15">
        <f>D6L203C5-D6L203C7</f>
        <v>4.5071954123818017E-3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4.3282893309688425E-3</v>
      </c>
      <c r="X10" s="16" t="s">
        <v>28541</v>
      </c>
      <c r="Y10" s="33">
        <f>D6L203C7-D6L203C10</f>
        <v>1.7890608141295922E-4</v>
      </c>
      <c r="Z10" s="16" t="s">
        <v>28542</v>
      </c>
      <c r="AA10" s="33">
        <f>CHOOSE(MIN(D6L203C9,RUN_YEARS),B7L802C7,B7L802C16,B7L802C25,B7L802C34,B7L802C43)</f>
        <v>1236.5999999999999</v>
      </c>
      <c r="AB10" s="16" t="s">
        <v>28543</v>
      </c>
      <c r="AC10" s="33">
        <f>IF(D6L203C12=0,0,D6L203C10/D6L203C12)</f>
        <v>3.500153106072168E-6</v>
      </c>
      <c r="AD10" s="16" t="s">
        <v>28544</v>
      </c>
      <c r="AE10" s="33">
        <f>IF(D6L203C5=0,0,D6L203C10/D6L203C5)</f>
        <v>0.48015328102687949</v>
      </c>
      <c r="AF10" s="16" t="s">
        <v>28545</v>
      </c>
      <c r="AG10" s="33">
        <f>CHOOSE(MIN(D6L203C9,RUN_YEARS),B7L802C5,B7L802C14,B7L802C23,B7L802C32,B7L802C41)</f>
        <v>19.659148965027498</v>
      </c>
      <c r="AH10" s="16" t="s">
        <v>28546</v>
      </c>
      <c r="AI10" s="33">
        <f>IF(D6L203C15=0,0,D6L203C11/D6L203C15)</f>
        <v>9.1003980757876611E-6</v>
      </c>
      <c r="AJ10" s="16" t="s">
        <v>28547</v>
      </c>
      <c r="AK10" s="33">
        <f>IF(D6L203C5=0,0,D6L203C11/D6L203C5)</f>
        <v>1.9846718973120507E-2</v>
      </c>
      <c r="AL10" s="16" t="s">
        <v>28548</v>
      </c>
      <c r="AM10" s="33">
        <f>D6L203C8*CHOOSE(MIN(D6L203C9,RUN_YEARS),B7L802C4,B7L802C13,B7L802C22,B7L802C31,B7L802C40)</f>
        <v>9.6399671326380962E-4</v>
      </c>
      <c r="AN10" s="16" t="s">
        <v>28549</v>
      </c>
      <c r="AO10" s="33">
        <f>D6L203C8-D6L203C18</f>
        <v>3.5431986991179922E-3</v>
      </c>
      <c r="AP10" s="16" t="s">
        <v>28550</v>
      </c>
      <c r="AQ10" s="33">
        <f>CHOOSE(MIN(D6L203C9,RUN_YEARS),B7L802C2,B7L802C11,B7L802C20,B7L802C29,B7L802C38)</f>
        <v>2.0336767498418746</v>
      </c>
      <c r="AR10" s="16" t="s">
        <v>28551</v>
      </c>
      <c r="AS10" s="33">
        <f>IF(D6L203C20=0,0,D6L203C18/D6L203C20)</f>
        <v>4.740166859550141E-4</v>
      </c>
      <c r="AT10" s="16" t="s">
        <v>28552</v>
      </c>
      <c r="AU10" s="33">
        <f>IF(D6L203C5=0,0,D6L203C18/D6L203C5)</f>
        <v>0.10693975133800457</v>
      </c>
      <c r="AV10" s="16" t="s">
        <v>28553</v>
      </c>
      <c r="AW10" s="33">
        <f>CHOOSE(MIN(D6L203C9,RUN_YEARS),B7L802C1,B7L802C10,B7L802C19,B7L802C28,B7L802C37)</f>
        <v>7.4748396081868185</v>
      </c>
      <c r="AX10" s="16" t="s">
        <v>28554</v>
      </c>
      <c r="AY10" s="33">
        <f>IF(D6L203C23=0,0,D6L203C19/D6L203C23)</f>
        <v>4.7401668595501415E-4</v>
      </c>
      <c r="AZ10" s="16" t="s">
        <v>28555</v>
      </c>
      <c r="BA10" s="33">
        <f>IF(D6L203C5=0,0,D6L203C19/D6L203C5)</f>
        <v>0.39306024866199546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0.46953490528011693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949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13.767678491749361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1.3965191888441817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5.2752076355907924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0.58957486731935771</v>
      </c>
      <c r="J12" s="16" t="s">
        <v>28599</v>
      </c>
      <c r="K12" s="21">
        <f>IF(FLOW_THRU_100PCT="Y",1,INDEX(VariabilityMatrix,D6L205C1,D6L205C9))</f>
        <v>0.18001613663693988</v>
      </c>
      <c r="L12" s="16" t="s">
        <v>28579</v>
      </c>
      <c r="M12" s="15">
        <f>IF(D6L205C2&lt;&gt;0,D6L205C2*D6L205C4,D6L205C3*D6L205C4)</f>
        <v>0.1061329898730672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5.3066494936533599E-2</v>
      </c>
      <c r="R12" s="16" t="s">
        <v>28581</v>
      </c>
      <c r="S12" s="15">
        <f>D6L205C5-D6L205C7</f>
        <v>5.3066494936533599E-2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5.0960103312745794E-2</v>
      </c>
      <c r="X12" s="16" t="s">
        <v>28583</v>
      </c>
      <c r="Y12" s="33">
        <f>D6L205C7-D6L205C10</f>
        <v>2.1063916237878053E-3</v>
      </c>
      <c r="Z12" s="16" t="s">
        <v>28584</v>
      </c>
      <c r="AA12" s="33">
        <f>CHOOSE(MIN(D6L205C9,RUN_YEARS),B7L802C7,B7L802C16,B7L802C25,B7L802C34,B7L802C43)</f>
        <v>1236.5999999999999</v>
      </c>
      <c r="AB12" s="16" t="s">
        <v>28585</v>
      </c>
      <c r="AC12" s="33">
        <f>IF(D6L205C12=0,0,D6L205C10/D6L205C12)</f>
        <v>4.1209852266493447E-5</v>
      </c>
      <c r="AD12" s="16" t="s">
        <v>28586</v>
      </c>
      <c r="AE12" s="33">
        <f>IF(D6L205C5=0,0,D6L205C10/D6L205C5)</f>
        <v>0.48015328102687954</v>
      </c>
      <c r="AF12" s="16" t="s">
        <v>28587</v>
      </c>
      <c r="AG12" s="33">
        <f>CHOOSE(MIN(D6L205C9,RUN_YEARS),B7L802C5,B7L802C14,B7L802C23,B7L802C32,B7L802C41)</f>
        <v>19.659148965027498</v>
      </c>
      <c r="AH12" s="16" t="s">
        <v>28588</v>
      </c>
      <c r="AI12" s="33">
        <f>IF(D6L205C15=0,0,D6L205C11/D6L205C15)</f>
        <v>1.0714561589288303E-4</v>
      </c>
      <c r="AJ12" s="16" t="s">
        <v>28589</v>
      </c>
      <c r="AK12" s="33">
        <f>IF(D6L205C5=0,0,D6L205C11/D6L205C5)</f>
        <v>1.9846718973120469E-2</v>
      </c>
      <c r="AL12" s="16" t="s">
        <v>28590</v>
      </c>
      <c r="AM12" s="33">
        <f>D6L205C8*CHOOSE(MIN(D6L205C9,RUN_YEARS),B7L802C4,B7L802C13,B7L802C22,B7L802C31,B7L802C40)</f>
        <v>1.1349835545784764E-2</v>
      </c>
      <c r="AN12" s="16" t="s">
        <v>28591</v>
      </c>
      <c r="AO12" s="33">
        <f>D6L205C8-D6L205C18</f>
        <v>4.1716659390748839E-2</v>
      </c>
      <c r="AP12" s="16" t="s">
        <v>28592</v>
      </c>
      <c r="AQ12" s="33">
        <f>CHOOSE(MIN(D6L205C9,RUN_YEARS),B7L802C2,B7L802C11,B7L802C20,B7L802C29,B7L802C38)</f>
        <v>2.0336767498418746</v>
      </c>
      <c r="AR12" s="16" t="s">
        <v>28593</v>
      </c>
      <c r="AS12" s="33">
        <f>IF(D6L205C20=0,0,D6L205C18/D6L205C20)</f>
        <v>5.5809437496235591E-3</v>
      </c>
      <c r="AT12" s="16" t="s">
        <v>28594</v>
      </c>
      <c r="AU12" s="33">
        <f>IF(D6L205C5=0,0,D6L205C18/D6L205C5)</f>
        <v>0.10693975133800457</v>
      </c>
      <c r="AV12" s="16" t="s">
        <v>28595</v>
      </c>
      <c r="AW12" s="33">
        <f>CHOOSE(MIN(D6L205C9,RUN_YEARS),B7L802C1,B7L802C10,B7L802C19,B7L802C28,B7L802C37)</f>
        <v>7.4748396081868185</v>
      </c>
      <c r="AX12" s="16" t="s">
        <v>28596</v>
      </c>
      <c r="AY12" s="33">
        <f>IF(D6L205C23=0,0,D6L205C19/D6L205C23)</f>
        <v>5.5809437496235591E-3</v>
      </c>
      <c r="AZ12" s="16" t="s">
        <v>28597</v>
      </c>
      <c r="BA12" s="33">
        <f>IF(D6L205C5=0,0,D6L205C19/D6L205C5)</f>
        <v>0.39306024866199546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0.29586341895166429</v>
      </c>
      <c r="J13" s="16" t="s">
        <v>28620</v>
      </c>
      <c r="K13" s="21">
        <f>IF(FLOW_THRU_100PCT="Y",1,INDEX(VariabilityMatrix,D6L206C1,D6L206C9))</f>
        <v>0.42759218096620266</v>
      </c>
      <c r="L13" s="16" t="s">
        <v>28600</v>
      </c>
      <c r="M13" s="15">
        <f>IF(D6L206C2&lt;&gt;0,D6L206C2*D6L206C4,D6L206C3*D6L206C4)</f>
        <v>0.12650888457765946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6.3254442288829732E-2</v>
      </c>
      <c r="R13" s="16" t="s">
        <v>28602</v>
      </c>
      <c r="S13" s="15">
        <f>D6L206C5-D6L206C7</f>
        <v>6.3254442288829732E-2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6.0743656009013991E-2</v>
      </c>
      <c r="X13" s="16" t="s">
        <v>28604</v>
      </c>
      <c r="Y13" s="33">
        <f>D6L206C7-D6L206C10</f>
        <v>2.510786279815741E-3</v>
      </c>
      <c r="Z13" s="16" t="s">
        <v>28605</v>
      </c>
      <c r="AA13" s="33">
        <f>CHOOSE(MIN(D6L206C9,RUN_YEARS),B7L802C7,B7L802C16,B7L802C25,B7L802C34,B7L802C43)</f>
        <v>1236.5999999999999</v>
      </c>
      <c r="AB13" s="16" t="s">
        <v>28606</v>
      </c>
      <c r="AC13" s="33">
        <f>IF(D6L206C12=0,0,D6L206C10/D6L206C12)</f>
        <v>4.9121507366176612E-5</v>
      </c>
      <c r="AD13" s="16" t="s">
        <v>28607</v>
      </c>
      <c r="AE13" s="33">
        <f>IF(D6L206C5=0,0,D6L206C10/D6L206C5)</f>
        <v>0.48015328102687954</v>
      </c>
      <c r="AF13" s="16" t="s">
        <v>28608</v>
      </c>
      <c r="AG13" s="33">
        <f>CHOOSE(MIN(D6L206C9,RUN_YEARS),B7L802C5,B7L802C14,B7L802C23,B7L802C32,B7L802C41)</f>
        <v>19.659148965027498</v>
      </c>
      <c r="AH13" s="16" t="s">
        <v>28609</v>
      </c>
      <c r="AI13" s="33">
        <f>IF(D6L206C15=0,0,D6L206C11/D6L206C15)</f>
        <v>1.2771591915205924E-4</v>
      </c>
      <c r="AJ13" s="16" t="s">
        <v>28610</v>
      </c>
      <c r="AK13" s="33">
        <f>IF(D6L206C5=0,0,D6L206C11/D6L206C5)</f>
        <v>1.9846718973120465E-2</v>
      </c>
      <c r="AL13" s="16" t="s">
        <v>28611</v>
      </c>
      <c r="AM13" s="33">
        <f>D6L206C8*CHOOSE(MIN(D6L206C9,RUN_YEARS),B7L802C4,B7L802C13,B7L802C22,B7L802C31,B7L802C40)</f>
        <v>1.3528828658783224E-2</v>
      </c>
      <c r="AN13" s="16" t="s">
        <v>28612</v>
      </c>
      <c r="AO13" s="33">
        <f>D6L206C8-D6L206C18</f>
        <v>4.972561363004651E-2</v>
      </c>
      <c r="AP13" s="16" t="s">
        <v>28613</v>
      </c>
      <c r="AQ13" s="33">
        <f>CHOOSE(MIN(D6L206C9,RUN_YEARS),B7L802C2,B7L802C11,B7L802C20,B7L802C29,B7L802C38)</f>
        <v>2.0336767498418746</v>
      </c>
      <c r="AR13" s="16" t="s">
        <v>28614</v>
      </c>
      <c r="AS13" s="33">
        <f>IF(D6L206C20=0,0,D6L206C18/D6L206C20)</f>
        <v>6.6523987451964214E-3</v>
      </c>
      <c r="AT13" s="16" t="s">
        <v>28615</v>
      </c>
      <c r="AU13" s="33">
        <f>IF(D6L206C5=0,0,D6L206C18/D6L206C5)</f>
        <v>0.10693975133800457</v>
      </c>
      <c r="AV13" s="16" t="s">
        <v>28616</v>
      </c>
      <c r="AW13" s="33">
        <f>CHOOSE(MIN(D6L206C9,RUN_YEARS),B7L802C1,B7L802C10,B7L802C19,B7L802C28,B7L802C37)</f>
        <v>7.4748396081868185</v>
      </c>
      <c r="AX13" s="16" t="s">
        <v>28617</v>
      </c>
      <c r="AY13" s="33">
        <f>IF(D6L206C23=0,0,D6L206C19/D6L206C23)</f>
        <v>6.6523987451964223E-3</v>
      </c>
      <c r="AZ13" s="16" t="s">
        <v>28618</v>
      </c>
      <c r="BA13" s="33">
        <f>IF(D6L206C5=0,0,D6L206C19/D6L206C5)</f>
        <v>0.39306024866199546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1.051087613709195E-3</v>
      </c>
      <c r="J14" s="16" t="s">
        <v>28641</v>
      </c>
      <c r="K14" s="21">
        <f>IF(FLOW_THRU_100PCT="Y",1,INDEX(VariabilityMatrix,D6L207C1,D6L207C9))</f>
        <v>0.46953490528011693</v>
      </c>
      <c r="L14" s="16" t="s">
        <v>28621</v>
      </c>
      <c r="M14" s="15">
        <f>IF(D6L207C2&lt;&gt;0,D6L207C2*D6L207C4,D6L207C3*D6L207C4)</f>
        <v>4.9352232314405105E-4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2.4676116157202553E-4</v>
      </c>
      <c r="R14" s="16" t="s">
        <v>28623</v>
      </c>
      <c r="S14" s="15">
        <f>D6L207C5-D6L207C7</f>
        <v>2.4676116157202553E-4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2.3779173643442562E-4</v>
      </c>
      <c r="X14" s="16" t="s">
        <v>28625</v>
      </c>
      <c r="Y14" s="33">
        <f>D6L207C7-D6L207C10</f>
        <v>8.9694251375999035E-6</v>
      </c>
      <c r="Z14" s="16" t="s">
        <v>28626</v>
      </c>
      <c r="AA14" s="33">
        <f>CHOOSE(MIN(D6L207C9,RUN_YEARS),B7L802C7,B7L802C16,B7L802C25,B7L802C34,B7L802C43)</f>
        <v>949</v>
      </c>
      <c r="AB14" s="16" t="s">
        <v>28627</v>
      </c>
      <c r="AC14" s="33">
        <f>IF(D6L207C12=0,0,D6L207C10/D6L207C12)</f>
        <v>2.5057084977284049E-7</v>
      </c>
      <c r="AD14" s="16" t="s">
        <v>28628</v>
      </c>
      <c r="AE14" s="33">
        <f>IF(D6L207C5=0,0,D6L207C10/D6L207C5)</f>
        <v>0.48182569517735496</v>
      </c>
      <c r="AF14" s="16" t="s">
        <v>28629</v>
      </c>
      <c r="AG14" s="33">
        <f>CHOOSE(MIN(D6L207C9,RUN_YEARS),B7L802C5,B7L802C14,B7L802C23,B7L802C32,B7L802C41)</f>
        <v>13.767678491749361</v>
      </c>
      <c r="AH14" s="16" t="s">
        <v>28630</v>
      </c>
      <c r="AI14" s="33">
        <f>IF(D6L207C15=0,0,D6L207C11/D6L207C15)</f>
        <v>6.5148420940938333E-7</v>
      </c>
      <c r="AJ14" s="16" t="s">
        <v>28631</v>
      </c>
      <c r="AK14" s="33">
        <f>IF(D6L207C5=0,0,D6L207C11/D6L207C5)</f>
        <v>1.8174304822645024E-2</v>
      </c>
      <c r="AL14" s="16" t="s">
        <v>28632</v>
      </c>
      <c r="AM14" s="33">
        <f>D6L207C8*CHOOSE(MIN(D6L207C9,RUN_YEARS),B7L802C4,B7L802C13,B7L802C22,B7L802C31,B7L802C40)</f>
        <v>5.1651799641241715E-5</v>
      </c>
      <c r="AN14" s="16" t="s">
        <v>28633</v>
      </c>
      <c r="AO14" s="33">
        <f>D6L207C8-D6L207C18</f>
        <v>1.951093619307838E-4</v>
      </c>
      <c r="AP14" s="16" t="s">
        <v>28634</v>
      </c>
      <c r="AQ14" s="33">
        <f>CHOOSE(MIN(D6L207C9,RUN_YEARS),B7L802C2,B7L802C11,B7L802C20,B7L802C29,B7L802C38)</f>
        <v>1.3965191888441817</v>
      </c>
      <c r="AR14" s="16" t="s">
        <v>28635</v>
      </c>
      <c r="AS14" s="33">
        <f>IF(D6L207C20=0,0,D6L207C18/D6L207C20)</f>
        <v>3.6986100909928011E-5</v>
      </c>
      <c r="AT14" s="16" t="s">
        <v>28636</v>
      </c>
      <c r="AU14" s="33">
        <f>IF(D6L207C5=0,0,D6L207C18/D6L207C5)</f>
        <v>0.10465950012592522</v>
      </c>
      <c r="AV14" s="16" t="s">
        <v>28637</v>
      </c>
      <c r="AW14" s="33">
        <f>CHOOSE(MIN(D6L207C9,RUN_YEARS),B7L802C1,B7L802C10,B7L802C19,B7L802C28,B7L802C37)</f>
        <v>5.2752076355907924</v>
      </c>
      <c r="AX14" s="16" t="s">
        <v>28638</v>
      </c>
      <c r="AY14" s="33">
        <f>IF(D6L207C23=0,0,D6L207C19/D6L207C23)</f>
        <v>3.6986100909928011E-5</v>
      </c>
      <c r="AZ14" s="16" t="s">
        <v>28639</v>
      </c>
      <c r="BA14" s="33">
        <f>IF(D6L207C5=0,0,D6L207C19/D6L207C5)</f>
        <v>0.39534049987407477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0.46953490528011693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949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13.767678491749361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1.3965191888441817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5.2752076355907924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0.46953490528011693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949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13.767678491749361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1.3965191888441817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5.2752076355907924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0.46953490528011693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949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13.767678491749361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1.3965191888441817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5.2752076355907924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0.46953490528011693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949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13.767678491749361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1.3965191888441817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5.2752076355907924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0.46953490528011693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949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13.767678491749361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1.3965191888441817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5.2752076355907924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5.1651162533581263E-2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4.4419999778879886E-2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2.2209999889439943E-2</v>
      </c>
      <c r="R20" s="16" t="s">
        <v>28749</v>
      </c>
      <c r="S20" s="15">
        <f>D6L213C5-D6L213C7</f>
        <v>2.2209999889439943E-2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2.1402697273236754E-2</v>
      </c>
      <c r="X20" s="16" t="s">
        <v>28751</v>
      </c>
      <c r="Y20" s="33">
        <f>D6L213C7-D6L213C10</f>
        <v>8.0730261620318849E-4</v>
      </c>
      <c r="Z20" s="16" t="s">
        <v>28752</v>
      </c>
      <c r="AA20" s="33">
        <f>CHOOSE(MIN(D6L213C9,RUN_YEARS),B7L802C7,B7L802C16,B7L802C25,B7L802C34,B7L802C43)</f>
        <v>949</v>
      </c>
      <c r="AB20" s="16" t="s">
        <v>28753</v>
      </c>
      <c r="AC20" s="33">
        <f>IF(D6L213C12=0,0,D6L213C10/D6L213C12)</f>
        <v>2.2552894913842734E-5</v>
      </c>
      <c r="AD20" s="16" t="s">
        <v>28754</v>
      </c>
      <c r="AE20" s="33">
        <f>IF(D6L213C5=0,0,D6L213C10/D6L213C5)</f>
        <v>0.48182569517735496</v>
      </c>
      <c r="AF20" s="16" t="s">
        <v>28755</v>
      </c>
      <c r="AG20" s="33">
        <f>CHOOSE(MIN(D6L213C9,RUN_YEARS),B7L802C5,B7L802C14,B7L802C23,B7L802C32,B7L802C41)</f>
        <v>13.767678491749361</v>
      </c>
      <c r="AH20" s="16" t="s">
        <v>28756</v>
      </c>
      <c r="AI20" s="33">
        <f>IF(D6L213C15=0,0,D6L213C11/D6L213C15)</f>
        <v>5.8637526775990993E-5</v>
      </c>
      <c r="AJ20" s="16" t="s">
        <v>28757</v>
      </c>
      <c r="AK20" s="33">
        <f>IF(D6L213C5=0,0,D6L213C11/D6L213C5)</f>
        <v>1.8174304822645045E-2</v>
      </c>
      <c r="AL20" s="16" t="s">
        <v>28758</v>
      </c>
      <c r="AM20" s="33">
        <f>D6L213C8*CHOOSE(MIN(D6L213C9,RUN_YEARS),B7L802C4,B7L802C13,B7L802C22,B7L802C31,B7L802C40)</f>
        <v>4.6489749724512777E-3</v>
      </c>
      <c r="AN20" s="16" t="s">
        <v>28759</v>
      </c>
      <c r="AO20" s="33">
        <f>D6L213C8-D6L213C18</f>
        <v>1.7561024916988667E-2</v>
      </c>
      <c r="AP20" s="16" t="s">
        <v>28760</v>
      </c>
      <c r="AQ20" s="33">
        <f>CHOOSE(MIN(D6L213C9,RUN_YEARS),B7L802C2,B7L802C11,B7L802C20,B7L802C29,B7L802C38)</f>
        <v>1.3965191888441817</v>
      </c>
      <c r="AR20" s="16" t="s">
        <v>28761</v>
      </c>
      <c r="AS20" s="33">
        <f>IF(D6L213C20=0,0,D6L213C18/D6L213C20)</f>
        <v>3.3289732139656211E-3</v>
      </c>
      <c r="AT20" s="16" t="s">
        <v>28762</v>
      </c>
      <c r="AU20" s="33">
        <f>IF(D6L213C5=0,0,D6L213C18/D6L213C5)</f>
        <v>0.10465950012592522</v>
      </c>
      <c r="AV20" s="16" t="s">
        <v>28763</v>
      </c>
      <c r="AW20" s="33">
        <f>CHOOSE(MIN(D6L213C9,RUN_YEARS),B7L802C1,B7L802C10,B7L802C19,B7L802C28,B7L802C37)</f>
        <v>5.2752076355907924</v>
      </c>
      <c r="AX20" s="16" t="s">
        <v>28764</v>
      </c>
      <c r="AY20" s="33">
        <f>IF(D6L213C23=0,0,D6L213C19/D6L213C23)</f>
        <v>3.3289732139656215E-3</v>
      </c>
      <c r="AZ20" s="16" t="s">
        <v>28765</v>
      </c>
      <c r="BA20" s="33">
        <f>IF(D6L213C5=0,0,D6L213C19/D6L213C5)</f>
        <v>0.39534049987407482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6.8553950722316575E-3</v>
      </c>
      <c r="J21" s="16" t="s">
        <v>28787</v>
      </c>
      <c r="K21" s="21">
        <f>IF(FLOW_THRU_100PCT="Y",1,INDEX(VariabilityMatrix,D6L214C1,D6L214C9))</f>
        <v>0.42759218096620266</v>
      </c>
      <c r="L21" s="16" t="s">
        <v>28767</v>
      </c>
      <c r="M21" s="15">
        <f>IF(D6L214C2&lt;&gt;0,D6L214C2*D6L214C4,D6L214C3*D6L214C4)</f>
        <v>2.9313133303204928E-3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1.4656566651602464E-3</v>
      </c>
      <c r="R21" s="16" t="s">
        <v>28769</v>
      </c>
      <c r="S21" s="15">
        <f>D6L214C5-D6L214C7</f>
        <v>1.4656566651602464E-3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1.4074797132712137E-3</v>
      </c>
      <c r="X21" s="16" t="s">
        <v>28771</v>
      </c>
      <c r="Y21" s="33">
        <f>D6L214C7-D6L214C10</f>
        <v>5.8176951889032718E-5</v>
      </c>
      <c r="Z21" s="16" t="s">
        <v>28772</v>
      </c>
      <c r="AA21" s="33">
        <f>CHOOSE(MIN(D6L214C9,RUN_YEARS),B7L802C7,B7L802C16,B7L802C25,B7L802C34,B7L802C43)</f>
        <v>1236.5999999999999</v>
      </c>
      <c r="AB21" s="16" t="s">
        <v>28773</v>
      </c>
      <c r="AC21" s="33">
        <f>IF(D6L214C12=0,0,D6L214C10/D6L214C12)</f>
        <v>1.1381851150503104E-6</v>
      </c>
      <c r="AD21" s="16" t="s">
        <v>28774</v>
      </c>
      <c r="AE21" s="33">
        <f>IF(D6L214C5=0,0,D6L214C10/D6L214C5)</f>
        <v>0.48015328102687954</v>
      </c>
      <c r="AF21" s="16" t="s">
        <v>28775</v>
      </c>
      <c r="AG21" s="33">
        <f>CHOOSE(MIN(D6L214C9,RUN_YEARS),B7L802C5,B7L802C14,B7L802C23,B7L802C32,B7L802C41)</f>
        <v>19.659148965027498</v>
      </c>
      <c r="AH21" s="16" t="s">
        <v>28776</v>
      </c>
      <c r="AI21" s="33">
        <f>IF(D6L214C15=0,0,D6L214C11/D6L214C15)</f>
        <v>2.9592812991308113E-6</v>
      </c>
      <c r="AJ21" s="16" t="s">
        <v>28777</v>
      </c>
      <c r="AK21" s="33">
        <f>IF(D6L214C5=0,0,D6L214C11/D6L214C5)</f>
        <v>1.9846718973120483E-2</v>
      </c>
      <c r="AL21" s="16" t="s">
        <v>28778</v>
      </c>
      <c r="AM21" s="33">
        <f>D6L214C8*CHOOSE(MIN(D6L214C9,RUN_YEARS),B7L802C4,B7L802C13,B7L802C22,B7L802C31,B7L802C40)</f>
        <v>3.1347391863825155E-4</v>
      </c>
      <c r="AN21" s="16" t="s">
        <v>28779</v>
      </c>
      <c r="AO21" s="33">
        <f>D6L214C8-D6L214C18</f>
        <v>1.1521827465219949E-3</v>
      </c>
      <c r="AP21" s="16" t="s">
        <v>28780</v>
      </c>
      <c r="AQ21" s="33">
        <f>CHOOSE(MIN(D6L214C9,RUN_YEARS),B7L802C2,B7L802C11,B7L802C20,B7L802C29,B7L802C38)</f>
        <v>2.0336767498418746</v>
      </c>
      <c r="AR21" s="16" t="s">
        <v>28781</v>
      </c>
      <c r="AS21" s="33">
        <f>IF(D6L214C20=0,0,D6L214C18/D6L214C20)</f>
        <v>1.5414146749852218E-4</v>
      </c>
      <c r="AT21" s="16" t="s">
        <v>28782</v>
      </c>
      <c r="AU21" s="33">
        <f>IF(D6L214C5=0,0,D6L214C18/D6L214C5)</f>
        <v>0.10693975133800457</v>
      </c>
      <c r="AV21" s="16" t="s">
        <v>28783</v>
      </c>
      <c r="AW21" s="33">
        <f>CHOOSE(MIN(D6L214C9,RUN_YEARS),B7L802C1,B7L802C10,B7L802C19,B7L802C28,B7L802C37)</f>
        <v>7.4748396081868185</v>
      </c>
      <c r="AX21" s="16" t="s">
        <v>28784</v>
      </c>
      <c r="AY21" s="33">
        <f>IF(D6L214C23=0,0,D6L214C19/D6L214C23)</f>
        <v>1.5414146749852221E-4</v>
      </c>
      <c r="AZ21" s="16" t="s">
        <v>28785</v>
      </c>
      <c r="BA21" s="33">
        <f>IF(D6L214C5=0,0,D6L214C19/D6L214C5)</f>
        <v>0.39306024866199546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1.1463799837424201E-2</v>
      </c>
      <c r="J22" s="16" t="s">
        <v>28808</v>
      </c>
      <c r="K22" s="21">
        <f>IF(FLOW_THRU_100PCT="Y",1,INDEX(VariabilityMatrix,D6L215C1,D6L215C9))</f>
        <v>0.44824603273675723</v>
      </c>
      <c r="L22" s="16" t="s">
        <v>28788</v>
      </c>
      <c r="M22" s="15">
        <f>IF(D6L215C2&lt;&gt;0,D6L215C2*D6L215C4,D6L215C3*D6L215C4)</f>
        <v>5.1386027972136804E-3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2.5693013986068402E-3</v>
      </c>
      <c r="R22" s="16" t="s">
        <v>28790</v>
      </c>
      <c r="S22" s="15">
        <f>D6L215C5-D6L215C7</f>
        <v>2.5693013986068402E-3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2.4723267358003217E-3</v>
      </c>
      <c r="X22" s="16" t="s">
        <v>28792</v>
      </c>
      <c r="Y22" s="33">
        <f>D6L215C7-D6L215C10</f>
        <v>9.6974662806518543E-5</v>
      </c>
      <c r="Z22" s="16" t="s">
        <v>28793</v>
      </c>
      <c r="AA22" s="33">
        <f>CHOOSE(MIN(D6L215C9,RUN_YEARS),B7L802C7,B7L802C16,B7L802C25,B7L802C34,B7L802C43)</f>
        <v>1160</v>
      </c>
      <c r="AB22" s="16" t="s">
        <v>28794</v>
      </c>
      <c r="AC22" s="33">
        <f>IF(D6L215C12=0,0,D6L215C10/D6L215C12)</f>
        <v>2.1313161515520013E-6</v>
      </c>
      <c r="AD22" s="16" t="s">
        <v>28795</v>
      </c>
      <c r="AE22" s="33">
        <f>IF(D6L215C5=0,0,D6L215C10/D6L215C5)</f>
        <v>0.48112820417660979</v>
      </c>
      <c r="AF22" s="16" t="s">
        <v>28796</v>
      </c>
      <c r="AG22" s="33">
        <f>CHOOSE(MIN(D6L215C9,RUN_YEARS),B7L802C5,B7L802C14,B7L802C23,B7L802C32,B7L802C41)</f>
        <v>17.499959922002386</v>
      </c>
      <c r="AH22" s="16" t="s">
        <v>28797</v>
      </c>
      <c r="AI22" s="33">
        <f>IF(D6L215C15=0,0,D6L215C11/D6L215C15)</f>
        <v>5.5414219940352001E-6</v>
      </c>
      <c r="AJ22" s="16" t="s">
        <v>28798</v>
      </c>
      <c r="AK22" s="33">
        <f>IF(D6L215C5=0,0,D6L215C11/D6L215C5)</f>
        <v>1.8871795823390242E-2</v>
      </c>
      <c r="AL22" s="16" t="s">
        <v>28799</v>
      </c>
      <c r="AM22" s="33">
        <f>D6L215C8*CHOOSE(MIN(D6L215C9,RUN_YEARS),B7L802C4,B7L802C13,B7L802C22,B7L802C31,B7L802C40)</f>
        <v>5.6381721471272577E-4</v>
      </c>
      <c r="AN22" s="16" t="s">
        <v>28800</v>
      </c>
      <c r="AO22" s="33">
        <f>D6L215C8-D6L215C18</f>
        <v>2.0054841838941144E-3</v>
      </c>
      <c r="AP22" s="16" t="s">
        <v>28801</v>
      </c>
      <c r="AQ22" s="33">
        <f>CHOOSE(MIN(D6L215C9,RUN_YEARS),B7L802C2,B7L802C11,B7L802C20,B7L802C29,B7L802C38)</f>
        <v>1.8920922036363264</v>
      </c>
      <c r="AR22" s="16" t="s">
        <v>28802</v>
      </c>
      <c r="AS22" s="33">
        <f>IF(D6L215C20=0,0,D6L215C18/D6L215C20)</f>
        <v>2.9798612014211092E-4</v>
      </c>
      <c r="AT22" s="16" t="s">
        <v>28803</v>
      </c>
      <c r="AU22" s="33">
        <f>IF(D6L215C5=0,0,D6L215C18/D6L215C5)</f>
        <v>0.10972189074789863</v>
      </c>
      <c r="AV22" s="16" t="s">
        <v>28804</v>
      </c>
      <c r="AW22" s="33">
        <f>CHOOSE(MIN(D6L215C9,RUN_YEARS),B7L802C1,B7L802C10,B7L802C19,B7L802C28,B7L802C37)</f>
        <v>6.7301261647277064</v>
      </c>
      <c r="AX22" s="16" t="s">
        <v>28805</v>
      </c>
      <c r="AY22" s="33">
        <f>IF(D6L215C23=0,0,D6L215C19/D6L215C23)</f>
        <v>2.9798612014211092E-4</v>
      </c>
      <c r="AZ22" s="16" t="s">
        <v>28806</v>
      </c>
      <c r="BA22" s="33">
        <f>IF(D6L215C5=0,0,D6L215C19/D6L215C5)</f>
        <v>0.39027810925210138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13.541696692638618</v>
      </c>
      <c r="J23" s="16" t="s">
        <v>28829</v>
      </c>
      <c r="K23" s="21">
        <f>IF(FLOW_THRU_100PCT="Y",1,INDEX(VariabilityMatrix,D6L216C1,D6L216C9))</f>
        <v>0.18196983222951246</v>
      </c>
      <c r="L23" s="16" t="s">
        <v>28809</v>
      </c>
      <c r="M23" s="15">
        <f>IF(D6L216C2&lt;&gt;0,D6L216C2*D6L216C4,D6L216C3*D6L216C4)</f>
        <v>2.4641802752623931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1.2320901376311966</v>
      </c>
      <c r="R23" s="16" t="s">
        <v>28811</v>
      </c>
      <c r="S23" s="15">
        <f>D6L216C5-D6L216C7</f>
        <v>1.2320901376311966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1.1855866306044192</v>
      </c>
      <c r="X23" s="16" t="s">
        <v>28813</v>
      </c>
      <c r="Y23" s="33">
        <f>D6L216C7-D6L216C10</f>
        <v>4.6503507026777413E-2</v>
      </c>
      <c r="Z23" s="16" t="s">
        <v>28814</v>
      </c>
      <c r="AA23" s="33">
        <f>CHOOSE(MIN(D6L216C9,RUN_YEARS),B7L802C7,B7L802C16,B7L802C25,B7L802C34,B7L802C43)</f>
        <v>1160</v>
      </c>
      <c r="AB23" s="16" t="s">
        <v>28815</v>
      </c>
      <c r="AC23" s="33">
        <f>IF(D6L216C12=0,0,D6L216C10/D6L216C12)</f>
        <v>1.0220574401762234E-3</v>
      </c>
      <c r="AD23" s="16" t="s">
        <v>28816</v>
      </c>
      <c r="AE23" s="33">
        <f>IF(D6L216C5=0,0,D6L216C10/D6L216C5)</f>
        <v>0.48112820417660979</v>
      </c>
      <c r="AF23" s="16" t="s">
        <v>28817</v>
      </c>
      <c r="AG23" s="33">
        <f>CHOOSE(MIN(D6L216C9,RUN_YEARS),B7L802C5,B7L802C14,B7L802C23,B7L802C32,B7L802C41)</f>
        <v>17.499959922002386</v>
      </c>
      <c r="AH23" s="16" t="s">
        <v>28818</v>
      </c>
      <c r="AI23" s="33">
        <f>IF(D6L216C15=0,0,D6L216C11/D6L216C15)</f>
        <v>2.6573493444581771E-3</v>
      </c>
      <c r="AJ23" s="16" t="s">
        <v>28819</v>
      </c>
      <c r="AK23" s="33">
        <f>IF(D6L216C5=0,0,D6L216C11/D6L216C5)</f>
        <v>1.8871795823390228E-2</v>
      </c>
      <c r="AL23" s="16" t="s">
        <v>28820</v>
      </c>
      <c r="AM23" s="33">
        <f>D6L216C8*CHOOSE(MIN(D6L216C9,RUN_YEARS),B7L802C4,B7L802C13,B7L802C22,B7L802C31,B7L802C40)</f>
        <v>0.2703745189454671</v>
      </c>
      <c r="AN23" s="16" t="s">
        <v>28821</v>
      </c>
      <c r="AO23" s="33">
        <f>D6L216C8-D6L216C18</f>
        <v>0.96171561868572941</v>
      </c>
      <c r="AP23" s="16" t="s">
        <v>28822</v>
      </c>
      <c r="AQ23" s="33">
        <f>CHOOSE(MIN(D6L216C9,RUN_YEARS),B7L802C2,B7L802C11,B7L802C20,B7L802C29,B7L802C38)</f>
        <v>1.8920922036363264</v>
      </c>
      <c r="AR23" s="16" t="s">
        <v>28823</v>
      </c>
      <c r="AS23" s="33">
        <f>IF(D6L216C20=0,0,D6L216C18/D6L216C20)</f>
        <v>0.1428971159153061</v>
      </c>
      <c r="AT23" s="16" t="s">
        <v>28824</v>
      </c>
      <c r="AU23" s="33">
        <f>IF(D6L216C5=0,0,D6L216C18/D6L216C5)</f>
        <v>0.10972189074789865</v>
      </c>
      <c r="AV23" s="16" t="s">
        <v>28825</v>
      </c>
      <c r="AW23" s="33">
        <f>CHOOSE(MIN(D6L216C9,RUN_YEARS),B7L802C1,B7L802C10,B7L802C19,B7L802C28,B7L802C37)</f>
        <v>6.7301261647277064</v>
      </c>
      <c r="AX23" s="16" t="s">
        <v>28826</v>
      </c>
      <c r="AY23" s="33">
        <f>IF(D6L216C23=0,0,D6L216C19/D6L216C23)</f>
        <v>0.14289711591530607</v>
      </c>
      <c r="AZ23" s="16" t="s">
        <v>28827</v>
      </c>
      <c r="BA23" s="33">
        <f>IF(D6L216C5=0,0,D6L216C19/D6L216C5)</f>
        <v>0.39027810925210132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1.735407078486551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1.4924500874984339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0.74622504374921694</v>
      </c>
      <c r="R24" s="16" t="s">
        <v>28832</v>
      </c>
      <c r="S24" s="15">
        <f>D6L217C5-D6L217C7</f>
        <v>0.74622504374921694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0.71805983042134569</v>
      </c>
      <c r="X24" s="16" t="s">
        <v>28834</v>
      </c>
      <c r="Y24" s="33">
        <f>D6L217C7-D6L217C10</f>
        <v>2.8165213327871252E-2</v>
      </c>
      <c r="Z24" s="16" t="s">
        <v>28835</v>
      </c>
      <c r="AA24" s="33">
        <f>CHOOSE(MIN(D6L217C9,RUN_YEARS),B7L802C7,B7L802C16,B7L802C25,B7L802C34,B7L802C43)</f>
        <v>1160</v>
      </c>
      <c r="AB24" s="16" t="s">
        <v>28836</v>
      </c>
      <c r="AC24" s="33">
        <f>IF(D6L217C12=0,0,D6L217C10/D6L217C12)</f>
        <v>6.1901709519081522E-4</v>
      </c>
      <c r="AD24" s="16" t="s">
        <v>28837</v>
      </c>
      <c r="AE24" s="33">
        <f>IF(D6L217C5=0,0,D6L217C10/D6L217C5)</f>
        <v>0.48112820417660984</v>
      </c>
      <c r="AF24" s="16" t="s">
        <v>28838</v>
      </c>
      <c r="AG24" s="33">
        <f>CHOOSE(MIN(D6L217C9,RUN_YEARS),B7L802C5,B7L802C14,B7L802C23,B7L802C32,B7L802C41)</f>
        <v>17.499959922002386</v>
      </c>
      <c r="AH24" s="16" t="s">
        <v>28839</v>
      </c>
      <c r="AI24" s="33">
        <f>IF(D6L217C15=0,0,D6L217C11/D6L217C15)</f>
        <v>1.6094444474961131E-3</v>
      </c>
      <c r="AJ24" s="16" t="s">
        <v>28840</v>
      </c>
      <c r="AK24" s="33">
        <f>IF(D6L217C5=0,0,D6L217C11/D6L217C5)</f>
        <v>1.8871795823390179E-2</v>
      </c>
      <c r="AL24" s="16" t="s">
        <v>28841</v>
      </c>
      <c r="AM24" s="33">
        <f>D6L217C8*CHOOSE(MIN(D6L217C9,RUN_YEARS),B7L802C4,B7L802C13,B7L802C22,B7L802C31,B7L802C40)</f>
        <v>0.16375444544719492</v>
      </c>
      <c r="AN24" s="16" t="s">
        <v>28842</v>
      </c>
      <c r="AO24" s="33">
        <f>D6L217C8-D6L217C18</f>
        <v>0.58247059830202197</v>
      </c>
      <c r="AP24" s="16" t="s">
        <v>28843</v>
      </c>
      <c r="AQ24" s="33">
        <f>CHOOSE(MIN(D6L217C9,RUN_YEARS),B7L802C2,B7L802C11,B7L802C20,B7L802C29,B7L802C38)</f>
        <v>1.8920922036363264</v>
      </c>
      <c r="AR24" s="16" t="s">
        <v>28844</v>
      </c>
      <c r="AS24" s="33">
        <f>IF(D6L217C20=0,0,D6L217C18/D6L217C20)</f>
        <v>8.6546757675171782E-2</v>
      </c>
      <c r="AT24" s="16" t="s">
        <v>28845</v>
      </c>
      <c r="AU24" s="33">
        <f>IF(D6L217C5=0,0,D6L217C18/D6L217C5)</f>
        <v>0.10972189074789863</v>
      </c>
      <c r="AV24" s="16" t="s">
        <v>28846</v>
      </c>
      <c r="AW24" s="33">
        <f>CHOOSE(MIN(D6L217C9,RUN_YEARS),B7L802C1,B7L802C10,B7L802C19,B7L802C28,B7L802C37)</f>
        <v>6.7301261647277064</v>
      </c>
      <c r="AX24" s="16" t="s">
        <v>28847</v>
      </c>
      <c r="AY24" s="33">
        <f>IF(D6L217C23=0,0,D6L217C19/D6L217C23)</f>
        <v>8.6546757675171768E-2</v>
      </c>
      <c r="AZ24" s="16" t="s">
        <v>28848</v>
      </c>
      <c r="BA24" s="33">
        <f>IF(D6L217C5=0,0,D6L217C19/D6L217C5)</f>
        <v>0.39027810925210132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14.013262709545565</v>
      </c>
      <c r="J25" s="16" t="s">
        <v>28870</v>
      </c>
      <c r="K25" s="21">
        <f>IF(FLOW_THRU_100PCT="Y",1,INDEX(VariabilityMatrix,D6L218C1,D6L218C9))</f>
        <v>0.18192599825900033</v>
      </c>
      <c r="L25" s="16" t="s">
        <v>28850</v>
      </c>
      <c r="M25" s="15">
        <f>IF(D6L218C2&lt;&gt;0,D6L218C2*D6L218C4,D6L218C3*D6L218C4)</f>
        <v>2.5493768072997005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1.2746884036498503</v>
      </c>
      <c r="R25" s="16" t="s">
        <v>28852</v>
      </c>
      <c r="S25" s="15">
        <f>D6L218C5-D6L218C7</f>
        <v>1.2746884036498503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1.2283552524462038</v>
      </c>
      <c r="X25" s="16" t="s">
        <v>28854</v>
      </c>
      <c r="Y25" s="33">
        <f>D6L218C7-D6L218C10</f>
        <v>4.633315120364645E-2</v>
      </c>
      <c r="Z25" s="16" t="s">
        <v>28855</v>
      </c>
      <c r="AA25" s="33">
        <f>CHOOSE(MIN(D6L218C9,RUN_YEARS),B7L802C7,B7L802C16,B7L802C25,B7L802C34,B7L802C43)</f>
        <v>949</v>
      </c>
      <c r="AB25" s="16" t="s">
        <v>28856</v>
      </c>
      <c r="AC25" s="33">
        <f>IF(D6L218C12=0,0,D6L218C10/D6L218C12)</f>
        <v>1.2943680215449988E-3</v>
      </c>
      <c r="AD25" s="16" t="s">
        <v>28857</v>
      </c>
      <c r="AE25" s="33">
        <f>IF(D6L218C5=0,0,D6L218C10/D6L218C5)</f>
        <v>0.48182569517735491</v>
      </c>
      <c r="AF25" s="16" t="s">
        <v>28858</v>
      </c>
      <c r="AG25" s="33">
        <f>CHOOSE(MIN(D6L218C9,RUN_YEARS),B7L802C5,B7L802C14,B7L802C23,B7L802C32,B7L802C41)</f>
        <v>13.767678491749361</v>
      </c>
      <c r="AH25" s="16" t="s">
        <v>28859</v>
      </c>
      <c r="AI25" s="33">
        <f>IF(D6L218C15=0,0,D6L218C11/D6L218C15)</f>
        <v>3.3653568560169963E-3</v>
      </c>
      <c r="AJ25" s="16" t="s">
        <v>28860</v>
      </c>
      <c r="AK25" s="33">
        <f>IF(D6L218C5=0,0,D6L218C11/D6L218C5)</f>
        <v>1.8174304822645076E-2</v>
      </c>
      <c r="AL25" s="16" t="s">
        <v>28861</v>
      </c>
      <c r="AM25" s="33">
        <f>D6L218C8*CHOOSE(MIN(D6L218C9,RUN_YEARS),B7L802C4,B7L802C13,B7L802C22,B7L802C31,B7L802C40)</f>
        <v>0.26681650228461384</v>
      </c>
      <c r="AN25" s="16" t="s">
        <v>28862</v>
      </c>
      <c r="AO25" s="33">
        <f>D6L218C8-D6L218C18</f>
        <v>1.0078719013652364</v>
      </c>
      <c r="AP25" s="16" t="s">
        <v>28863</v>
      </c>
      <c r="AQ25" s="33">
        <f>CHOOSE(MIN(D6L218C9,RUN_YEARS),B7L802C2,B7L802C11,B7L802C20,B7L802C29,B7L802C38)</f>
        <v>1.3965191888441817</v>
      </c>
      <c r="AR25" s="16" t="s">
        <v>28864</v>
      </c>
      <c r="AS25" s="33">
        <f>IF(D6L218C20=0,0,D6L218C18/D6L218C20)</f>
        <v>0.19105824281973702</v>
      </c>
      <c r="AT25" s="16" t="s">
        <v>28865</v>
      </c>
      <c r="AU25" s="33">
        <f>IF(D6L218C5=0,0,D6L218C18/D6L218C5)</f>
        <v>0.10465950012592522</v>
      </c>
      <c r="AV25" s="16" t="s">
        <v>28866</v>
      </c>
      <c r="AW25" s="33">
        <f>CHOOSE(MIN(D6L218C9,RUN_YEARS),B7L802C1,B7L802C10,B7L802C19,B7L802C28,B7L802C37)</f>
        <v>5.2752076355907924</v>
      </c>
      <c r="AX25" s="16" t="s">
        <v>28867</v>
      </c>
      <c r="AY25" s="33">
        <f>IF(D6L218C23=0,0,D6L218C19/D6L218C23)</f>
        <v>0.19105824281973702</v>
      </c>
      <c r="AZ25" s="16" t="s">
        <v>28868</v>
      </c>
      <c r="BA25" s="33">
        <f>IF(D6L218C5=0,0,D6L218C19/D6L218C5)</f>
        <v>0.39534049987407477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11.958458630783561</v>
      </c>
      <c r="J26" s="16" t="s">
        <v>28891</v>
      </c>
      <c r="K26" s="21">
        <f>IF(FLOW_THRU_100PCT="Y",1,INDEX(VariabilityMatrix,D6L219C1,D6L219C9))</f>
        <v>0.18196983222951246</v>
      </c>
      <c r="L26" s="16" t="s">
        <v>28871</v>
      </c>
      <c r="M26" s="15">
        <f>IF(D6L219C2&lt;&gt;0,D6L219C2*D6L219C4,D6L219C3*D6L219C4)</f>
        <v>2.1760787107672499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1.088039355383625</v>
      </c>
      <c r="R26" s="16" t="s">
        <v>28873</v>
      </c>
      <c r="S26" s="15">
        <f>D6L219C5-D6L219C7</f>
        <v>1.088039355383625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1.0469728422583993</v>
      </c>
      <c r="X26" s="16" t="s">
        <v>28875</v>
      </c>
      <c r="Y26" s="33">
        <f>D6L219C7-D6L219C10</f>
        <v>4.106651312522569E-2</v>
      </c>
      <c r="Z26" s="16" t="s">
        <v>28876</v>
      </c>
      <c r="AA26" s="33">
        <f>CHOOSE(MIN(D6L219C9,RUN_YEARS),B7L802C7,B7L802C16,B7L802C25,B7L802C34,B7L802C43)</f>
        <v>1160</v>
      </c>
      <c r="AB26" s="16" t="s">
        <v>28877</v>
      </c>
      <c r="AC26" s="33">
        <f>IF(D6L219C12=0,0,D6L219C10/D6L219C12)</f>
        <v>9.0256279505034423E-4</v>
      </c>
      <c r="AD26" s="16" t="s">
        <v>28878</v>
      </c>
      <c r="AE26" s="33">
        <f>IF(D6L219C5=0,0,D6L219C10/D6L219C5)</f>
        <v>0.48112820417660979</v>
      </c>
      <c r="AF26" s="16" t="s">
        <v>28879</v>
      </c>
      <c r="AG26" s="33">
        <f>CHOOSE(MIN(D6L219C9,RUN_YEARS),B7L802C5,B7L802C14,B7L802C23,B7L802C32,B7L802C41)</f>
        <v>17.499959922002386</v>
      </c>
      <c r="AH26" s="16" t="s">
        <v>28880</v>
      </c>
      <c r="AI26" s="33">
        <f>IF(D6L219C15=0,0,D6L219C11/D6L219C15)</f>
        <v>2.3466632671308861E-3</v>
      </c>
      <c r="AJ26" s="16" t="s">
        <v>28881</v>
      </c>
      <c r="AK26" s="33">
        <f>IF(D6L219C5=0,0,D6L219C11/D6L219C5)</f>
        <v>1.8871795823390186E-2</v>
      </c>
      <c r="AL26" s="16" t="s">
        <v>28882</v>
      </c>
      <c r="AM26" s="33">
        <f>D6L219C8*CHOOSE(MIN(D6L219C9,RUN_YEARS),B7L802C4,B7L802C13,B7L802C22,B7L802C31,B7L802C40)</f>
        <v>0.2387634705616323</v>
      </c>
      <c r="AN26" s="16" t="s">
        <v>28883</v>
      </c>
      <c r="AO26" s="33">
        <f>D6L219C8-D6L219C18</f>
        <v>0.84927588482199268</v>
      </c>
      <c r="AP26" s="16" t="s">
        <v>28884</v>
      </c>
      <c r="AQ26" s="33">
        <f>CHOOSE(MIN(D6L219C9,RUN_YEARS),B7L802C2,B7L802C11,B7L802C20,B7L802C29,B7L802C38)</f>
        <v>1.8920922036363264</v>
      </c>
      <c r="AR26" s="16" t="s">
        <v>28885</v>
      </c>
      <c r="AS26" s="33">
        <f>IF(D6L219C20=0,0,D6L219C18/D6L219C20)</f>
        <v>0.12619018782634567</v>
      </c>
      <c r="AT26" s="16" t="s">
        <v>28886</v>
      </c>
      <c r="AU26" s="33">
        <f>IF(D6L219C5=0,0,D6L219C18/D6L219C5)</f>
        <v>0.10972189074789863</v>
      </c>
      <c r="AV26" s="16" t="s">
        <v>28887</v>
      </c>
      <c r="AW26" s="33">
        <f>CHOOSE(MIN(D6L219C9,RUN_YEARS),B7L802C1,B7L802C10,B7L802C19,B7L802C28,B7L802C37)</f>
        <v>6.7301261647277064</v>
      </c>
      <c r="AX26" s="16" t="s">
        <v>28888</v>
      </c>
      <c r="AY26" s="33">
        <f>IF(D6L219C23=0,0,D6L219C19/D6L219C23)</f>
        <v>0.12619018782634567</v>
      </c>
      <c r="AZ26" s="16" t="s">
        <v>28889</v>
      </c>
      <c r="BA26" s="33">
        <f>IF(D6L219C5=0,0,D6L219C19/D6L219C5)</f>
        <v>0.39027810925210138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4.0424189692167349</v>
      </c>
      <c r="J27" s="16" t="s">
        <v>28912</v>
      </c>
      <c r="K27" s="21">
        <f>IF(FLOW_THRU_100PCT="Y",1,INDEX(VariabilityMatrix,D6L220C1,D6L220C9))</f>
        <v>0.18192599825900033</v>
      </c>
      <c r="L27" s="16" t="s">
        <v>28892</v>
      </c>
      <c r="M27" s="15">
        <f>IF(D6L220C2&lt;&gt;0,D6L220C2*D6L220C4,D6L220C3*D6L220C4)</f>
        <v>0.73542110635587365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0.36771055317793683</v>
      </c>
      <c r="R27" s="16" t="s">
        <v>28894</v>
      </c>
      <c r="S27" s="15">
        <f>D6L220C5-D6L220C7</f>
        <v>0.36771055317793683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0.35434478581801832</v>
      </c>
      <c r="X27" s="16" t="s">
        <v>28896</v>
      </c>
      <c r="Y27" s="33">
        <f>D6L220C7-D6L220C10</f>
        <v>1.3365767359918512E-2</v>
      </c>
      <c r="Z27" s="16" t="s">
        <v>28897</v>
      </c>
      <c r="AA27" s="33">
        <f>CHOOSE(MIN(D6L220C9,RUN_YEARS),B7L802C7,B7L802C16,B7L802C25,B7L802C34,B7L802C43)</f>
        <v>949</v>
      </c>
      <c r="AB27" s="16" t="s">
        <v>28898</v>
      </c>
      <c r="AC27" s="33">
        <f>IF(D6L220C12=0,0,D6L220C10/D6L220C12)</f>
        <v>3.733875509146663E-4</v>
      </c>
      <c r="AD27" s="16" t="s">
        <v>28899</v>
      </c>
      <c r="AE27" s="33">
        <f>IF(D6L220C5=0,0,D6L220C10/D6L220C5)</f>
        <v>0.48182569517735496</v>
      </c>
      <c r="AF27" s="16" t="s">
        <v>28900</v>
      </c>
      <c r="AG27" s="33">
        <f>CHOOSE(MIN(D6L220C9,RUN_YEARS),B7L802C5,B7L802C14,B7L802C23,B7L802C32,B7L802C41)</f>
        <v>13.767678491749361</v>
      </c>
      <c r="AH27" s="16" t="s">
        <v>28901</v>
      </c>
      <c r="AI27" s="33">
        <f>IF(D6L220C15=0,0,D6L220C11/D6L220C15)</f>
        <v>9.7080763237813084E-4</v>
      </c>
      <c r="AJ27" s="16" t="s">
        <v>28902</v>
      </c>
      <c r="AK27" s="33">
        <f>IF(D6L220C5=0,0,D6L220C11/D6L220C5)</f>
        <v>1.8174304822645048E-2</v>
      </c>
      <c r="AL27" s="16" t="s">
        <v>28903</v>
      </c>
      <c r="AM27" s="33">
        <f>D6L220C8*CHOOSE(MIN(D6L220C9,RUN_YEARS),B7L802C4,B7L802C13,B7L802C22,B7L802C31,B7L802C40)</f>
        <v>7.6968805373260618E-2</v>
      </c>
      <c r="AN27" s="16" t="s">
        <v>28904</v>
      </c>
      <c r="AO27" s="33">
        <f>D6L220C8-D6L220C18</f>
        <v>0.29074174780467621</v>
      </c>
      <c r="AP27" s="16" t="s">
        <v>28905</v>
      </c>
      <c r="AQ27" s="33">
        <f>CHOOSE(MIN(D6L220C9,RUN_YEARS),B7L802C2,B7L802C11,B7L802C20,B7L802C29,B7L802C38)</f>
        <v>1.3965191888441817</v>
      </c>
      <c r="AR27" s="16" t="s">
        <v>28906</v>
      </c>
      <c r="AS27" s="33">
        <f>IF(D6L220C20=0,0,D6L220C18/D6L220C20)</f>
        <v>5.5114749577457114E-2</v>
      </c>
      <c r="AT27" s="16" t="s">
        <v>28907</v>
      </c>
      <c r="AU27" s="33">
        <f>IF(D6L220C5=0,0,D6L220C18/D6L220C5)</f>
        <v>0.10465950012592522</v>
      </c>
      <c r="AV27" s="16" t="s">
        <v>28908</v>
      </c>
      <c r="AW27" s="33">
        <f>CHOOSE(MIN(D6L220C9,RUN_YEARS),B7L802C1,B7L802C10,B7L802C19,B7L802C28,B7L802C37)</f>
        <v>5.2752076355907924</v>
      </c>
      <c r="AX27" s="16" t="s">
        <v>28909</v>
      </c>
      <c r="AY27" s="33">
        <f>IF(D6L220C23=0,0,D6L220C19/D6L220C23)</f>
        <v>5.5114749577457121E-2</v>
      </c>
      <c r="AZ27" s="16" t="s">
        <v>28910</v>
      </c>
      <c r="BA27" s="33">
        <f>IF(D6L220C5=0,0,D6L220C19/D6L220C5)</f>
        <v>0.39534049987407477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0.18192599825900033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949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13.767678491749361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1.3965191888441817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5.2752076355907924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0.18192599825900033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949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13.767678491749361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1.3965191888441817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5.2752076355907924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0.18192599825900033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949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13.767678491749361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1.3965191888441817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5.2752076355907924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0.18192599825900033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949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13.767678491749361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1.3965191888441817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5.2752076355907924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0.18192599825900033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949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13.767678491749361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1.3965191888441817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5.2752076355907924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949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13.767678491749361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1.3965191888441817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5.2752076355907924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2.5415126785718005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2.1857009035717483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1.0928504517858741</v>
      </c>
      <c r="R34" s="16" t="s">
        <v>29040</v>
      </c>
      <c r="S34" s="15">
        <f>D6L227C5-D6L227C7</f>
        <v>1.0928504517858741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1.0516023506026686</v>
      </c>
      <c r="X34" s="16" t="s">
        <v>29042</v>
      </c>
      <c r="Y34" s="33">
        <f>D6L227C7-D6L227C10</f>
        <v>4.1248101183205543E-2</v>
      </c>
      <c r="Z34" s="16" t="s">
        <v>29043</v>
      </c>
      <c r="AA34" s="33">
        <f>CHOOSE(MIN(D6L227C9,RUN_YEARS),B7L802C7,B7L802C16,B7L802C25,B7L802C34,B7L802C43)</f>
        <v>1160</v>
      </c>
      <c r="AB34" s="16" t="s">
        <v>29044</v>
      </c>
      <c r="AC34" s="33">
        <f>IF(D6L227C12=0,0,D6L227C10/D6L227C12)</f>
        <v>9.0655375051954185E-4</v>
      </c>
      <c r="AD34" s="16" t="s">
        <v>29045</v>
      </c>
      <c r="AE34" s="33">
        <f>IF(D6L227C5=0,0,D6L227C10/D6L227C5)</f>
        <v>0.48112820417660979</v>
      </c>
      <c r="AF34" s="16" t="s">
        <v>29046</v>
      </c>
      <c r="AG34" s="33">
        <f>CHOOSE(MIN(D6L227C9,RUN_YEARS),B7L802C5,B7L802C14,B7L802C23,B7L802C32,B7L802C41)</f>
        <v>17.499959922002386</v>
      </c>
      <c r="AH34" s="16" t="s">
        <v>29047</v>
      </c>
      <c r="AI34" s="33">
        <f>IF(D6L227C15=0,0,D6L227C11/D6L227C15)</f>
        <v>2.3570397513508041E-3</v>
      </c>
      <c r="AJ34" s="16" t="s">
        <v>29048</v>
      </c>
      <c r="AK34" s="33">
        <f>IF(D6L227C5=0,0,D6L227C11/D6L227C5)</f>
        <v>1.8871795823390217E-2</v>
      </c>
      <c r="AL34" s="16" t="s">
        <v>29049</v>
      </c>
      <c r="AM34" s="33">
        <f>D6L227C8*CHOOSE(MIN(D6L227C9,RUN_YEARS),B7L802C4,B7L802C13,B7L802C22,B7L802C31,B7L802C40)</f>
        <v>0.23981923574928268</v>
      </c>
      <c r="AN34" s="16" t="s">
        <v>29050</v>
      </c>
      <c r="AO34" s="33">
        <f>D6L227C8-D6L227C18</f>
        <v>0.85303121603659149</v>
      </c>
      <c r="AP34" s="16" t="s">
        <v>29051</v>
      </c>
      <c r="AQ34" s="33">
        <f>CHOOSE(MIN(D6L227C9,RUN_YEARS),B7L802C2,B7L802C11,B7L802C20,B7L802C29,B7L802C38)</f>
        <v>1.8920922036363264</v>
      </c>
      <c r="AR34" s="16" t="s">
        <v>29052</v>
      </c>
      <c r="AS34" s="33">
        <f>IF(D6L227C20=0,0,D6L227C18/D6L227C20)</f>
        <v>0.12674817606054553</v>
      </c>
      <c r="AT34" s="16" t="s">
        <v>29053</v>
      </c>
      <c r="AU34" s="33">
        <f>IF(D6L227C5=0,0,D6L227C18/D6L227C5)</f>
        <v>0.10972189074789863</v>
      </c>
      <c r="AV34" s="16" t="s">
        <v>29054</v>
      </c>
      <c r="AW34" s="33">
        <f>CHOOSE(MIN(D6L227C9,RUN_YEARS),B7L802C1,B7L802C10,B7L802C19,B7L802C28,B7L802C37)</f>
        <v>6.7301261647277064</v>
      </c>
      <c r="AX34" s="16" t="s">
        <v>29055</v>
      </c>
      <c r="AY34" s="33">
        <f>IF(D6L227C23=0,0,D6L227C19/D6L227C23)</f>
        <v>0.12674817606054556</v>
      </c>
      <c r="AZ34" s="16" t="s">
        <v>29056</v>
      </c>
      <c r="BA34" s="33">
        <f>IF(D6L227C5=0,0,D6L227C19/D6L227C5)</f>
        <v>0.39027810925210138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144.05295523658549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93.745202904699894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46.872601452349947</v>
      </c>
      <c r="R35" s="16" t="s">
        <v>29060</v>
      </c>
      <c r="S35" s="15">
        <f>SUM(D6L201C8:D6L227C8)-2*SUM(D6L209C8,D6L211C8,D6L222C8,D6L224C8,D6L227C8)</f>
        <v>46.872601452349947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45.105485987516261</v>
      </c>
      <c r="X35" s="16" t="s">
        <v>29062</v>
      </c>
      <c r="Y35" s="33">
        <f>SUM(D6L201C11:D6L227C11)-2*SUM(D6L209C11,D6L211C11,D6L222C11,D6L224C11,D6L227C11)</f>
        <v>1.7671154648337102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3.9183720235679752E-2</v>
      </c>
      <c r="AD35" s="16" t="s">
        <v>29064</v>
      </c>
      <c r="AE35" s="33">
        <f>IF(D6L228C5=0,0,D6L228C10/D6L228C5)</f>
        <v>0.48114980382910777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0.10187767261276699</v>
      </c>
      <c r="AJ35" s="16" t="s">
        <v>29066</v>
      </c>
      <c r="AK35" s="33">
        <f>IF(D6L228C5=0,0,D6L228C11/D6L228C5)</f>
        <v>1.8850196170892456E-2</v>
      </c>
      <c r="AL35" s="16" t="s">
        <v>29067</v>
      </c>
      <c r="AM35" s="33">
        <f>SUM(D6L201C18:D6L227C18)-2*SUM(D6L209C18,D6L211C18,D6L222C18,D6L224C18,D6L227C18)</f>
        <v>10.268195407012326</v>
      </c>
      <c r="AN35" s="16" t="s">
        <v>29068</v>
      </c>
      <c r="AO35" s="33">
        <f>SUM(D6L201C19:D6L227C19)-2*SUM(D6L209C19,D6L211C19,D6L222C19,D6L224C19,D6L227C19)</f>
        <v>36.604406045337633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5.4910578060497688</v>
      </c>
      <c r="AT35" s="16" t="s">
        <v>29070</v>
      </c>
      <c r="AU35" s="33">
        <f>IF(D6L228C5=0,0,D6L228C18/D6L228C5)</f>
        <v>0.10953302237183096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5.4910578060497688</v>
      </c>
      <c r="AZ35" s="16" t="s">
        <v>29072</v>
      </c>
      <c r="BA35" s="33">
        <f>IF(D6L228C5=0,0,D6L228C19/D6L228C5)</f>
        <v>0.39046697762816918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0.62602825333998058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0.31301412666999029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0.15650706333499514</v>
      </c>
      <c r="R36" s="16" t="s">
        <v>29077</v>
      </c>
      <c r="S36" s="15">
        <f>D6L229C5-D6L229C7</f>
        <v>0.15650706333499514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0.15081824918310072</v>
      </c>
      <c r="X36" s="16" t="s">
        <v>29079</v>
      </c>
      <c r="Y36" s="33">
        <f>D6L229C7-D6L229C10</f>
        <v>5.688814151894428E-3</v>
      </c>
      <c r="Z36" s="16" t="s">
        <v>29080</v>
      </c>
      <c r="AA36" s="33">
        <f>CHOOSE(MIN(D6L229C9,RUN_YEARS),B7L802C7,B7L802C16,B7L802C25,B7L802C34,B7L802C43)</f>
        <v>949</v>
      </c>
      <c r="AB36" s="16" t="s">
        <v>29081</v>
      </c>
      <c r="AC36" s="33">
        <f>IF(D6L229C12=0,0,D6L229C10/D6L229C12)</f>
        <v>1.5892333949747177E-4</v>
      </c>
      <c r="AD36" s="16" t="s">
        <v>29082</v>
      </c>
      <c r="AE36" s="33">
        <f>IF(D6L229C5=0,0,D6L229C10/D6L229C5)</f>
        <v>0.48182569517735496</v>
      </c>
      <c r="AF36" s="16" t="s">
        <v>29083</v>
      </c>
      <c r="AG36" s="33">
        <f>CHOOSE(MIN(D6L229C9,RUN_YEARS),B7L802C5,B7L802C14,B7L802C23,B7L802C32,B7L802C41)</f>
        <v>13.767678491749361</v>
      </c>
      <c r="AH36" s="16" t="s">
        <v>29084</v>
      </c>
      <c r="AI36" s="33">
        <f>IF(D6L229C15=0,0,D6L229C11/D6L229C15)</f>
        <v>4.1320068269342557E-4</v>
      </c>
      <c r="AJ36" s="16" t="s">
        <v>29085</v>
      </c>
      <c r="AK36" s="33">
        <f>IF(D6L229C5=0,0,D6L229C11/D6L229C5)</f>
        <v>1.8174304822645034E-2</v>
      </c>
      <c r="AL36" s="16" t="s">
        <v>29086</v>
      </c>
      <c r="AM36" s="33">
        <f>D6L229C8*CHOOSE(MIN(D6L229C9,RUN_YEARS),B7L802C4,B7L802C13,B7L802C22,B7L802C31,B7L802C40)</f>
        <v>3.2759902029634219E-2</v>
      </c>
      <c r="AN36" s="16" t="s">
        <v>29087</v>
      </c>
      <c r="AO36" s="33">
        <f>D6L229C8-D6L229C18</f>
        <v>0.12374716130536093</v>
      </c>
      <c r="AP36" s="16" t="s">
        <v>29088</v>
      </c>
      <c r="AQ36" s="33">
        <f>CHOOSE(MIN(D6L229C9,RUN_YEARS),B7L802C2,B7L802C11,B7L802C20,B7L802C29,B7L802C38)</f>
        <v>1.3965191888441817</v>
      </c>
      <c r="AR36" s="16" t="s">
        <v>29089</v>
      </c>
      <c r="AS36" s="33">
        <f>IF(D6L229C20=0,0,D6L229C18/D6L229C20)</f>
        <v>2.3458254130219076E-2</v>
      </c>
      <c r="AT36" s="16" t="s">
        <v>29090</v>
      </c>
      <c r="AU36" s="33">
        <f>IF(D6L229C5=0,0,D6L229C18/D6L229C5)</f>
        <v>0.10465950012592522</v>
      </c>
      <c r="AV36" s="16" t="s">
        <v>29091</v>
      </c>
      <c r="AW36" s="33">
        <f>CHOOSE(MIN(D6L229C9,RUN_YEARS),B7L802C1,B7L802C10,B7L802C19,B7L802C28,B7L802C37)</f>
        <v>5.2752076355907924</v>
      </c>
      <c r="AX36" s="16" t="s">
        <v>29092</v>
      </c>
      <c r="AY36" s="33">
        <f>IF(D6L229C23=0,0,D6L229C19/D6L229C23)</f>
        <v>2.345825413021908E-2</v>
      </c>
      <c r="AZ36" s="16" t="s">
        <v>29093</v>
      </c>
      <c r="BA36" s="33">
        <f>IF(D6L229C5=0,0,D6L229C19/D6L229C5)</f>
        <v>0.39534049987407477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8.2917649449004045E-3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8.2917649449004045E-3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4.1458824724502023E-3</v>
      </c>
      <c r="R37" s="16" t="s">
        <v>29097</v>
      </c>
      <c r="S37" s="15">
        <f>D6L230C5-D6L230C7</f>
        <v>4.1458824724502023E-3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3.9951854088238594E-3</v>
      </c>
      <c r="X37" s="16" t="s">
        <v>29099</v>
      </c>
      <c r="Y37" s="33">
        <f>D6L230C7-D6L230C10</f>
        <v>1.5069706362634289E-4</v>
      </c>
      <c r="Z37" s="16" t="s">
        <v>29100</v>
      </c>
      <c r="AA37" s="33">
        <f>CHOOSE(MIN(D6L230C9,RUN_YEARS),B7L802C7,B7L802C16,B7L802C25,B7L802C34,B7L802C43)</f>
        <v>949</v>
      </c>
      <c r="AB37" s="16" t="s">
        <v>29101</v>
      </c>
      <c r="AC37" s="33">
        <f>IF(D6L230C12=0,0,D6L230C10/D6L230C12)</f>
        <v>4.2098897880124971E-6</v>
      </c>
      <c r="AD37" s="16" t="s">
        <v>29102</v>
      </c>
      <c r="AE37" s="33">
        <f>IF(D6L230C5=0,0,D6L230C10/D6L230C5)</f>
        <v>0.48182569517735491</v>
      </c>
      <c r="AF37" s="16" t="s">
        <v>29103</v>
      </c>
      <c r="AG37" s="33">
        <f>CHOOSE(MIN(D6L230C9,RUN_YEARS),B7L802C5,B7L802C14,B7L802C23,B7L802C32,B7L802C41)</f>
        <v>13.767678491749361</v>
      </c>
      <c r="AH37" s="16" t="s">
        <v>29104</v>
      </c>
      <c r="AI37" s="33">
        <f>IF(D6L230C15=0,0,D6L230C11/D6L230C15)</f>
        <v>1.0945713448832498E-5</v>
      </c>
      <c r="AJ37" s="16" t="s">
        <v>29105</v>
      </c>
      <c r="AK37" s="33">
        <f>IF(D6L230C5=0,0,D6L230C11/D6L230C5)</f>
        <v>1.8174304822645086E-2</v>
      </c>
      <c r="AL37" s="16" t="s">
        <v>29106</v>
      </c>
      <c r="AM37" s="33">
        <f>D6L230C8*CHOOSE(MIN(D6L230C9,RUN_YEARS),B7L802C4,B7L802C13,B7L802C22,B7L802C31,B7L802C40)</f>
        <v>8.6781197429494617E-4</v>
      </c>
      <c r="AN37" s="16" t="s">
        <v>29107</v>
      </c>
      <c r="AO37" s="33">
        <f>D6L230C8-D6L230C18</f>
        <v>3.2780704981552559E-3</v>
      </c>
      <c r="AP37" s="16" t="s">
        <v>29108</v>
      </c>
      <c r="AQ37" s="33">
        <f>CHOOSE(MIN(D6L230C9,RUN_YEARS),B7L802C2,B7L802C11,B7L802C20,B7L802C29,B7L802C38)</f>
        <v>1.3965191888441817</v>
      </c>
      <c r="AR37" s="16" t="s">
        <v>29109</v>
      </c>
      <c r="AS37" s="33">
        <f>IF(D6L230C20=0,0,D6L230C18/D6L230C20)</f>
        <v>6.2141070543626688E-4</v>
      </c>
      <c r="AT37" s="16" t="s">
        <v>29110</v>
      </c>
      <c r="AU37" s="33">
        <f>IF(D6L230C5=0,0,D6L230C18/D6L230C5)</f>
        <v>0.10465950012592522</v>
      </c>
      <c r="AV37" s="16" t="s">
        <v>29111</v>
      </c>
      <c r="AW37" s="33">
        <f>CHOOSE(MIN(D6L230C9,RUN_YEARS),B7L802C1,B7L802C10,B7L802C19,B7L802C28,B7L802C37)</f>
        <v>5.2752076355907924</v>
      </c>
      <c r="AX37" s="16" t="s">
        <v>29112</v>
      </c>
      <c r="AY37" s="33">
        <f>IF(D6L230C23=0,0,D6L230C19/D6L230C23)</f>
        <v>6.2141070543626688E-4</v>
      </c>
      <c r="AZ37" s="16" t="s">
        <v>29113</v>
      </c>
      <c r="BA37" s="33">
        <f>IF(D6L230C5=0,0,D6L230C19/D6L230C5)</f>
        <v>0.39534049987407477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10.266737891737892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5.1333689458689458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2.5666844729344729</v>
      </c>
      <c r="R38" s="16" t="s">
        <v>29117</v>
      </c>
      <c r="S38" s="15">
        <f>D6L231C5-D6L231C7</f>
        <v>2.5666844729344729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2.4733890609451508</v>
      </c>
      <c r="X38" s="16" t="s">
        <v>29119</v>
      </c>
      <c r="Y38" s="33">
        <f>D6L231C7-D6L231C10</f>
        <v>9.3295411989322119E-2</v>
      </c>
      <c r="Z38" s="16" t="s">
        <v>29120</v>
      </c>
      <c r="AA38" s="33">
        <f>CHOOSE(MIN(D6L231C9,RUN_YEARS),B7L802C7,B7L802C16,B7L802C25,B7L802C34,B7L802C43)</f>
        <v>949</v>
      </c>
      <c r="AB38" s="16" t="s">
        <v>29121</v>
      </c>
      <c r="AC38" s="33">
        <f>IF(D6L231C12=0,0,D6L231C10/D6L231C12)</f>
        <v>2.6063109177504222E-3</v>
      </c>
      <c r="AD38" s="16" t="s">
        <v>29122</v>
      </c>
      <c r="AE38" s="33">
        <f>IF(D6L231C5=0,0,D6L231C10/D6L231C5)</f>
        <v>0.48182569517735496</v>
      </c>
      <c r="AF38" s="16" t="s">
        <v>29123</v>
      </c>
      <c r="AG38" s="33">
        <f>CHOOSE(MIN(D6L231C9,RUN_YEARS),B7L802C5,B7L802C14,B7L802C23,B7L802C32,B7L802C41)</f>
        <v>13.767678491749361</v>
      </c>
      <c r="AH38" s="16" t="s">
        <v>29124</v>
      </c>
      <c r="AI38" s="33">
        <f>IF(D6L231C15=0,0,D6L231C11/D6L231C15)</f>
        <v>6.7764083861510723E-3</v>
      </c>
      <c r="AJ38" s="16" t="s">
        <v>29125</v>
      </c>
      <c r="AK38" s="33">
        <f>IF(D6L231C5=0,0,D6L231C11/D6L231C5)</f>
        <v>1.817430482264501E-2</v>
      </c>
      <c r="AL38" s="16" t="s">
        <v>29126</v>
      </c>
      <c r="AM38" s="33">
        <f>D6L231C8*CHOOSE(MIN(D6L231C9,RUN_YEARS),B7L802C4,B7L802C13,B7L802C22,B7L802C31,B7L802C40)</f>
        <v>0.53725582783659154</v>
      </c>
      <c r="AN38" s="16" t="s">
        <v>29127</v>
      </c>
      <c r="AO38" s="33">
        <f>D6L231C8-D6L231C18</f>
        <v>2.0294286450978811</v>
      </c>
      <c r="AP38" s="16" t="s">
        <v>29128</v>
      </c>
      <c r="AQ38" s="33">
        <f>CHOOSE(MIN(D6L231C9,RUN_YEARS),B7L802C2,B7L802C11,B7L802C20,B7L802C29,B7L802C38)</f>
        <v>1.3965191888441817</v>
      </c>
      <c r="AR38" s="16" t="s">
        <v>29129</v>
      </c>
      <c r="AS38" s="33">
        <f>IF(D6L231C20=0,0,D6L231C18/D6L231C20)</f>
        <v>0.38471066644007029</v>
      </c>
      <c r="AT38" s="16" t="s">
        <v>29130</v>
      </c>
      <c r="AU38" s="33">
        <f>IF(D6L231C5=0,0,D6L231C18/D6L231C5)</f>
        <v>0.10465950012592522</v>
      </c>
      <c r="AV38" s="16" t="s">
        <v>29131</v>
      </c>
      <c r="AW38" s="33">
        <f>CHOOSE(MIN(D6L231C9,RUN_YEARS),B7L802C1,B7L802C10,B7L802C19,B7L802C28,B7L802C37)</f>
        <v>5.2752076355907924</v>
      </c>
      <c r="AX38" s="16" t="s">
        <v>29132</v>
      </c>
      <c r="AY38" s="33">
        <f>IF(D6L231C23=0,0,D6L231C19/D6L231C23)</f>
        <v>0.38471066644007029</v>
      </c>
      <c r="AZ38" s="16" t="s">
        <v>29133</v>
      </c>
      <c r="BA38" s="33">
        <f>IF(D6L231C5=0,0,D6L231C19/D6L231C5)</f>
        <v>0.39534049987407471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949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13.767678491749361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1.3965191888441817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5.2752076355907924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227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227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90.800000000000011</v>
      </c>
      <c r="R40" s="16" t="s">
        <v>29158</v>
      </c>
      <c r="S40" s="15">
        <f>D6L233C5-D6L233C7</f>
        <v>136.19999999999999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87.499546244207679</v>
      </c>
      <c r="X40" s="16" t="s">
        <v>29160</v>
      </c>
      <c r="Y40" s="33">
        <f>D6L233C7-D6L233C10</f>
        <v>3.3004537557923328</v>
      </c>
      <c r="Z40" s="16" t="s">
        <v>29161</v>
      </c>
      <c r="AA40" s="33">
        <f>CHOOSE(MIN(D6L233C9,RUN_YEARS),B7L802C7,B7L802C16,B7L802C25,B7L802C34,B7L802C43)</f>
        <v>949</v>
      </c>
      <c r="AB40" s="16" t="s">
        <v>29162</v>
      </c>
      <c r="AC40" s="33">
        <f>IF(D6L233C12=0,0,D6L233C10/D6L233C12)</f>
        <v>9.220184008873307E-2</v>
      </c>
      <c r="AD40" s="16" t="s">
        <v>29163</v>
      </c>
      <c r="AE40" s="33">
        <f>IF(D6L233C5=0,0,D6L233C10/D6L233C5)</f>
        <v>0.38546055614188407</v>
      </c>
      <c r="AF40" s="16" t="s">
        <v>29164</v>
      </c>
      <c r="AG40" s="33">
        <f>CHOOSE(MIN(D6L233C9,RUN_YEARS),B7L802C5,B7L802C14,B7L802C23,B7L802C32,B7L802C41)</f>
        <v>13.767678491749361</v>
      </c>
      <c r="AH40" s="16" t="s">
        <v>29165</v>
      </c>
      <c r="AI40" s="33">
        <f>IF(D6L233C15=0,0,D6L233C11/D6L233C15)</f>
        <v>0.23972478423070492</v>
      </c>
      <c r="AJ40" s="16" t="s">
        <v>29166</v>
      </c>
      <c r="AK40" s="33">
        <f>IF(D6L233C5=0,0,D6L233C11/D6L233C5)</f>
        <v>1.4539443858116003E-2</v>
      </c>
      <c r="AL40" s="16" t="s">
        <v>29167</v>
      </c>
      <c r="AM40" s="33">
        <f>D6L233C8*CHOOSE(MIN(D6L233C9,RUN_YEARS),B7L802C4,B7L802C13,B7L802C22,B7L802C31,B7L802C40)</f>
        <v>28.509247834302027</v>
      </c>
      <c r="AN40" s="16" t="s">
        <v>29168</v>
      </c>
      <c r="AO40" s="33">
        <f>D6L233C8-D6L233C18</f>
        <v>107.69075216569796</v>
      </c>
      <c r="AP40" s="16" t="s">
        <v>29169</v>
      </c>
      <c r="AQ40" s="33">
        <f>CHOOSE(MIN(D6L233C9,RUN_YEARS),B7L802C2,B7L802C11,B7L802C20,B7L802C29,B7L802C38)</f>
        <v>1.3965191888441817</v>
      </c>
      <c r="AR40" s="16" t="s">
        <v>29170</v>
      </c>
      <c r="AS40" s="33">
        <f>IF(D6L233C20=0,0,D6L233C18/D6L233C20)</f>
        <v>20.414504907660799</v>
      </c>
      <c r="AT40" s="16" t="s">
        <v>29171</v>
      </c>
      <c r="AU40" s="33">
        <f>IF(D6L233C5=0,0,D6L233C18/D6L233C5)</f>
        <v>0.12559140015111026</v>
      </c>
      <c r="AV40" s="16" t="s">
        <v>29172</v>
      </c>
      <c r="AW40" s="33">
        <f>CHOOSE(MIN(D6L233C9,RUN_YEARS),B7L802C1,B7L802C10,B7L802C19,B7L802C28,B7L802C37)</f>
        <v>5.2752076355907924</v>
      </c>
      <c r="AX40" s="16" t="s">
        <v>29173</v>
      </c>
      <c r="AY40" s="33">
        <f>IF(D6L233C23=0,0,D6L233C19/D6L233C23)</f>
        <v>20.414504907660799</v>
      </c>
      <c r="AZ40" s="16" t="s">
        <v>29174</v>
      </c>
      <c r="BA40" s="33">
        <f>IF(D6L233C5=0,0,D6L233C19/D6L233C5)</f>
        <v>0.47440859984888967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-19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-19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-19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949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13.767678491749361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-3.9770610047851584</v>
      </c>
      <c r="AN41" s="16" t="s">
        <v>29187</v>
      </c>
      <c r="AO41" s="33">
        <f>D6L234C8-D6L234C18</f>
        <v>-15.022938995214842</v>
      </c>
      <c r="AP41" s="16" t="s">
        <v>29188</v>
      </c>
      <c r="AQ41" s="33">
        <f>CHOOSE(MIN(D6L234C9,RUN_YEARS),B7L802C2,B7L802C11,B7L802C20,B7L802C29,B7L802C38)</f>
        <v>1.3965191888441817</v>
      </c>
      <c r="AR41" s="16" t="s">
        <v>29189</v>
      </c>
      <c r="AS41" s="33">
        <f>IF(D6L234C20=0,0,D6L234C18/D6L234C20)</f>
        <v>-2.8478384232419622</v>
      </c>
      <c r="AT41" s="16" t="s">
        <v>29190</v>
      </c>
      <c r="AU41" s="33">
        <f>IF(D6L234C5=0,0,D6L234C18/D6L234C5)</f>
        <v>0.20931900025185043</v>
      </c>
      <c r="AV41" s="16" t="s">
        <v>29191</v>
      </c>
      <c r="AW41" s="33">
        <f>CHOOSE(MIN(D6L234C9,RUN_YEARS),B7L802C1,B7L802C10,B7L802C19,B7L802C28,B7L802C37)</f>
        <v>5.2752076355907924</v>
      </c>
      <c r="AX41" s="16" t="s">
        <v>29192</v>
      </c>
      <c r="AY41" s="33">
        <f>IF(D6L234C23=0,0,D6L234C19/D6L234C23)</f>
        <v>-2.8478384232419622</v>
      </c>
      <c r="AZ41" s="16" t="s">
        <v>29193</v>
      </c>
      <c r="BA41" s="33">
        <f>IF(D6L234C5=0,0,D6L234C19/D6L234C5)</f>
        <v>0.79068099974814954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43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43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43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41.437009785252528</v>
      </c>
      <c r="X42" s="16" t="s">
        <v>29200</v>
      </c>
      <c r="Y42" s="33">
        <f>D6L235C7-D6L235C10</f>
        <v>1.5629902147474724</v>
      </c>
      <c r="Z42" s="16" t="s">
        <v>29201</v>
      </c>
      <c r="AA42" s="33">
        <f>CHOOSE(MIN(D6L235C9,RUN_YEARS),B7L802C7,B7L802C16,B7L802C25,B7L802C34,B7L802C43)</f>
        <v>949</v>
      </c>
      <c r="AB42" s="16" t="s">
        <v>29202</v>
      </c>
      <c r="AC42" s="33">
        <f>IF(D6L235C12=0,0,D6L235C10/D6L235C12)</f>
        <v>4.3663867002373583E-2</v>
      </c>
      <c r="AD42" s="16" t="s">
        <v>29203</v>
      </c>
      <c r="AE42" s="33">
        <f>IF(D6L235C5=0,0,D6L235C10/D6L235C5)</f>
        <v>0.96365139035470992</v>
      </c>
      <c r="AF42" s="16" t="s">
        <v>29204</v>
      </c>
      <c r="AG42" s="33">
        <f>CHOOSE(MIN(D6L235C9,RUN_YEARS),B7L802C5,B7L802C14,B7L802C23,B7L802C32,B7L802C41)</f>
        <v>13.767678491749361</v>
      </c>
      <c r="AH42" s="16" t="s">
        <v>29205</v>
      </c>
      <c r="AI42" s="33">
        <f>IF(D6L235C15=0,0,D6L235C11/D6L235C15)</f>
        <v>0.11352605420617098</v>
      </c>
      <c r="AJ42" s="16" t="s">
        <v>29206</v>
      </c>
      <c r="AK42" s="33">
        <f>IF(D6L235C5=0,0,D6L235C11/D6L235C5)</f>
        <v>3.6348609645290055E-2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1.3965191888441817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5.2752076355907924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185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185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949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13.767678491749361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38.724015046592328</v>
      </c>
      <c r="AN43" s="16" t="s">
        <v>29228</v>
      </c>
      <c r="AO43" s="33">
        <f>D6L236C8-D6L236C18</f>
        <v>146.27598495340766</v>
      </c>
      <c r="AP43" s="16" t="s">
        <v>29229</v>
      </c>
      <c r="AQ43" s="33">
        <f>CHOOSE(MIN(D6L236C9,RUN_YEARS),B7L802C2,B7L802C11,B7L802C20,B7L802C29,B7L802C38)</f>
        <v>1.3965191888441817</v>
      </c>
      <c r="AR43" s="16" t="s">
        <v>29230</v>
      </c>
      <c r="AS43" s="33">
        <f>IF(D6L236C20=0,0,D6L236C18/D6L236C20)</f>
        <v>27.728953068408575</v>
      </c>
      <c r="AT43" s="16" t="s">
        <v>29231</v>
      </c>
      <c r="AU43" s="33">
        <f>IF(D6L236C5=0,0,D6L236C18/D6L236C5)</f>
        <v>0.20931900025185043</v>
      </c>
      <c r="AV43" s="16" t="s">
        <v>29232</v>
      </c>
      <c r="AW43" s="33">
        <f>CHOOSE(MIN(D6L236C9,RUN_YEARS),B7L802C1,B7L802C10,B7L802C19,B7L802C28,B7L802C37)</f>
        <v>5.2752076355907924</v>
      </c>
      <c r="AX43" s="16" t="s">
        <v>29233</v>
      </c>
      <c r="AY43" s="33">
        <f>IF(D6L236C23=0,0,D6L236C19/D6L236C23)</f>
        <v>27.728953068408575</v>
      </c>
      <c r="AZ43" s="16" t="s">
        <v>29234</v>
      </c>
      <c r="BA43" s="33">
        <f>IF(D6L236C5=0,0,D6L236C19/D6L236C5)</f>
        <v>0.79068099974814954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446.90105791002276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441.45467483748382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136.52733741874192</v>
      </c>
      <c r="R44" s="16" t="s">
        <v>29238</v>
      </c>
      <c r="S44" s="15">
        <f>SUM(D6L229C8:D6L236C8)</f>
        <v>304.9273374187419</v>
      </c>
      <c r="U44" s="21" t="str">
        <f>NULL_VALUE</f>
        <v>n/a</v>
      </c>
      <c r="V44" s="16" t="s">
        <v>29239</v>
      </c>
      <c r="W44" s="33">
        <f>SUM(D6L229C10:D6L236C10)</f>
        <v>131.56475852499727</v>
      </c>
      <c r="X44" s="16" t="s">
        <v>29240</v>
      </c>
      <c r="Y44" s="33">
        <f>SUM(D6L229C11:D6L236C11)</f>
        <v>4.9625788937446487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0.13863515123814257</v>
      </c>
      <c r="AD44" s="16" t="s">
        <v>29242</v>
      </c>
      <c r="AE44" s="33">
        <f>IF(D6L237C5=0,0,D6L237C10/D6L237C5)</f>
        <v>0.2980255188676646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0.36045139321916925</v>
      </c>
      <c r="AJ44" s="16" t="s">
        <v>29244</v>
      </c>
      <c r="AK44" s="33">
        <f>IF(D6L237C5=0,0,D6L237C11/D6L237C5)</f>
        <v>1.1241423359196642E-2</v>
      </c>
      <c r="AL44" s="16" t="s">
        <v>29245</v>
      </c>
      <c r="AM44" s="33">
        <f>SUM(D6L229C18:D6L236C18)</f>
        <v>63.827085417949718</v>
      </c>
      <c r="AN44" s="16" t="s">
        <v>29246</v>
      </c>
      <c r="AO44" s="33">
        <f>SUM(D6L229C19:D6L236C19)</f>
        <v>241.10025200079218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45.704409884103136</v>
      </c>
      <c r="AT44" s="16" t="s">
        <v>29248</v>
      </c>
      <c r="AU44" s="33">
        <f>IF(D6L237C5=0,0,D6L237C18/D6L237C5)</f>
        <v>0.14458355309397705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45.704409884103136</v>
      </c>
      <c r="AZ44" s="16" t="s">
        <v>29250</v>
      </c>
      <c r="BA44" s="33">
        <f>IF(D6L237C5=0,0,D6L237C19/D6L237C5)</f>
        <v>0.54614950467916168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22.974376859716468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11.487188429858234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5.743594214929117</v>
      </c>
      <c r="R45" s="16" t="s">
        <v>29255</v>
      </c>
      <c r="S45" s="15">
        <f>D6L238C5-D6L238C7</f>
        <v>5.743594214929117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5.5348225508497126</v>
      </c>
      <c r="X45" s="16" t="s">
        <v>29257</v>
      </c>
      <c r="Y45" s="33">
        <f>D6L238C7-D6L238C10</f>
        <v>0.2087716640794044</v>
      </c>
      <c r="Z45" s="16" t="s">
        <v>29258</v>
      </c>
      <c r="AA45" s="33">
        <f>CHOOSE(MIN(D6L238C9,RUN_YEARS),B7L802C7,B7L802C16,B7L802C25,B7L802C34,B7L802C43)</f>
        <v>949</v>
      </c>
      <c r="AB45" s="16" t="s">
        <v>29259</v>
      </c>
      <c r="AC45" s="33">
        <f>IF(D6L238C12=0,0,D6L238C10/D6L238C12)</f>
        <v>5.832268230610867E-3</v>
      </c>
      <c r="AD45" s="16" t="s">
        <v>29260</v>
      </c>
      <c r="AE45" s="33">
        <f>IF(D6L238C5=0,0,D6L238C10/D6L238C5)</f>
        <v>0.48182569517735502</v>
      </c>
      <c r="AF45" s="16" t="s">
        <v>29261</v>
      </c>
      <c r="AG45" s="33">
        <f>CHOOSE(MIN(D6L238C9,RUN_YEARS),B7L802C5,B7L802C14,B7L802C23,B7L802C32,B7L802C41)</f>
        <v>13.767678491749361</v>
      </c>
      <c r="AH45" s="16" t="s">
        <v>29262</v>
      </c>
      <c r="AI45" s="33">
        <f>IF(D6L238C15=0,0,D6L238C11/D6L238C15)</f>
        <v>1.516389739958819E-2</v>
      </c>
      <c r="AJ45" s="16" t="s">
        <v>29263</v>
      </c>
      <c r="AK45" s="33">
        <f>IF(D6L238C5=0,0,D6L238C11/D6L238C5)</f>
        <v>1.8174304822645003E-2</v>
      </c>
      <c r="AL45" s="16" t="s">
        <v>29264</v>
      </c>
      <c r="AM45" s="33">
        <f>D6L238C8*CHOOSE(MIN(D6L238C9,RUN_YEARS),B7L802C4,B7L802C13,B7L802C22,B7L802C31,B7L802C40)</f>
        <v>1.2022433989212746</v>
      </c>
      <c r="AN45" s="16" t="s">
        <v>29265</v>
      </c>
      <c r="AO45" s="33">
        <f>D6L238C8-D6L238C18</f>
        <v>4.5413508160078422</v>
      </c>
      <c r="AP45" s="16" t="s">
        <v>29266</v>
      </c>
      <c r="AQ45" s="33">
        <f>CHOOSE(MIN(D6L238C9,RUN_YEARS),B7L802C2,B7L802C11,B7L802C20,B7L802C29,B7L802C38)</f>
        <v>1.3965191888441817</v>
      </c>
      <c r="AR45" s="16" t="s">
        <v>29267</v>
      </c>
      <c r="AS45" s="33">
        <f>IF(D6L238C20=0,0,D6L238C18/D6L238C20)</f>
        <v>0.86088569962028383</v>
      </c>
      <c r="AT45" s="16" t="s">
        <v>29268</v>
      </c>
      <c r="AU45" s="33">
        <f>IF(D6L238C5=0,0,D6L238C18/D6L238C5)</f>
        <v>0.10465950012592523</v>
      </c>
      <c r="AV45" s="16" t="s">
        <v>29269</v>
      </c>
      <c r="AW45" s="33">
        <f>CHOOSE(MIN(D6L238C9,RUN_YEARS),B7L802C1,B7L802C10,B7L802C19,B7L802C28,B7L802C37)</f>
        <v>5.2752076355907924</v>
      </c>
      <c r="AX45" s="16" t="s">
        <v>29270</v>
      </c>
      <c r="AY45" s="33">
        <f>IF(D6L238C23=0,0,D6L238C19/D6L238C23)</f>
        <v>0.86088569962028372</v>
      </c>
      <c r="AZ45" s="16" t="s">
        <v>29271</v>
      </c>
      <c r="BA45" s="33">
        <f>IF(D6L238C5=0,0,D6L238C19/D6L238C5)</f>
        <v>0.39534049987407477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30.540280865061497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30.540280865061497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12.2161123460246</v>
      </c>
      <c r="R46" s="16" t="s">
        <v>29275</v>
      </c>
      <c r="S46" s="15">
        <f>D6L239C5-D6L239C7</f>
        <v>18.324168519036895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11.772073646975944</v>
      </c>
      <c r="X46" s="16" t="s">
        <v>29277</v>
      </c>
      <c r="Y46" s="33">
        <f>D6L239C7-D6L239C10</f>
        <v>0.44403869904865623</v>
      </c>
      <c r="Z46" s="16" t="s">
        <v>29278</v>
      </c>
      <c r="AA46" s="33">
        <f>CHOOSE(MIN(D6L239C9,RUN_YEARS),B7L802C7,B7L802C16,B7L802C25,B7L802C34,B7L802C43)</f>
        <v>949</v>
      </c>
      <c r="AB46" s="16" t="s">
        <v>29279</v>
      </c>
      <c r="AC46" s="33">
        <f>IF(D6L239C12=0,0,D6L239C10/D6L239C12)</f>
        <v>1.2404714064252838E-2</v>
      </c>
      <c r="AD46" s="16" t="s">
        <v>29280</v>
      </c>
      <c r="AE46" s="33">
        <f>IF(D6L239C5=0,0,D6L239C10/D6L239C5)</f>
        <v>0.38546055614188401</v>
      </c>
      <c r="AF46" s="16" t="s">
        <v>29281</v>
      </c>
      <c r="AG46" s="33">
        <f>CHOOSE(MIN(D6L239C9,RUN_YEARS),B7L802C5,B7L802C14,B7L802C23,B7L802C32,B7L802C41)</f>
        <v>13.767678491749361</v>
      </c>
      <c r="AH46" s="16" t="s">
        <v>29282</v>
      </c>
      <c r="AI46" s="33">
        <f>IF(D6L239C15=0,0,D6L239C11/D6L239C15)</f>
        <v>3.2252256567057255E-2</v>
      </c>
      <c r="AJ46" s="16" t="s">
        <v>29283</v>
      </c>
      <c r="AK46" s="33">
        <f>IF(D6L239C5=0,0,D6L239C11/D6L239C5)</f>
        <v>1.4539443858116008E-2</v>
      </c>
      <c r="AL46" s="16" t="s">
        <v>29284</v>
      </c>
      <c r="AM46" s="33">
        <f>D6L239C8*CHOOSE(MIN(D6L239C9,RUN_YEARS),B7L802C4,B7L802C13,B7L802C22,B7L802C31,B7L802C40)</f>
        <v>3.8355966348512336</v>
      </c>
      <c r="AN46" s="16" t="s">
        <v>29285</v>
      </c>
      <c r="AO46" s="33">
        <f>D6L239C8-D6L239C18</f>
        <v>14.488571884185662</v>
      </c>
      <c r="AP46" s="16" t="s">
        <v>29286</v>
      </c>
      <c r="AQ46" s="33">
        <f>CHOOSE(MIN(D6L239C9,RUN_YEARS),B7L802C2,B7L802C11,B7L802C20,B7L802C29,B7L802C38)</f>
        <v>1.3965191888441817</v>
      </c>
      <c r="AR46" s="16" t="s">
        <v>29287</v>
      </c>
      <c r="AS46" s="33">
        <f>IF(D6L239C20=0,0,D6L239C18/D6L239C20)</f>
        <v>2.7465405885512646</v>
      </c>
      <c r="AT46" s="16" t="s">
        <v>29288</v>
      </c>
      <c r="AU46" s="33">
        <f>IF(D6L239C5=0,0,D6L239C18/D6L239C5)</f>
        <v>0.12559140015111023</v>
      </c>
      <c r="AV46" s="16" t="s">
        <v>29289</v>
      </c>
      <c r="AW46" s="33">
        <f>CHOOSE(MIN(D6L239C9,RUN_YEARS),B7L802C1,B7L802C10,B7L802C19,B7L802C28,B7L802C37)</f>
        <v>5.2752076355907924</v>
      </c>
      <c r="AX46" s="16" t="s">
        <v>29290</v>
      </c>
      <c r="AY46" s="33">
        <f>IF(D6L239C23=0,0,D6L239C19/D6L239C23)</f>
        <v>2.746540588551265</v>
      </c>
      <c r="AZ46" s="16" t="s">
        <v>29291</v>
      </c>
      <c r="BA46" s="33">
        <f>IF(D6L239C5=0,0,D6L239C19/D6L239C5)</f>
        <v>0.47440859984888967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53.514657724777962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42.027469294919733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17.959706560953716</v>
      </c>
      <c r="R47" s="16" t="s">
        <v>29295</v>
      </c>
      <c r="S47" s="15">
        <f>SUM(D6L238C8:D6L239C8)</f>
        <v>24.067762733966013</v>
      </c>
      <c r="U47" s="21" t="str">
        <f>NULL_VALUE</f>
        <v>n/a</v>
      </c>
      <c r="V47" s="16" t="s">
        <v>29296</v>
      </c>
      <c r="W47" s="33">
        <f>SUM(D6L238C10:D6L239C10)</f>
        <v>17.306896197825658</v>
      </c>
      <c r="X47" s="16" t="s">
        <v>29297</v>
      </c>
      <c r="Y47" s="33">
        <f>SUM(D6L238C11:D6L239C11)</f>
        <v>0.65281036312806062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1.8236982294863705E-2</v>
      </c>
      <c r="AD47" s="16" t="s">
        <v>29299</v>
      </c>
      <c r="AE47" s="33">
        <f>IF(D6L240C5=0,0,D6L240C10/D6L240C5)</f>
        <v>0.41179962743837423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4.7416153966645447E-2</v>
      </c>
      <c r="AJ47" s="16" t="s">
        <v>29301</v>
      </c>
      <c r="AK47" s="33">
        <f>IF(D6L240C5=0,0,D6L240C11/D6L240C5)</f>
        <v>1.553294485916077E-2</v>
      </c>
      <c r="AL47" s="16" t="s">
        <v>29302</v>
      </c>
      <c r="AM47" s="33">
        <f>SUM(D6L238C18:D6L239C18)</f>
        <v>5.0378400337725084</v>
      </c>
      <c r="AN47" s="16" t="s">
        <v>29303</v>
      </c>
      <c r="AO47" s="33">
        <f>SUM(D6L238C19:D6L239C19)</f>
        <v>19.029922700193502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3.6074262881715482</v>
      </c>
      <c r="AT47" s="16" t="s">
        <v>29305</v>
      </c>
      <c r="AU47" s="33">
        <f>IF(D6L240C5=0,0,D6L240C18/D6L240C5)</f>
        <v>0.11987017344347881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3.6074262881715486</v>
      </c>
      <c r="AZ47" s="16" t="s">
        <v>29307</v>
      </c>
      <c r="BA47" s="33">
        <f>IF(D6L240C5=0,0,D6L240C19/D6L240C5)</f>
        <v>0.45279725425898609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644.46867087138628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577.22734703710341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201.3596454320456</v>
      </c>
      <c r="R48" s="16" t="s">
        <v>29312</v>
      </c>
      <c r="S48" s="15">
        <f>SUM(D6L228C8,D6L237C8,D6L240C8)</f>
        <v>375.86770160505785</v>
      </c>
      <c r="U48" s="21" t="str">
        <f>NULL_VALUE</f>
        <v>n/a</v>
      </c>
      <c r="V48" s="16" t="s">
        <v>29313</v>
      </c>
      <c r="W48" s="33">
        <f>SUM(D6L228C10,D6L237C10,D6L240C10)</f>
        <v>193.9771407103392</v>
      </c>
      <c r="X48" s="16" t="s">
        <v>29314</v>
      </c>
      <c r="Y48" s="33">
        <f>SUM(D6L228C11,D6L237C11,D6L240C11)</f>
        <v>7.382504721706419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0.19605585376868603</v>
      </c>
      <c r="AD48" s="16" t="s">
        <v>29316</v>
      </c>
      <c r="AE48" s="33">
        <f>IF(D6L241C5=0,0,D6L241C10/D6L241C5)</f>
        <v>0.33604981071326584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0.50974521979858167</v>
      </c>
      <c r="AJ48" s="16" t="s">
        <v>29318</v>
      </c>
      <c r="AK48" s="33">
        <f>IF(D6L241C5=0,0,D6L241C11/D6L241C5)</f>
        <v>1.2789596264973706E-2</v>
      </c>
      <c r="AL48" s="16" t="s">
        <v>29319</v>
      </c>
      <c r="AM48" s="33">
        <f>SUM(D6L228C18,D6L237C18,D6L240C18)</f>
        <v>79.133120858734557</v>
      </c>
      <c r="AN48" s="16" t="s">
        <v>29320</v>
      </c>
      <c r="AO48" s="33">
        <f>SUM(D6L228C19,D6L237C19,D6L240C19)</f>
        <v>296.73458074632327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54.802893978324448</v>
      </c>
      <c r="AT48" s="16" t="s">
        <v>29322</v>
      </c>
      <c r="AU48" s="33">
        <f>IF(D6L241C5=0,0,D6L241C18/D6L241C5)</f>
        <v>0.13709177374378276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54.802893978324448</v>
      </c>
      <c r="AZ48" s="16" t="s">
        <v>29324</v>
      </c>
      <c r="BA48" s="33">
        <f>IF(D6L241C5=0,0,D6L241C19/D6L241C5)</f>
        <v>0.51406881927797776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24.203942666666663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20.815390693333331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10.407695346666666</v>
      </c>
      <c r="R8" s="16" t="s">
        <v>29335</v>
      </c>
      <c r="S8" s="15">
        <f>D6L301C5-D6L301C7</f>
        <v>10.407695346666666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9.9473280387872425</v>
      </c>
      <c r="X8" s="16" t="s">
        <v>29337</v>
      </c>
      <c r="Y8" s="33">
        <f>D6L301C7-D6L301C10</f>
        <v>0.46036730787942304</v>
      </c>
      <c r="Z8" s="16" t="s">
        <v>29338</v>
      </c>
      <c r="AA8" s="33">
        <f>CHOOSE(MIN(D6L301C9,RUN_YEARS),B7L803C7,B7L803C16,B7L803C25,B7L803C34,B7L803C43)</f>
        <v>25613</v>
      </c>
      <c r="AB8" s="16" t="s">
        <v>29339</v>
      </c>
      <c r="AC8" s="33">
        <f>IF(D6L301C12=0,0,D6L301C10/D6L301C12)</f>
        <v>3.8837028223118116E-4</v>
      </c>
      <c r="AD8" s="16" t="s">
        <v>29340</v>
      </c>
      <c r="AE8" s="33">
        <f>IF(D6L301C5=0,0,D6L301C10/D6L301C5)</f>
        <v>0.47788332130480415</v>
      </c>
      <c r="AF8" s="16" t="s">
        <v>29341</v>
      </c>
      <c r="AG8" s="33">
        <f>CHOOSE(MIN(D6L301C9,RUN_YEARS),B7L803C5,B7L803C14,B7L803C23,B7L803C32,B7L803C41)</f>
        <v>455.91631822898876</v>
      </c>
      <c r="AH8" s="16" t="s">
        <v>29342</v>
      </c>
      <c r="AI8" s="33">
        <f>IF(D6L301C15=0,0,D6L301C11/D6L301C15)</f>
        <v>1.0097627338010715E-3</v>
      </c>
      <c r="AJ8" s="16" t="s">
        <v>29343</v>
      </c>
      <c r="AK8" s="33">
        <f>IF(D6L301C5=0,0,D6L301C11/D6L301C5)</f>
        <v>2.2116678695195839E-2</v>
      </c>
      <c r="AL8" s="16" t="s">
        <v>29344</v>
      </c>
      <c r="AM8" s="33">
        <f>D6L301C8*CHOOSE(MIN(D6L301C9,RUN_YEARS),B7L803C4,B7L803C13,B7L803C22,B7L803C31,B7L803C40)</f>
        <v>2.0796923800311093</v>
      </c>
      <c r="AN8" s="16" t="s">
        <v>29345</v>
      </c>
      <c r="AO8" s="33">
        <f>D6L301C8-D6L301C18</f>
        <v>8.3280029666355553</v>
      </c>
      <c r="AP8" s="16" t="s">
        <v>29346</v>
      </c>
      <c r="AQ8" s="33">
        <f>CHOOSE(MIN(D6L301C9,RUN_YEARS),B7L803C2,B7L803C11,B7L803C20,B7L803C29,B7L803C38)</f>
        <v>41.777722079083816</v>
      </c>
      <c r="AR8" s="16" t="s">
        <v>29347</v>
      </c>
      <c r="AS8" s="33">
        <f>IF(D6L301C20=0,0,D6L301C18/D6L301C20)</f>
        <v>4.9779937165897223E-2</v>
      </c>
      <c r="AT8" s="16" t="s">
        <v>29348</v>
      </c>
      <c r="AU8" s="33">
        <f>IF(D6L301C5=0,0,D6L301C18/D6L301C5)</f>
        <v>9.9911282505842414E-2</v>
      </c>
      <c r="AV8" s="16" t="s">
        <v>29349</v>
      </c>
      <c r="AW8" s="33">
        <f>CHOOSE(MIN(D6L301C9,RUN_YEARS),B7L803C1,B7L803C10,B7L803C19,B7L803C28,B7L803C37)</f>
        <v>167.29637361496765</v>
      </c>
      <c r="AX8" s="16" t="s">
        <v>29350</v>
      </c>
      <c r="AY8" s="33">
        <f>IF(D6L301C23=0,0,D6L301C19/D6L301C23)</f>
        <v>4.9779937165897223E-2</v>
      </c>
      <c r="AZ8" s="16" t="s">
        <v>29351</v>
      </c>
      <c r="BA8" s="33">
        <f>IF(D6L301C5=0,0,D6L301C19/D6L301C5)</f>
        <v>0.40008871749415753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3.4266185008330119E-2</v>
      </c>
      <c r="J9" s="16" t="s">
        <v>29372</v>
      </c>
      <c r="K9" s="21">
        <f>IF(FLOW_THRU_100PCT="Y",1,INDEX(VariabilityMatrix,D6L302C1,D6L302C9))</f>
        <v>0.42759218096620266</v>
      </c>
      <c r="L9" s="16" t="s">
        <v>29352</v>
      </c>
      <c r="M9" s="15">
        <f>IF(D6L302C2&lt;&gt;0,D6L302C2*D6L302C4,D6L302C3*D6L302C4)</f>
        <v>1.4651952781103273E-2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7.3259763905516367E-3</v>
      </c>
      <c r="R9" s="16" t="s">
        <v>29354</v>
      </c>
      <c r="S9" s="15">
        <f>D6L302C5-D6L302C7</f>
        <v>7.3259763905516367E-3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6.9989923829552846E-3</v>
      </c>
      <c r="X9" s="16" t="s">
        <v>29356</v>
      </c>
      <c r="Y9" s="33">
        <f>D6L302C7-D6L302C10</f>
        <v>3.2698400759635215E-4</v>
      </c>
      <c r="Z9" s="16" t="s">
        <v>29357</v>
      </c>
      <c r="AA9" s="33">
        <f>CHOOSE(MIN(D6L302C9,RUN_YEARS),B7L803C7,B7L803C16,B7L803C25,B7L803C34,B7L803C43)</f>
        <v>26899.8</v>
      </c>
      <c r="AB9" s="16" t="s">
        <v>29358</v>
      </c>
      <c r="AC9" s="33">
        <f>IF(D6L302C12=0,0,D6L302C10/D6L302C12)</f>
        <v>2.6018752492417358E-7</v>
      </c>
      <c r="AD9" s="16" t="s">
        <v>29359</v>
      </c>
      <c r="AE9" s="33">
        <f>IF(D6L302C5=0,0,D6L302C10/D6L302C5)</f>
        <v>0.47768324724482691</v>
      </c>
      <c r="AF9" s="16" t="s">
        <v>29360</v>
      </c>
      <c r="AG9" s="33">
        <f>CHOOSE(MIN(D6L302C9,RUN_YEARS),B7L803C5,B7L803C14,B7L803C23,B7L803C32,B7L803C41)</f>
        <v>483.35553321167788</v>
      </c>
      <c r="AH9" s="16" t="s">
        <v>29361</v>
      </c>
      <c r="AI9" s="33">
        <f>IF(D6L302C15=0,0,D6L302C11/D6L302C15)</f>
        <v>6.7648756480285223E-7</v>
      </c>
      <c r="AJ9" s="16" t="s">
        <v>29362</v>
      </c>
      <c r="AK9" s="33">
        <f>IF(D6L302C5=0,0,D6L302C11/D6L302C5)</f>
        <v>2.2316752755173065E-2</v>
      </c>
      <c r="AL9" s="16" t="s">
        <v>29363</v>
      </c>
      <c r="AM9" s="33">
        <f>D6L302C8*CHOOSE(MIN(D6L302C9,RUN_YEARS),B7L803C4,B7L803C13,B7L803C22,B7L803C31,B7L803C40)</f>
        <v>1.4618194049692147E-3</v>
      </c>
      <c r="AN9" s="16" t="s">
        <v>29364</v>
      </c>
      <c r="AO9" s="33">
        <f>D6L302C8-D6L302C18</f>
        <v>5.8641569855824218E-3</v>
      </c>
      <c r="AP9" s="16" t="s">
        <v>29365</v>
      </c>
      <c r="AQ9" s="33">
        <f>CHOOSE(MIN(D6L302C9,RUN_YEARS),B7L803C2,B7L803C11,B7L803C20,B7L803C29,B7L803C38)</f>
        <v>44.238636451072665</v>
      </c>
      <c r="AR9" s="16" t="s">
        <v>29366</v>
      </c>
      <c r="AS9" s="33">
        <f>IF(D6L302C20=0,0,D6L302C18/D6L302C20)</f>
        <v>3.3043952577199509E-5</v>
      </c>
      <c r="AT9" s="16" t="s">
        <v>29367</v>
      </c>
      <c r="AU9" s="33">
        <f>IF(D6L302C5=0,0,D6L302C18/D6L302C5)</f>
        <v>9.9769595685193127E-2</v>
      </c>
      <c r="AV9" s="16" t="s">
        <v>29368</v>
      </c>
      <c r="AW9" s="33">
        <f>CHOOSE(MIN(D6L302C9,RUN_YEARS),B7L803C1,B7L803C10,B7L803C19,B7L803C28,B7L803C37)</f>
        <v>177.46536138139601</v>
      </c>
      <c r="AX9" s="16" t="s">
        <v>29369</v>
      </c>
      <c r="AY9" s="33">
        <f>IF(D6L302C23=0,0,D6L302C19/D6L302C23)</f>
        <v>3.3043952577199502E-5</v>
      </c>
      <c r="AZ9" s="16" t="s">
        <v>29370</v>
      </c>
      <c r="BA9" s="33">
        <f>IF(D6L302C5=0,0,D6L302C19/D6L302C5)</f>
        <v>0.40023040431480683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5.0932504160045803E-3</v>
      </c>
      <c r="J10" s="16" t="s">
        <v>29393</v>
      </c>
      <c r="K10" s="21">
        <f>IF(FLOW_THRU_100PCT="Y",1,INDEX(VariabilityMatrix,D6L303C1,D6L303C9))</f>
        <v>0.42759218096620266</v>
      </c>
      <c r="L10" s="16" t="s">
        <v>29373</v>
      </c>
      <c r="M10" s="15">
        <f>IF(D6L303C2&lt;&gt;0,D6L303C2*D6L303C4,D6L303C3*D6L303C4)</f>
        <v>2.1778340535864174E-3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1.0889170267932087E-3</v>
      </c>
      <c r="R10" s="16" t="s">
        <v>29375</v>
      </c>
      <c r="S10" s="15">
        <f>D6L303C5-D6L303C7</f>
        <v>1.0889170267932087E-3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1.0403148426775242E-3</v>
      </c>
      <c r="X10" s="16" t="s">
        <v>29377</v>
      </c>
      <c r="Y10" s="33">
        <f>D6L303C7-D6L303C10</f>
        <v>4.8602184115684524E-5</v>
      </c>
      <c r="Z10" s="16" t="s">
        <v>29378</v>
      </c>
      <c r="AA10" s="33">
        <f>CHOOSE(MIN(D6L303C9,RUN_YEARS),B7L803C7,B7L803C16,B7L803C25,B7L803C34,B7L803C43)</f>
        <v>26899.8</v>
      </c>
      <c r="AB10" s="16" t="s">
        <v>29379</v>
      </c>
      <c r="AC10" s="33">
        <f>IF(D6L303C12=0,0,D6L303C10/D6L303C12)</f>
        <v>3.8673701762746346E-8</v>
      </c>
      <c r="AD10" s="16" t="s">
        <v>29380</v>
      </c>
      <c r="AE10" s="33">
        <f>IF(D6L303C5=0,0,D6L303C10/D6L303C5)</f>
        <v>0.47768324724482686</v>
      </c>
      <c r="AF10" s="16" t="s">
        <v>29381</v>
      </c>
      <c r="AG10" s="33">
        <f>CHOOSE(MIN(D6L303C9,RUN_YEARS),B7L803C5,B7L803C14,B7L803C23,B7L803C32,B7L803C41)</f>
        <v>483.35553321167788</v>
      </c>
      <c r="AH10" s="16" t="s">
        <v>29382</v>
      </c>
      <c r="AI10" s="33">
        <f>IF(D6L303C15=0,0,D6L303C11/D6L303C15)</f>
        <v>1.0055162458314089E-7</v>
      </c>
      <c r="AJ10" s="16" t="s">
        <v>29383</v>
      </c>
      <c r="AK10" s="33">
        <f>IF(D6L303C5=0,0,D6L303C11/D6L303C5)</f>
        <v>2.2316752755173121E-2</v>
      </c>
      <c r="AL10" s="16" t="s">
        <v>29384</v>
      </c>
      <c r="AM10" s="33">
        <f>D6L303C8*CHOOSE(MIN(D6L303C9,RUN_YEARS),B7L803C4,B7L803C13,B7L803C22,B7L803C31,B7L803C40)</f>
        <v>2.172816229957621E-4</v>
      </c>
      <c r="AN10" s="16" t="s">
        <v>29385</v>
      </c>
      <c r="AO10" s="33">
        <f>D6L303C8-D6L303C18</f>
        <v>8.716354037974466E-4</v>
      </c>
      <c r="AP10" s="16" t="s">
        <v>29386</v>
      </c>
      <c r="AQ10" s="33">
        <f>CHOOSE(MIN(D6L303C9,RUN_YEARS),B7L803C2,B7L803C11,B7L803C20,B7L803C29,B7L803C38)</f>
        <v>44.238636451072665</v>
      </c>
      <c r="AR10" s="16" t="s">
        <v>29387</v>
      </c>
      <c r="AS10" s="33">
        <f>IF(D6L303C20=0,0,D6L303C18/D6L303C20)</f>
        <v>4.911580474142159E-6</v>
      </c>
      <c r="AT10" s="16" t="s">
        <v>29388</v>
      </c>
      <c r="AU10" s="33">
        <f>IF(D6L303C5=0,0,D6L303C18/D6L303C5)</f>
        <v>9.9769595685193127E-2</v>
      </c>
      <c r="AV10" s="16" t="s">
        <v>29389</v>
      </c>
      <c r="AW10" s="33">
        <f>CHOOSE(MIN(D6L303C9,RUN_YEARS),B7L803C1,B7L803C10,B7L803C19,B7L803C28,B7L803C37)</f>
        <v>177.46536138139601</v>
      </c>
      <c r="AX10" s="16" t="s">
        <v>29390</v>
      </c>
      <c r="AY10" s="33">
        <f>IF(D6L303C23=0,0,D6L303C19/D6L303C23)</f>
        <v>4.911580474142159E-6</v>
      </c>
      <c r="AZ10" s="16" t="s">
        <v>29391</v>
      </c>
      <c r="BA10" s="33">
        <f>IF(D6L303C5=0,0,D6L303C19/D6L303C5)</f>
        <v>0.40023040431480683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0.46953490528011693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22706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405.46251834135762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33.413450686929387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149.1404482347923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0.14243849064758771</v>
      </c>
      <c r="J12" s="16" t="s">
        <v>29435</v>
      </c>
      <c r="K12" s="21">
        <f>IF(FLOW_THRU_100PCT="Y",1,INDEX(VariabilityMatrix,D6L305C1,D6L305C9))</f>
        <v>0.18001613663693988</v>
      </c>
      <c r="L12" s="16" t="s">
        <v>29415</v>
      </c>
      <c r="M12" s="15">
        <f>IF(D6L305C2&lt;&gt;0,D6L305C2*D6L305C4,D6L305C3*D6L305C4)</f>
        <v>2.5641226794775634E-2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1.2820613397387817E-2</v>
      </c>
      <c r="R12" s="16" t="s">
        <v>29417</v>
      </c>
      <c r="S12" s="15">
        <f>D6L305C5-D6L305C7</f>
        <v>1.2820613397387817E-2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1.2248384478669491E-2</v>
      </c>
      <c r="X12" s="16" t="s">
        <v>29419</v>
      </c>
      <c r="Y12" s="33">
        <f>D6L305C7-D6L305C10</f>
        <v>5.7222891871832639E-4</v>
      </c>
      <c r="Z12" s="16" t="s">
        <v>29420</v>
      </c>
      <c r="AA12" s="33">
        <f>CHOOSE(MIN(D6L305C9,RUN_YEARS),B7L803C7,B7L803C16,B7L803C25,B7L803C34,B7L803C43)</f>
        <v>26899.8</v>
      </c>
      <c r="AB12" s="16" t="s">
        <v>29421</v>
      </c>
      <c r="AC12" s="33">
        <f>IF(D6L305C12=0,0,D6L305C10/D6L305C12)</f>
        <v>4.553336633978502E-7</v>
      </c>
      <c r="AD12" s="16" t="s">
        <v>29422</v>
      </c>
      <c r="AE12" s="33">
        <f>IF(D6L305C5=0,0,D6L305C10/D6L305C5)</f>
        <v>0.47768324724482691</v>
      </c>
      <c r="AF12" s="16" t="s">
        <v>29423</v>
      </c>
      <c r="AG12" s="33">
        <f>CHOOSE(MIN(D6L305C9,RUN_YEARS),B7L803C5,B7L803C14,B7L803C23,B7L803C32,B7L803C41)</f>
        <v>483.35553321167788</v>
      </c>
      <c r="AH12" s="16" t="s">
        <v>29424</v>
      </c>
      <c r="AI12" s="33">
        <f>IF(D6L305C15=0,0,D6L305C11/D6L305C15)</f>
        <v>1.1838675248344117E-6</v>
      </c>
      <c r="AJ12" s="16" t="s">
        <v>29425</v>
      </c>
      <c r="AK12" s="33">
        <f>IF(D6L305C5=0,0,D6L305C11/D6L305C5)</f>
        <v>2.2316752755173058E-2</v>
      </c>
      <c r="AL12" s="16" t="s">
        <v>29426</v>
      </c>
      <c r="AM12" s="33">
        <f>D6L305C8*CHOOSE(MIN(D6L305C9,RUN_YEARS),B7L803C4,B7L803C13,B7L803C22,B7L803C31,B7L803C40)</f>
        <v>2.5582148301871053E-3</v>
      </c>
      <c r="AN12" s="16" t="s">
        <v>29427</v>
      </c>
      <c r="AO12" s="33">
        <f>D6L305C8-D6L305C18</f>
        <v>1.0262398567200712E-2</v>
      </c>
      <c r="AP12" s="16" t="s">
        <v>29428</v>
      </c>
      <c r="AQ12" s="33">
        <f>CHOOSE(MIN(D6L305C9,RUN_YEARS),B7L803C2,B7L803C11,B7L803C20,B7L803C29,B7L803C38)</f>
        <v>44.238636451072665</v>
      </c>
      <c r="AR12" s="16" t="s">
        <v>29429</v>
      </c>
      <c r="AS12" s="33">
        <f>IF(D6L305C20=0,0,D6L305C18/D6L305C20)</f>
        <v>5.7827614850119901E-5</v>
      </c>
      <c r="AT12" s="16" t="s">
        <v>29430</v>
      </c>
      <c r="AU12" s="33">
        <f>IF(D6L305C5=0,0,D6L305C18/D6L305C5)</f>
        <v>9.9769595685193127E-2</v>
      </c>
      <c r="AV12" s="16" t="s">
        <v>29431</v>
      </c>
      <c r="AW12" s="33">
        <f>CHOOSE(MIN(D6L305C9,RUN_YEARS),B7L803C1,B7L803C10,B7L803C19,B7L803C28,B7L803C37)</f>
        <v>177.46536138139601</v>
      </c>
      <c r="AX12" s="16" t="s">
        <v>29432</v>
      </c>
      <c r="AY12" s="33">
        <f>IF(D6L305C23=0,0,D6L305C19/D6L305C23)</f>
        <v>5.7827614850119915E-5</v>
      </c>
      <c r="AZ12" s="16" t="s">
        <v>29433</v>
      </c>
      <c r="BA12" s="33">
        <f>IF(D6L305C5=0,0,D6L305C19/D6L305C5)</f>
        <v>0.40023040431480689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7.1479198265217994E-2</v>
      </c>
      <c r="J13" s="16" t="s">
        <v>29456</v>
      </c>
      <c r="K13" s="21">
        <f>IF(FLOW_THRU_100PCT="Y",1,INDEX(VariabilityMatrix,D6L306C1,D6L306C9))</f>
        <v>0.42759218096620266</v>
      </c>
      <c r="L13" s="16" t="s">
        <v>29436</v>
      </c>
      <c r="M13" s="15">
        <f>IF(D6L306C2&lt;&gt;0,D6L306C2*D6L306C4,D6L306C3*D6L306C4)</f>
        <v>3.0563946279940173E-2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1.5281973139970087E-2</v>
      </c>
      <c r="R13" s="16" t="s">
        <v>29438</v>
      </c>
      <c r="S13" s="15">
        <f>D6L306C5-D6L306C7</f>
        <v>1.5281973139970087E-2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1.459988510761827E-2</v>
      </c>
      <c r="X13" s="16" t="s">
        <v>29440</v>
      </c>
      <c r="Y13" s="33">
        <f>D6L306C7-D6L306C10</f>
        <v>6.820880323518165E-4</v>
      </c>
      <c r="Z13" s="16" t="s">
        <v>29441</v>
      </c>
      <c r="AA13" s="33">
        <f>CHOOSE(MIN(D6L306C9,RUN_YEARS),B7L803C7,B7L803C16,B7L803C25,B7L803C34,B7L803C43)</f>
        <v>26899.8</v>
      </c>
      <c r="AB13" s="16" t="s">
        <v>29442</v>
      </c>
      <c r="AC13" s="33">
        <f>IF(D6L306C12=0,0,D6L306C10/D6L306C12)</f>
        <v>5.4275069359691416E-7</v>
      </c>
      <c r="AD13" s="16" t="s">
        <v>29443</v>
      </c>
      <c r="AE13" s="33">
        <f>IF(D6L306C5=0,0,D6L306C10/D6L306C5)</f>
        <v>0.47768324724482691</v>
      </c>
      <c r="AF13" s="16" t="s">
        <v>29444</v>
      </c>
      <c r="AG13" s="33">
        <f>CHOOSE(MIN(D6L306C9,RUN_YEARS),B7L803C5,B7L803C14,B7L803C23,B7L803C32,B7L803C41)</f>
        <v>483.35553321167788</v>
      </c>
      <c r="AH13" s="16" t="s">
        <v>29445</v>
      </c>
      <c r="AI13" s="33">
        <f>IF(D6L306C15=0,0,D6L306C11/D6L306C15)</f>
        <v>1.4111518033519787E-6</v>
      </c>
      <c r="AJ13" s="16" t="s">
        <v>29446</v>
      </c>
      <c r="AK13" s="33">
        <f>IF(D6L306C5=0,0,D6L306C11/D6L306C5)</f>
        <v>2.2316752755173069E-2</v>
      </c>
      <c r="AL13" s="16" t="s">
        <v>29447</v>
      </c>
      <c r="AM13" s="33">
        <f>D6L306C8*CHOOSE(MIN(D6L306C9,RUN_YEARS),B7L803C4,B7L803C13,B7L803C22,B7L803C31,B7L803C40)</f>
        <v>3.0493525628935937E-3</v>
      </c>
      <c r="AN13" s="16" t="s">
        <v>29448</v>
      </c>
      <c r="AO13" s="33">
        <f>D6L306C8-D6L306C18</f>
        <v>1.2232620577076494E-2</v>
      </c>
      <c r="AP13" s="16" t="s">
        <v>29449</v>
      </c>
      <c r="AQ13" s="33">
        <f>CHOOSE(MIN(D6L306C9,RUN_YEARS),B7L803C2,B7L803C11,B7L803C20,B7L803C29,B7L803C38)</f>
        <v>44.238636451072665</v>
      </c>
      <c r="AR13" s="16" t="s">
        <v>29450</v>
      </c>
      <c r="AS13" s="33">
        <f>IF(D6L306C20=0,0,D6L306C18/D6L306C20)</f>
        <v>6.8929623684629986E-5</v>
      </c>
      <c r="AT13" s="16" t="s">
        <v>29451</v>
      </c>
      <c r="AU13" s="33">
        <f>IF(D6L306C5=0,0,D6L306C18/D6L306C5)</f>
        <v>9.9769595685193127E-2</v>
      </c>
      <c r="AV13" s="16" t="s">
        <v>29452</v>
      </c>
      <c r="AW13" s="33">
        <f>CHOOSE(MIN(D6L306C9,RUN_YEARS),B7L803C1,B7L803C10,B7L803C19,B7L803C28,B7L803C37)</f>
        <v>177.46536138139601</v>
      </c>
      <c r="AX13" s="16" t="s">
        <v>29453</v>
      </c>
      <c r="AY13" s="33">
        <f>IF(D6L306C23=0,0,D6L306C19/D6L306C23)</f>
        <v>6.8929623684629986E-5</v>
      </c>
      <c r="AZ13" s="16" t="s">
        <v>29454</v>
      </c>
      <c r="BA13" s="33">
        <f>IF(D6L306C5=0,0,D6L306C19/D6L306C5)</f>
        <v>0.40023040431480689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2.5393778048211045E-4</v>
      </c>
      <c r="J14" s="16" t="s">
        <v>29477</v>
      </c>
      <c r="K14" s="21">
        <f>IF(FLOW_THRU_100PCT="Y",1,INDEX(VariabilityMatrix,D6L307C1,D6L307C9))</f>
        <v>0.46953490528011693</v>
      </c>
      <c r="L14" s="16" t="s">
        <v>29457</v>
      </c>
      <c r="M14" s="15">
        <f>IF(D6L307C2&lt;&gt;0,D6L307C2*D6L307C4,D6L307C3*D6L307C4)</f>
        <v>1.1923265170571085E-4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5.9616325852855427E-5</v>
      </c>
      <c r="R14" s="16" t="s">
        <v>29459</v>
      </c>
      <c r="S14" s="15">
        <f>D6L307C5-D6L307C7</f>
        <v>5.9616325852855427E-5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5.6971243915034702E-5</v>
      </c>
      <c r="X14" s="16" t="s">
        <v>29461</v>
      </c>
      <c r="Y14" s="33">
        <f>D6L307C7-D6L307C10</f>
        <v>2.6450819378207244E-6</v>
      </c>
      <c r="Z14" s="16" t="s">
        <v>29462</v>
      </c>
      <c r="AA14" s="33">
        <f>CHOOSE(MIN(D6L307C9,RUN_YEARS),B7L803C7,B7L803C16,B7L803C25,B7L803C34,B7L803C43)</f>
        <v>22706</v>
      </c>
      <c r="AB14" s="16" t="s">
        <v>29463</v>
      </c>
      <c r="AC14" s="33">
        <f>IF(D6L307C12=0,0,D6L307C10/D6L307C12)</f>
        <v>2.5090832341687089E-9</v>
      </c>
      <c r="AD14" s="16" t="s">
        <v>29464</v>
      </c>
      <c r="AE14" s="33">
        <f>IF(D6L307C5=0,0,D6L307C10/D6L307C5)</f>
        <v>0.47781579206718228</v>
      </c>
      <c r="AF14" s="16" t="s">
        <v>29465</v>
      </c>
      <c r="AG14" s="33">
        <f>CHOOSE(MIN(D6L307C9,RUN_YEARS),B7L803C5,B7L803C14,B7L803C23,B7L803C32,B7L803C41)</f>
        <v>405.46251834135762</v>
      </c>
      <c r="AH14" s="16" t="s">
        <v>29466</v>
      </c>
      <c r="AI14" s="33">
        <f>IF(D6L307C15=0,0,D6L307C11/D6L307C15)</f>
        <v>6.5236164088386543E-9</v>
      </c>
      <c r="AJ14" s="16" t="s">
        <v>29467</v>
      </c>
      <c r="AK14" s="33">
        <f>IF(D6L307C5=0,0,D6L307C11/D6L307C5)</f>
        <v>2.2184207932817734E-2</v>
      </c>
      <c r="AL14" s="16" t="s">
        <v>29468</v>
      </c>
      <c r="AM14" s="33">
        <f>D6L307C8*CHOOSE(MIN(D6L307C9,RUN_YEARS),B7L803C4,B7L803C13,B7L803C22,B7L803C31,B7L803C40)</f>
        <v>1.0911775512800488E-5</v>
      </c>
      <c r="AN14" s="16" t="s">
        <v>29469</v>
      </c>
      <c r="AO14" s="33">
        <f>D6L307C8-D6L307C18</f>
        <v>4.870455034005494E-5</v>
      </c>
      <c r="AP14" s="16" t="s">
        <v>29470</v>
      </c>
      <c r="AQ14" s="33">
        <f>CHOOSE(MIN(D6L307C9,RUN_YEARS),B7L803C2,B7L803C11,B7L803C20,B7L803C29,B7L803C38)</f>
        <v>33.413450686929387</v>
      </c>
      <c r="AR14" s="16" t="s">
        <v>29471</v>
      </c>
      <c r="AS14" s="33">
        <f>IF(D6L307C20=0,0,D6L307C18/D6L307C20)</f>
        <v>3.2656835162101162E-7</v>
      </c>
      <c r="AT14" s="16" t="s">
        <v>29472</v>
      </c>
      <c r="AU14" s="33">
        <f>IF(D6L307C5=0,0,D6L307C18/D6L307C5)</f>
        <v>9.1516672293197432E-2</v>
      </c>
      <c r="AV14" s="16" t="s">
        <v>29473</v>
      </c>
      <c r="AW14" s="33">
        <f>CHOOSE(MIN(D6L307C9,RUN_YEARS),B7L803C1,B7L803C10,B7L803C19,B7L803C28,B7L803C37)</f>
        <v>149.1404482347923</v>
      </c>
      <c r="AX14" s="16" t="s">
        <v>29474</v>
      </c>
      <c r="AY14" s="33">
        <f>IF(D6L307C23=0,0,D6L307C19/D6L307C23)</f>
        <v>3.2656835162101167E-7</v>
      </c>
      <c r="AZ14" s="16" t="s">
        <v>29475</v>
      </c>
      <c r="BA14" s="33">
        <f>IF(D6L307C5=0,0,D6L307C19/D6L307C5)</f>
        <v>0.40848332770680257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0.46953490528011693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22706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405.46251834135762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33.413450686929387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149.1404482347923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0.46953490528011693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22706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405.46251834135762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33.413450686929387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149.1404482347923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0.46953490528011693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22706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405.46251834135762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33.413450686929387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149.1404482347923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0.46953490528011693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22706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405.46251834135762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33.413450686929387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149.1404482347923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0.46953490528011693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22706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405.46251834135762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33.413450686929387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149.1404482347923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1.24786758040203E-2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1.0731661191457458E-2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5.3658305957287288E-3</v>
      </c>
      <c r="R20" s="16" t="s">
        <v>29585</v>
      </c>
      <c r="S20" s="15">
        <f>D6L313C5-D6L313C7</f>
        <v>5.3658305957287288E-3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5.1277571923928865E-3</v>
      </c>
      <c r="X20" s="16" t="s">
        <v>29587</v>
      </c>
      <c r="Y20" s="33">
        <f>D6L313C7-D6L313C10</f>
        <v>2.3807340333584226E-4</v>
      </c>
      <c r="Z20" s="16" t="s">
        <v>29588</v>
      </c>
      <c r="AA20" s="33">
        <f>CHOOSE(MIN(D6L313C9,RUN_YEARS),B7L803C7,B7L803C16,B7L803C25,B7L803C34,B7L803C43)</f>
        <v>22706</v>
      </c>
      <c r="AB20" s="16" t="s">
        <v>29589</v>
      </c>
      <c r="AC20" s="33">
        <f>IF(D6L313C12=0,0,D6L313C10/D6L313C12)</f>
        <v>2.2583269586862005E-7</v>
      </c>
      <c r="AD20" s="16" t="s">
        <v>29590</v>
      </c>
      <c r="AE20" s="33">
        <f>IF(D6L313C5=0,0,D6L313C10/D6L313C5)</f>
        <v>0.47781579206718233</v>
      </c>
      <c r="AF20" s="16" t="s">
        <v>29591</v>
      </c>
      <c r="AG20" s="33">
        <f>CHOOSE(MIN(D6L313C9,RUN_YEARS),B7L803C5,B7L803C14,B7L803C23,B7L803C32,B7L803C41)</f>
        <v>405.46251834135762</v>
      </c>
      <c r="AH20" s="16" t="s">
        <v>29592</v>
      </c>
      <c r="AI20" s="33">
        <f>IF(D6L313C15=0,0,D6L313C11/D6L313C15)</f>
        <v>5.8716500925841195E-7</v>
      </c>
      <c r="AJ20" s="16" t="s">
        <v>29593</v>
      </c>
      <c r="AK20" s="33">
        <f>IF(D6L313C5=0,0,D6L313C11/D6L313C5)</f>
        <v>2.2184207932817689E-2</v>
      </c>
      <c r="AL20" s="16" t="s">
        <v>29594</v>
      </c>
      <c r="AM20" s="33">
        <f>D6L313C8*CHOOSE(MIN(D6L313C9,RUN_YEARS),B7L803C4,B7L803C13,B7L803C22,B7L803C31,B7L803C40)</f>
        <v>9.8212592042023691E-4</v>
      </c>
      <c r="AN20" s="16" t="s">
        <v>29595</v>
      </c>
      <c r="AO20" s="33">
        <f>D6L313C8-D6L313C18</f>
        <v>4.3837046753084918E-3</v>
      </c>
      <c r="AP20" s="16" t="s">
        <v>29596</v>
      </c>
      <c r="AQ20" s="33">
        <f>CHOOSE(MIN(D6L313C9,RUN_YEARS),B7L803C2,B7L803C11,B7L803C20,B7L803C29,B7L803C38)</f>
        <v>33.413450686929387</v>
      </c>
      <c r="AR20" s="16" t="s">
        <v>29597</v>
      </c>
      <c r="AS20" s="33">
        <f>IF(D6L313C20=0,0,D6L313C18/D6L313C20)</f>
        <v>2.9393130617437938E-5</v>
      </c>
      <c r="AT20" s="16" t="s">
        <v>29598</v>
      </c>
      <c r="AU20" s="33">
        <f>IF(D6L313C5=0,0,D6L313C18/D6L313C5)</f>
        <v>9.1516672293197432E-2</v>
      </c>
      <c r="AV20" s="16" t="s">
        <v>29599</v>
      </c>
      <c r="AW20" s="33">
        <f>CHOOSE(MIN(D6L313C9,RUN_YEARS),B7L803C1,B7L803C10,B7L803C19,B7L803C28,B7L803C37)</f>
        <v>149.1404482347923</v>
      </c>
      <c r="AX20" s="16" t="s">
        <v>29600</v>
      </c>
      <c r="AY20" s="33">
        <f>IF(D6L313C23=0,0,D6L313C19/D6L313C23)</f>
        <v>2.9393130617437942E-5</v>
      </c>
      <c r="AZ20" s="16" t="s">
        <v>29601</v>
      </c>
      <c r="BA20" s="33">
        <f>IF(D6L313C5=0,0,D6L313C19/D6L313C5)</f>
        <v>0.40848332770680257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1.6562309233454108E-3</v>
      </c>
      <c r="J21" s="16" t="s">
        <v>29623</v>
      </c>
      <c r="K21" s="21">
        <f>IF(FLOW_THRU_100PCT="Y",1,INDEX(VariabilityMatrix,D6L314C1,D6L314C9))</f>
        <v>0.42759218096620266</v>
      </c>
      <c r="L21" s="16" t="s">
        <v>29603</v>
      </c>
      <c r="M21" s="15">
        <f>IF(D6L314C2&lt;&gt;0,D6L314C2*D6L314C4,D6L314C3*D6L314C4)</f>
        <v>7.0819139269693188E-4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3.5409569634846594E-4</v>
      </c>
      <c r="R21" s="16" t="s">
        <v>29605</v>
      </c>
      <c r="S21" s="15">
        <f>D6L314C5-D6L314C7</f>
        <v>3.5409569634846594E-4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3.3829116413430684E-4</v>
      </c>
      <c r="X21" s="16" t="s">
        <v>29607</v>
      </c>
      <c r="Y21" s="33">
        <f>D6L314C7-D6L314C10</f>
        <v>1.5804532214159096E-5</v>
      </c>
      <c r="Z21" s="16" t="s">
        <v>29608</v>
      </c>
      <c r="AA21" s="33">
        <f>CHOOSE(MIN(D6L314C9,RUN_YEARS),B7L803C7,B7L803C16,B7L803C25,B7L803C34,B7L803C43)</f>
        <v>26899.8</v>
      </c>
      <c r="AB21" s="16" t="s">
        <v>29609</v>
      </c>
      <c r="AC21" s="33">
        <f>IF(D6L314C12=0,0,D6L314C10/D6L314C12)</f>
        <v>1.2575973209254599E-8</v>
      </c>
      <c r="AD21" s="16" t="s">
        <v>29610</v>
      </c>
      <c r="AE21" s="33">
        <f>IF(D6L314C5=0,0,D6L314C10/D6L314C5)</f>
        <v>0.47768324724482697</v>
      </c>
      <c r="AF21" s="16" t="s">
        <v>29611</v>
      </c>
      <c r="AG21" s="33">
        <f>CHOOSE(MIN(D6L314C9,RUN_YEARS),B7L803C5,B7L803C14,B7L803C23,B7L803C32,B7L803C41)</f>
        <v>483.35553321167788</v>
      </c>
      <c r="AH21" s="16" t="s">
        <v>29612</v>
      </c>
      <c r="AI21" s="33">
        <f>IF(D6L314C15=0,0,D6L314C11/D6L314C15)</f>
        <v>3.2697530344061979E-8</v>
      </c>
      <c r="AJ21" s="16" t="s">
        <v>29613</v>
      </c>
      <c r="AK21" s="33">
        <f>IF(D6L314C5=0,0,D6L314C11/D6L314C5)</f>
        <v>2.2316752755173051E-2</v>
      </c>
      <c r="AL21" s="16" t="s">
        <v>29614</v>
      </c>
      <c r="AM21" s="33">
        <f>D6L314C8*CHOOSE(MIN(D6L314C9,RUN_YEARS),B7L803C4,B7L803C13,B7L803C22,B7L803C31,B7L803C40)</f>
        <v>7.0655968917106724E-5</v>
      </c>
      <c r="AN21" s="16" t="s">
        <v>29615</v>
      </c>
      <c r="AO21" s="33">
        <f>D6L314C8-D6L314C18</f>
        <v>2.834397274313592E-4</v>
      </c>
      <c r="AP21" s="16" t="s">
        <v>29616</v>
      </c>
      <c r="AQ21" s="33">
        <f>CHOOSE(MIN(D6L314C9,RUN_YEARS),B7L803C2,B7L803C11,B7L803C20,B7L803C29,B7L803C38)</f>
        <v>44.238636451072665</v>
      </c>
      <c r="AR21" s="16" t="s">
        <v>29617</v>
      </c>
      <c r="AS21" s="33">
        <f>IF(D6L314C20=0,0,D6L314C18/D6L314C20)</f>
        <v>1.597155215108207E-6</v>
      </c>
      <c r="AT21" s="16" t="s">
        <v>29618</v>
      </c>
      <c r="AU21" s="33">
        <f>IF(D6L314C5=0,0,D6L314C18/D6L314C5)</f>
        <v>9.9769595685193127E-2</v>
      </c>
      <c r="AV21" s="16" t="s">
        <v>29619</v>
      </c>
      <c r="AW21" s="33">
        <f>CHOOSE(MIN(D6L314C9,RUN_YEARS),B7L803C1,B7L803C10,B7L803C19,B7L803C28,B7L803C37)</f>
        <v>177.46536138139601</v>
      </c>
      <c r="AX21" s="16" t="s">
        <v>29620</v>
      </c>
      <c r="AY21" s="33">
        <f>IF(D6L314C23=0,0,D6L314C19/D6L314C23)</f>
        <v>1.5971552151082068E-6</v>
      </c>
      <c r="AZ21" s="16" t="s">
        <v>29621</v>
      </c>
      <c r="BA21" s="33">
        <f>IF(D6L314C5=0,0,D6L314C19/D6L314C5)</f>
        <v>0.40023040431480683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2.7695996495798246E-3</v>
      </c>
      <c r="J22" s="16" t="s">
        <v>29644</v>
      </c>
      <c r="K22" s="21">
        <f>IF(FLOW_THRU_100PCT="Y",1,INDEX(VariabilityMatrix,D6L315C1,D6L315C9))</f>
        <v>0.44824603273675723</v>
      </c>
      <c r="L22" s="16" t="s">
        <v>29624</v>
      </c>
      <c r="M22" s="15">
        <f>IF(D6L315C2&lt;&gt;0,D6L315C2*D6L315C4,D6L315C3*D6L315C4)</f>
        <v>1.2414620551932695E-3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6.2073102759663474E-4</v>
      </c>
      <c r="R22" s="16" t="s">
        <v>29626</v>
      </c>
      <c r="S22" s="15">
        <f>D6L315C5-D6L315C7</f>
        <v>6.2073102759663474E-4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5.9327401020964766E-4</v>
      </c>
      <c r="X22" s="16" t="s">
        <v>29628</v>
      </c>
      <c r="Y22" s="33">
        <f>D6L315C7-D6L315C10</f>
        <v>2.7457017386987078E-5</v>
      </c>
      <c r="Z22" s="16" t="s">
        <v>29629</v>
      </c>
      <c r="AA22" s="33">
        <f>CHOOSE(MIN(D6L315C9,RUN_YEARS),B7L803C7,B7L803C16,B7L803C25,B7L803C34,B7L803C43)</f>
        <v>25613</v>
      </c>
      <c r="AB22" s="16" t="s">
        <v>29630</v>
      </c>
      <c r="AC22" s="33">
        <f>IF(D6L315C12=0,0,D6L315C10/D6L315C12)</f>
        <v>2.3163003561068508E-8</v>
      </c>
      <c r="AD22" s="16" t="s">
        <v>29631</v>
      </c>
      <c r="AE22" s="33">
        <f>IF(D6L315C5=0,0,D6L315C10/D6L315C5)</f>
        <v>0.4778833213048041</v>
      </c>
      <c r="AF22" s="16" t="s">
        <v>29632</v>
      </c>
      <c r="AG22" s="33">
        <f>CHOOSE(MIN(D6L315C9,RUN_YEARS),B7L803C5,B7L803C14,B7L803C23,B7L803C32,B7L803C41)</f>
        <v>455.91631822898876</v>
      </c>
      <c r="AH22" s="16" t="s">
        <v>29633</v>
      </c>
      <c r="AI22" s="33">
        <f>IF(D6L315C15=0,0,D6L315C11/D6L315C15)</f>
        <v>6.0223809258778286E-8</v>
      </c>
      <c r="AJ22" s="16" t="s">
        <v>29634</v>
      </c>
      <c r="AK22" s="33">
        <f>IF(D6L315C5=0,0,D6L315C11/D6L315C5)</f>
        <v>2.2116678695195884E-2</v>
      </c>
      <c r="AL22" s="16" t="s">
        <v>29635</v>
      </c>
      <c r="AM22" s="33">
        <f>D6L315C8*CHOOSE(MIN(D6L315C9,RUN_YEARS),B7L803C4,B7L803C13,B7L803C22,B7L803C31,B7L803C40)</f>
        <v>1.2403606611669846E-4</v>
      </c>
      <c r="AN22" s="16" t="s">
        <v>29636</v>
      </c>
      <c r="AO22" s="33">
        <f>D6L315C8-D6L315C18</f>
        <v>4.9669496147993625E-4</v>
      </c>
      <c r="AP22" s="16" t="s">
        <v>29637</v>
      </c>
      <c r="AQ22" s="33">
        <f>CHOOSE(MIN(D6L315C9,RUN_YEARS),B7L803C2,B7L803C11,B7L803C20,B7L803C29,B7L803C38)</f>
        <v>41.777722079083816</v>
      </c>
      <c r="AR22" s="16" t="s">
        <v>29638</v>
      </c>
      <c r="AS22" s="33">
        <f>IF(D6L315C20=0,0,D6L315C18/D6L315C20)</f>
        <v>2.9689523493383E-6</v>
      </c>
      <c r="AT22" s="16" t="s">
        <v>29639</v>
      </c>
      <c r="AU22" s="33">
        <f>IF(D6L315C5=0,0,D6L315C18/D6L315C5)</f>
        <v>9.99112825058424E-2</v>
      </c>
      <c r="AV22" s="16" t="s">
        <v>29640</v>
      </c>
      <c r="AW22" s="33">
        <f>CHOOSE(MIN(D6L315C9,RUN_YEARS),B7L803C1,B7L803C10,B7L803C19,B7L803C28,B7L803C37)</f>
        <v>167.29637361496765</v>
      </c>
      <c r="AX22" s="16" t="s">
        <v>29641</v>
      </c>
      <c r="AY22" s="33">
        <f>IF(D6L315C23=0,0,D6L315C19/D6L315C23)</f>
        <v>2.9689523493383004E-6</v>
      </c>
      <c r="AZ22" s="16" t="s">
        <v>29642</v>
      </c>
      <c r="BA22" s="33">
        <f>IF(D6L315C5=0,0,D6L315C19/D6L315C5)</f>
        <v>0.40008871749415759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3.2716096710107245</v>
      </c>
      <c r="J23" s="16" t="s">
        <v>29665</v>
      </c>
      <c r="K23" s="21">
        <f>IF(FLOW_THRU_100PCT="Y",1,INDEX(VariabilityMatrix,D6L316C1,D6L316C9))</f>
        <v>0.18196983222951246</v>
      </c>
      <c r="L23" s="16" t="s">
        <v>29645</v>
      </c>
      <c r="M23" s="15">
        <f>IF(D6L316C2&lt;&gt;0,D6L316C2*D6L316C4,D6L316C3*D6L316C4)</f>
        <v>0.59533426295427205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0.29766713147713603</v>
      </c>
      <c r="R23" s="16" t="s">
        <v>29647</v>
      </c>
      <c r="S23" s="15">
        <f>D6L316C5-D6L316C7</f>
        <v>0.29766713147713603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0.28450031486713517</v>
      </c>
      <c r="X23" s="16" t="s">
        <v>29649</v>
      </c>
      <c r="Y23" s="33">
        <f>D6L316C7-D6L316C10</f>
        <v>1.3166816610000853E-2</v>
      </c>
      <c r="Z23" s="16" t="s">
        <v>29650</v>
      </c>
      <c r="AA23" s="33">
        <f>CHOOSE(MIN(D6L316C9,RUN_YEARS),B7L803C7,B7L803C16,B7L803C25,B7L803C34,B7L803C43)</f>
        <v>25613</v>
      </c>
      <c r="AB23" s="16" t="s">
        <v>29651</v>
      </c>
      <c r="AC23" s="33">
        <f>IF(D6L316C12=0,0,D6L316C10/D6L316C12)</f>
        <v>1.1107652944486596E-5</v>
      </c>
      <c r="AD23" s="16" t="s">
        <v>29652</v>
      </c>
      <c r="AE23" s="33">
        <f>IF(D6L316C5=0,0,D6L316C10/D6L316C5)</f>
        <v>0.47788332130480421</v>
      </c>
      <c r="AF23" s="16" t="s">
        <v>29653</v>
      </c>
      <c r="AG23" s="33">
        <f>CHOOSE(MIN(D6L316C9,RUN_YEARS),B7L803C5,B7L803C14,B7L803C23,B7L803C32,B7L803C41)</f>
        <v>455.91631822898876</v>
      </c>
      <c r="AH23" s="16" t="s">
        <v>29654</v>
      </c>
      <c r="AI23" s="33">
        <f>IF(D6L316C15=0,0,D6L316C11/D6L316C15)</f>
        <v>2.8879897655665138E-5</v>
      </c>
      <c r="AJ23" s="16" t="s">
        <v>29655</v>
      </c>
      <c r="AK23" s="33">
        <f>IF(D6L316C5=0,0,D6L316C11/D6L316C5)</f>
        <v>2.2116678695195818E-2</v>
      </c>
      <c r="AL23" s="16" t="s">
        <v>29656</v>
      </c>
      <c r="AM23" s="33">
        <f>D6L316C8*CHOOSE(MIN(D6L316C9,RUN_YEARS),B7L803C4,B7L803C13,B7L803C22,B7L803C31,B7L803C40)</f>
        <v>5.9480609731431745E-2</v>
      </c>
      <c r="AN23" s="16" t="s">
        <v>29657</v>
      </c>
      <c r="AO23" s="33">
        <f>D6L316C8-D6L316C18</f>
        <v>0.23818652174570429</v>
      </c>
      <c r="AP23" s="16" t="s">
        <v>29658</v>
      </c>
      <c r="AQ23" s="33">
        <f>CHOOSE(MIN(D6L316C9,RUN_YEARS),B7L803C2,B7L803C11,B7L803C20,B7L803C29,B7L803C38)</f>
        <v>41.777722079083816</v>
      </c>
      <c r="AR23" s="16" t="s">
        <v>29659</v>
      </c>
      <c r="AS23" s="33">
        <f>IF(D6L316C20=0,0,D6L316C18/D6L316C20)</f>
        <v>1.4237398970397897E-3</v>
      </c>
      <c r="AT23" s="16" t="s">
        <v>29660</v>
      </c>
      <c r="AU23" s="33">
        <f>IF(D6L316C5=0,0,D6L316C18/D6L316C5)</f>
        <v>9.9911282505842414E-2</v>
      </c>
      <c r="AV23" s="16" t="s">
        <v>29661</v>
      </c>
      <c r="AW23" s="33">
        <f>CHOOSE(MIN(D6L316C9,RUN_YEARS),B7L803C1,B7L803C10,B7L803C19,B7L803C28,B7L803C37)</f>
        <v>167.29637361496765</v>
      </c>
      <c r="AX23" s="16" t="s">
        <v>29662</v>
      </c>
      <c r="AY23" s="33">
        <f>IF(D6L316C23=0,0,D6L316C19/D6L316C23)</f>
        <v>1.4237398970397901E-3</v>
      </c>
      <c r="AZ23" s="16" t="s">
        <v>29663</v>
      </c>
      <c r="BA23" s="33">
        <f>IF(D6L316C5=0,0,D6L316C19/D6L316C5)</f>
        <v>0.40008871749415759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0.41926611635035699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0.36056886006130701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0.1802844300306535</v>
      </c>
      <c r="R24" s="16" t="s">
        <v>29668</v>
      </c>
      <c r="S24" s="15">
        <f>D6L317C5-D6L317C7</f>
        <v>0.1802844300306535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0.17230984440518454</v>
      </c>
      <c r="X24" s="16" t="s">
        <v>29670</v>
      </c>
      <c r="Y24" s="33">
        <f>D6L317C7-D6L317C10</f>
        <v>7.9745856254689607E-3</v>
      </c>
      <c r="Z24" s="16" t="s">
        <v>29671</v>
      </c>
      <c r="AA24" s="33">
        <f>CHOOSE(MIN(D6L317C9,RUN_YEARS),B7L803C7,B7L803C16,B7L803C25,B7L803C34,B7L803C43)</f>
        <v>25613</v>
      </c>
      <c r="AB24" s="16" t="s">
        <v>29672</v>
      </c>
      <c r="AC24" s="33">
        <f>IF(D6L317C12=0,0,D6L317C10/D6L317C12)</f>
        <v>6.7274370204655659E-6</v>
      </c>
      <c r="AD24" s="16" t="s">
        <v>29673</v>
      </c>
      <c r="AE24" s="33">
        <f>IF(D6L317C5=0,0,D6L317C10/D6L317C5)</f>
        <v>0.47788332130480415</v>
      </c>
      <c r="AF24" s="16" t="s">
        <v>29674</v>
      </c>
      <c r="AG24" s="33">
        <f>CHOOSE(MIN(D6L317C9,RUN_YEARS),B7L803C5,B7L803C14,B7L803C23,B7L803C32,B7L803C41)</f>
        <v>455.91631822898876</v>
      </c>
      <c r="AH24" s="16" t="s">
        <v>29675</v>
      </c>
      <c r="AI24" s="33">
        <f>IF(D6L317C15=0,0,D6L317C11/D6L317C15)</f>
        <v>1.7491336253210489E-5</v>
      </c>
      <c r="AJ24" s="16" t="s">
        <v>29676</v>
      </c>
      <c r="AK24" s="33">
        <f>IF(D6L317C5=0,0,D6L317C11/D6L317C5)</f>
        <v>2.2116678695195846E-2</v>
      </c>
      <c r="AL24" s="16" t="s">
        <v>29677</v>
      </c>
      <c r="AM24" s="33">
        <f>D6L317C8*CHOOSE(MIN(D6L317C9,RUN_YEARS),B7L803C4,B7L803C13,B7L803C22,B7L803C31,B7L803C40)</f>
        <v>3.6024897240394801E-2</v>
      </c>
      <c r="AN24" s="16" t="s">
        <v>29678</v>
      </c>
      <c r="AO24" s="33">
        <f>D6L317C8-D6L317C18</f>
        <v>0.14425953279025872</v>
      </c>
      <c r="AP24" s="16" t="s">
        <v>29679</v>
      </c>
      <c r="AQ24" s="33">
        <f>CHOOSE(MIN(D6L317C9,RUN_YEARS),B7L803C2,B7L803C11,B7L803C20,B7L803C29,B7L803C38)</f>
        <v>41.777722079083816</v>
      </c>
      <c r="AR24" s="16" t="s">
        <v>29680</v>
      </c>
      <c r="AS24" s="33">
        <f>IF(D6L317C20=0,0,D6L317C18/D6L317C20)</f>
        <v>8.6229922187238664E-4</v>
      </c>
      <c r="AT24" s="16" t="s">
        <v>29681</v>
      </c>
      <c r="AU24" s="33">
        <f>IF(D6L317C5=0,0,D6L317C18/D6L317C5)</f>
        <v>9.99112825058424E-2</v>
      </c>
      <c r="AV24" s="16" t="s">
        <v>29682</v>
      </c>
      <c r="AW24" s="33">
        <f>CHOOSE(MIN(D6L317C9,RUN_YEARS),B7L803C1,B7L803C10,B7L803C19,B7L803C28,B7L803C37)</f>
        <v>167.29637361496765</v>
      </c>
      <c r="AX24" s="16" t="s">
        <v>29683</v>
      </c>
      <c r="AY24" s="33">
        <f>IF(D6L317C23=0,0,D6L317C19/D6L317C23)</f>
        <v>8.6229922187238686E-4</v>
      </c>
      <c r="AZ24" s="16" t="s">
        <v>29684</v>
      </c>
      <c r="BA24" s="33">
        <f>IF(D6L317C5=0,0,D6L317C19/D6L317C5)</f>
        <v>0.40008871749415764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3.3855377833034361</v>
      </c>
      <c r="J25" s="16" t="s">
        <v>29706</v>
      </c>
      <c r="K25" s="21">
        <f>IF(FLOW_THRU_100PCT="Y",1,INDEX(VariabilityMatrix,D6L318C1,D6L318C9))</f>
        <v>0.18192599825900033</v>
      </c>
      <c r="L25" s="16" t="s">
        <v>29686</v>
      </c>
      <c r="M25" s="15">
        <f>IF(D6L318C2&lt;&gt;0,D6L318C2*D6L318C4,D6L318C3*D6L318C4)</f>
        <v>0.61591734087104077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0.30795867043552039</v>
      </c>
      <c r="R25" s="16" t="s">
        <v>29688</v>
      </c>
      <c r="S25" s="15">
        <f>D6L318C5-D6L318C7</f>
        <v>0.30795867043552039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0.29429503207620905</v>
      </c>
      <c r="X25" s="16" t="s">
        <v>29690</v>
      </c>
      <c r="Y25" s="33">
        <f>D6L318C7-D6L318C10</f>
        <v>1.3663638359311336E-2</v>
      </c>
      <c r="Z25" s="16" t="s">
        <v>29691</v>
      </c>
      <c r="AA25" s="33">
        <f>CHOOSE(MIN(D6L318C9,RUN_YEARS),B7L803C7,B7L803C16,B7L803C25,B7L803C34,B7L803C43)</f>
        <v>22706</v>
      </c>
      <c r="AB25" s="16" t="s">
        <v>29692</v>
      </c>
      <c r="AC25" s="33">
        <f>IF(D6L318C12=0,0,D6L318C10/D6L318C12)</f>
        <v>1.2961113013133491E-5</v>
      </c>
      <c r="AD25" s="16" t="s">
        <v>29693</v>
      </c>
      <c r="AE25" s="33">
        <f>IF(D6L318C5=0,0,D6L318C10/D6L318C5)</f>
        <v>0.47781579206718228</v>
      </c>
      <c r="AF25" s="16" t="s">
        <v>29694</v>
      </c>
      <c r="AG25" s="33">
        <f>CHOOSE(MIN(D6L318C9,RUN_YEARS),B7L803C5,B7L803C14,B7L803C23,B7L803C32,B7L803C41)</f>
        <v>405.46251834135762</v>
      </c>
      <c r="AH25" s="16" t="s">
        <v>29695</v>
      </c>
      <c r="AI25" s="33">
        <f>IF(D6L318C15=0,0,D6L318C11/D6L318C15)</f>
        <v>3.3698893834147114E-5</v>
      </c>
      <c r="AJ25" s="16" t="s">
        <v>29696</v>
      </c>
      <c r="AK25" s="33">
        <f>IF(D6L318C5=0,0,D6L318C11/D6L318C5)</f>
        <v>2.2184207932817716E-2</v>
      </c>
      <c r="AL25" s="16" t="s">
        <v>29697</v>
      </c>
      <c r="AM25" s="33">
        <f>D6L318C8*CHOOSE(MIN(D6L318C9,RUN_YEARS),B7L803C4,B7L803C13,B7L803C22,B7L803C31,B7L803C40)</f>
        <v>5.6366705444192616E-2</v>
      </c>
      <c r="AN25" s="16" t="s">
        <v>29698</v>
      </c>
      <c r="AO25" s="33">
        <f>D6L318C8-D6L318C18</f>
        <v>0.25159196499132774</v>
      </c>
      <c r="AP25" s="16" t="s">
        <v>29699</v>
      </c>
      <c r="AQ25" s="33">
        <f>CHOOSE(MIN(D6L318C9,RUN_YEARS),B7L803C2,B7L803C11,B7L803C20,B7L803C29,B7L803C38)</f>
        <v>33.413450686929387</v>
      </c>
      <c r="AR25" s="16" t="s">
        <v>29700</v>
      </c>
      <c r="AS25" s="33">
        <f>IF(D6L318C20=0,0,D6L318C18/D6L318C20)</f>
        <v>1.686946552522396E-3</v>
      </c>
      <c r="AT25" s="16" t="s">
        <v>29701</v>
      </c>
      <c r="AU25" s="33">
        <f>IF(D6L318C5=0,0,D6L318C18/D6L318C5)</f>
        <v>9.1516672293197432E-2</v>
      </c>
      <c r="AV25" s="16" t="s">
        <v>29702</v>
      </c>
      <c r="AW25" s="33">
        <f>CHOOSE(MIN(D6L318C9,RUN_YEARS),B7L803C1,B7L803C10,B7L803C19,B7L803C28,B7L803C37)</f>
        <v>149.1404482347923</v>
      </c>
      <c r="AX25" s="16" t="s">
        <v>29703</v>
      </c>
      <c r="AY25" s="33">
        <f>IF(D6L318C23=0,0,D6L318C19/D6L318C23)</f>
        <v>1.686946552522396E-3</v>
      </c>
      <c r="AZ25" s="16" t="s">
        <v>29704</v>
      </c>
      <c r="BA25" s="33">
        <f>IF(D6L318C5=0,0,D6L318C19/D6L318C5)</f>
        <v>0.40848332770680251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2.8891068670974578</v>
      </c>
      <c r="J26" s="16" t="s">
        <v>29727</v>
      </c>
      <c r="K26" s="21">
        <f>IF(FLOW_THRU_100PCT="Y",1,INDEX(VariabilityMatrix,D6L319C1,D6L319C9))</f>
        <v>0.18196983222951246</v>
      </c>
      <c r="L26" s="16" t="s">
        <v>29707</v>
      </c>
      <c r="M26" s="15">
        <f>IF(D6L319C2&lt;&gt;0,D6L319C2*D6L319C4,D6L319C3*D6L319C4)</f>
        <v>0.52573029189885678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0.26286514594942839</v>
      </c>
      <c r="R26" s="16" t="s">
        <v>29709</v>
      </c>
      <c r="S26" s="15">
        <f>D6L319C5-D6L319C7</f>
        <v>0.26286514594942839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0.25123773800316984</v>
      </c>
      <c r="X26" s="16" t="s">
        <v>29711</v>
      </c>
      <c r="Y26" s="33">
        <f>D6L319C7-D6L319C10</f>
        <v>1.162740794625855E-2</v>
      </c>
      <c r="Z26" s="16" t="s">
        <v>29712</v>
      </c>
      <c r="AA26" s="33">
        <f>CHOOSE(MIN(D6L319C9,RUN_YEARS),B7L803C7,B7L803C16,B7L803C25,B7L803C34,B7L803C43)</f>
        <v>25613</v>
      </c>
      <c r="AB26" s="16" t="s">
        <v>29713</v>
      </c>
      <c r="AC26" s="33">
        <f>IF(D6L319C12=0,0,D6L319C10/D6L319C12)</f>
        <v>9.8089930114851768E-6</v>
      </c>
      <c r="AD26" s="16" t="s">
        <v>29714</v>
      </c>
      <c r="AE26" s="33">
        <f>IF(D6L319C5=0,0,D6L319C10/D6L319C5)</f>
        <v>0.47788332130480415</v>
      </c>
      <c r="AF26" s="16" t="s">
        <v>29715</v>
      </c>
      <c r="AG26" s="33">
        <f>CHOOSE(MIN(D6L319C9,RUN_YEARS),B7L803C5,B7L803C14,B7L803C23,B7L803C32,B7L803C41)</f>
        <v>455.91631822898876</v>
      </c>
      <c r="AH26" s="16" t="s">
        <v>29716</v>
      </c>
      <c r="AI26" s="33">
        <f>IF(D6L319C15=0,0,D6L319C11/D6L319C15)</f>
        <v>2.5503381829861511E-5</v>
      </c>
      <c r="AJ26" s="16" t="s">
        <v>29717</v>
      </c>
      <c r="AK26" s="33">
        <f>IF(D6L319C5=0,0,D6L319C11/D6L319C5)</f>
        <v>2.2116678695195867E-2</v>
      </c>
      <c r="AL26" s="16" t="s">
        <v>29718</v>
      </c>
      <c r="AM26" s="33">
        <f>D6L319C8*CHOOSE(MIN(D6L319C9,RUN_YEARS),B7L803C4,B7L803C13,B7L803C22,B7L803C31,B7L803C40)</f>
        <v>5.2526387715785675E-2</v>
      </c>
      <c r="AN26" s="16" t="s">
        <v>29719</v>
      </c>
      <c r="AO26" s="33">
        <f>D6L319C8-D6L319C18</f>
        <v>0.21033875823364273</v>
      </c>
      <c r="AP26" s="16" t="s">
        <v>29720</v>
      </c>
      <c r="AQ26" s="33">
        <f>CHOOSE(MIN(D6L319C9,RUN_YEARS),B7L803C2,B7L803C11,B7L803C20,B7L803C29,B7L803C38)</f>
        <v>41.777722079083816</v>
      </c>
      <c r="AR26" s="16" t="s">
        <v>29721</v>
      </c>
      <c r="AS26" s="33">
        <f>IF(D6L319C20=0,0,D6L319C18/D6L319C20)</f>
        <v>1.25728223325233E-3</v>
      </c>
      <c r="AT26" s="16" t="s">
        <v>29722</v>
      </c>
      <c r="AU26" s="33">
        <f>IF(D6L319C5=0,0,D6L319C18/D6L319C5)</f>
        <v>9.9911282505842414E-2</v>
      </c>
      <c r="AV26" s="16" t="s">
        <v>29723</v>
      </c>
      <c r="AW26" s="33">
        <f>CHOOSE(MIN(D6L319C9,RUN_YEARS),B7L803C1,B7L803C10,B7L803C19,B7L803C28,B7L803C37)</f>
        <v>167.29637361496765</v>
      </c>
      <c r="AX26" s="16" t="s">
        <v>29724</v>
      </c>
      <c r="AY26" s="33">
        <f>IF(D6L319C23=0,0,D6L319C19/D6L319C23)</f>
        <v>1.2572822332523302E-3</v>
      </c>
      <c r="AZ26" s="16" t="s">
        <v>29725</v>
      </c>
      <c r="BA26" s="33">
        <f>IF(D6L319C5=0,0,D6L319C19/D6L319C5)</f>
        <v>0.40008871749415764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0.97662924330272538</v>
      </c>
      <c r="J27" s="16" t="s">
        <v>29748</v>
      </c>
      <c r="K27" s="21">
        <f>IF(FLOW_THRU_100PCT="Y",1,INDEX(VariabilityMatrix,D6L320C1,D6L320C9))</f>
        <v>0.18192599825900033</v>
      </c>
      <c r="L27" s="16" t="s">
        <v>29728</v>
      </c>
      <c r="M27" s="15">
        <f>IF(D6L320C2&lt;&gt;0,D6L320C2*D6L320C4,D6L320C3*D6L320C4)</f>
        <v>0.17767425001678042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8.8837125008390208E-2</v>
      </c>
      <c r="R27" s="16" t="s">
        <v>29730</v>
      </c>
      <c r="S27" s="15">
        <f>D6L320C5-D6L320C7</f>
        <v>8.8837125008390208E-2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8.4895562501710514E-2</v>
      </c>
      <c r="X27" s="16" t="s">
        <v>29732</v>
      </c>
      <c r="Y27" s="33">
        <f>D6L320C7-D6L320C10</f>
        <v>3.9415625066796939E-3</v>
      </c>
      <c r="Z27" s="16" t="s">
        <v>29733</v>
      </c>
      <c r="AA27" s="33">
        <f>CHOOSE(MIN(D6L320C9,RUN_YEARS),B7L803C7,B7L803C16,B7L803C25,B7L803C34,B7L803C43)</f>
        <v>22706</v>
      </c>
      <c r="AB27" s="16" t="s">
        <v>29734</v>
      </c>
      <c r="AC27" s="33">
        <f>IF(D6L320C12=0,0,D6L320C10/D6L320C12)</f>
        <v>3.7389043645604911E-6</v>
      </c>
      <c r="AD27" s="16" t="s">
        <v>29735</v>
      </c>
      <c r="AE27" s="33">
        <f>IF(D6L320C5=0,0,D6L320C10/D6L320C5)</f>
        <v>0.47781579206718233</v>
      </c>
      <c r="AF27" s="16" t="s">
        <v>29736</v>
      </c>
      <c r="AG27" s="33">
        <f>CHOOSE(MIN(D6L320C9,RUN_YEARS),B7L803C5,B7L803C14,B7L803C23,B7L803C32,B7L803C41)</f>
        <v>405.46251834135762</v>
      </c>
      <c r="AH27" s="16" t="s">
        <v>29737</v>
      </c>
      <c r="AI27" s="33">
        <f>IF(D6L320C15=0,0,D6L320C11/D6L320C15)</f>
        <v>9.7211513478572753E-6</v>
      </c>
      <c r="AJ27" s="16" t="s">
        <v>29738</v>
      </c>
      <c r="AK27" s="33">
        <f>IF(D6L320C5=0,0,D6L320C11/D6L320C5)</f>
        <v>2.2184207932817692E-2</v>
      </c>
      <c r="AL27" s="16" t="s">
        <v>29739</v>
      </c>
      <c r="AM27" s="33">
        <f>D6L320C8*CHOOSE(MIN(D6L320C9,RUN_YEARS),B7L803C4,B7L803C13,B7L803C22,B7L803C31,B7L803C40)</f>
        <v>1.6260156113725322E-2</v>
      </c>
      <c r="AN27" s="16" t="s">
        <v>29740</v>
      </c>
      <c r="AO27" s="33">
        <f>D6L320C8-D6L320C18</f>
        <v>7.2576968894664889E-2</v>
      </c>
      <c r="AP27" s="16" t="s">
        <v>29741</v>
      </c>
      <c r="AQ27" s="33">
        <f>CHOOSE(MIN(D6L320C9,RUN_YEARS),B7L803C2,B7L803C11,B7L803C20,B7L803C29,B7L803C38)</f>
        <v>33.413450686929387</v>
      </c>
      <c r="AR27" s="16" t="s">
        <v>29742</v>
      </c>
      <c r="AS27" s="33">
        <f>IF(D6L320C20=0,0,D6L320C18/D6L320C20)</f>
        <v>4.8663504605006092E-4</v>
      </c>
      <c r="AT27" s="16" t="s">
        <v>29743</v>
      </c>
      <c r="AU27" s="33">
        <f>IF(D6L320C5=0,0,D6L320C18/D6L320C5)</f>
        <v>9.1516672293197432E-2</v>
      </c>
      <c r="AV27" s="16" t="s">
        <v>29744</v>
      </c>
      <c r="AW27" s="33">
        <f>CHOOSE(MIN(D6L320C9,RUN_YEARS),B7L803C1,B7L803C10,B7L803C19,B7L803C28,B7L803C37)</f>
        <v>149.1404482347923</v>
      </c>
      <c r="AX27" s="16" t="s">
        <v>29745</v>
      </c>
      <c r="AY27" s="33">
        <f>IF(D6L320C23=0,0,D6L320C19/D6L320C23)</f>
        <v>4.8663504605006097E-4</v>
      </c>
      <c r="AZ27" s="16" t="s">
        <v>29746</v>
      </c>
      <c r="BA27" s="33">
        <f>IF(D6L320C5=0,0,D6L320C19/D6L320C5)</f>
        <v>0.40848332770680257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0.18192599825900033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22706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405.46251834135762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33.413450686929387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149.1404482347923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0.18192599825900033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22706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405.46251834135762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33.413450686929387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149.1404482347923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0.18192599825900033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22706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405.46251834135762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33.413450686929387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149.1404482347923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0.18192599825900033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22706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405.46251834135762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33.413450686929387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149.1404482347923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0.18192599825900033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22706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405.46251834135762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33.413450686929387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149.1404482347923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22706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405.46251834135762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33.413450686929387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149.1404482347923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0.61401740468252319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0.52805496802696994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0.26402748401348497</v>
      </c>
      <c r="R34" s="16" t="s">
        <v>29876</v>
      </c>
      <c r="S34" s="15">
        <f>D6L327C5-D6L327C7</f>
        <v>0.26402748401348497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0.25234866195223055</v>
      </c>
      <c r="X34" s="16" t="s">
        <v>29878</v>
      </c>
      <c r="Y34" s="33">
        <f>D6L327C7-D6L327C10</f>
        <v>1.1678822061254424E-2</v>
      </c>
      <c r="Z34" s="16" t="s">
        <v>29879</v>
      </c>
      <c r="AA34" s="33">
        <f>CHOOSE(MIN(D6L327C9,RUN_YEARS),B7L803C7,B7L803C16,B7L803C25,B7L803C34,B7L803C43)</f>
        <v>25613</v>
      </c>
      <c r="AB34" s="16" t="s">
        <v>29880</v>
      </c>
      <c r="AC34" s="33">
        <f>IF(D6L327C12=0,0,D6L327C10/D6L327C12)</f>
        <v>9.8523664526697597E-6</v>
      </c>
      <c r="AD34" s="16" t="s">
        <v>29881</v>
      </c>
      <c r="AE34" s="33">
        <f>IF(D6L327C5=0,0,D6L327C10/D6L327C5)</f>
        <v>0.47788332130480415</v>
      </c>
      <c r="AF34" s="16" t="s">
        <v>29882</v>
      </c>
      <c r="AG34" s="33">
        <f>CHOOSE(MIN(D6L327C9,RUN_YEARS),B7L803C5,B7L803C14,B7L803C23,B7L803C32,B7L803C41)</f>
        <v>455.91631822898876</v>
      </c>
      <c r="AH34" s="16" t="s">
        <v>29883</v>
      </c>
      <c r="AI34" s="33">
        <f>IF(D6L327C15=0,0,D6L327C11/D6L327C15)</f>
        <v>2.5616152776941431E-5</v>
      </c>
      <c r="AJ34" s="16" t="s">
        <v>29884</v>
      </c>
      <c r="AK34" s="33">
        <f>IF(D6L327C5=0,0,D6L327C11/D6L327C5)</f>
        <v>2.2116678695195874E-2</v>
      </c>
      <c r="AL34" s="16" t="s">
        <v>29885</v>
      </c>
      <c r="AM34" s="33">
        <f>D6L327C8*CHOOSE(MIN(D6L327C9,RUN_YEARS),B7L803C4,B7L803C13,B7L803C22,B7L803C31,B7L803C40)</f>
        <v>5.275864908915618E-2</v>
      </c>
      <c r="AN34" s="16" t="s">
        <v>29886</v>
      </c>
      <c r="AO34" s="33">
        <f>D6L327C8-D6L327C18</f>
        <v>0.2112688349243288</v>
      </c>
      <c r="AP34" s="16" t="s">
        <v>29887</v>
      </c>
      <c r="AQ34" s="33">
        <f>CHOOSE(MIN(D6L327C9,RUN_YEARS),B7L803C2,B7L803C11,B7L803C20,B7L803C29,B7L803C38)</f>
        <v>41.777722079083816</v>
      </c>
      <c r="AR34" s="16" t="s">
        <v>29888</v>
      </c>
      <c r="AS34" s="33">
        <f>IF(D6L327C20=0,0,D6L327C18/D6L327C20)</f>
        <v>1.2628416884311175E-3</v>
      </c>
      <c r="AT34" s="16" t="s">
        <v>29889</v>
      </c>
      <c r="AU34" s="33">
        <f>IF(D6L327C5=0,0,D6L327C18/D6L327C5)</f>
        <v>9.9911282505842414E-2</v>
      </c>
      <c r="AV34" s="16" t="s">
        <v>29890</v>
      </c>
      <c r="AW34" s="33">
        <f>CHOOSE(MIN(D6L327C9,RUN_YEARS),B7L803C1,B7L803C10,B7L803C19,B7L803C28,B7L803C37)</f>
        <v>167.29637361496765</v>
      </c>
      <c r="AX34" s="16" t="s">
        <v>29891</v>
      </c>
      <c r="AY34" s="33">
        <f>IF(D6L327C23=0,0,D6L327C19/D6L327C23)</f>
        <v>1.2628416884311175E-3</v>
      </c>
      <c r="AZ34" s="16" t="s">
        <v>29892</v>
      </c>
      <c r="BA34" s="33">
        <f>IF(D6L327C5=0,0,D6L327C19/D6L327C5)</f>
        <v>0.40008871749415759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34.802510511543403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22.648396238309079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11.32419811915454</v>
      </c>
      <c r="R35" s="16" t="s">
        <v>29896</v>
      </c>
      <c r="S35" s="15">
        <f>SUM(D6L301C8:D6L327C8)-2*SUM(D6L309C8,D6L311C8,D6L322C8,D6L324C8,D6L327C8)</f>
        <v>11.32419811915454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10.823221739110991</v>
      </c>
      <c r="X35" s="16" t="s">
        <v>29898</v>
      </c>
      <c r="Y35" s="33">
        <f>SUM(D6L301C11:D6L327C11)-2*SUM(D6L309C11,D6L311C11,D6L322C11,D6L324C11,D6L327C11)</f>
        <v>0.50097638004354506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4.2442304247219752E-4</v>
      </c>
      <c r="AD35" s="16" t="s">
        <v>29900</v>
      </c>
      <c r="AE35" s="33">
        <f>IF(D6L328C5=0,0,D6L328C10/D6L328C5)</f>
        <v>0.4778802713105062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1.1034999104277141E-3</v>
      </c>
      <c r="AJ35" s="16" t="s">
        <v>29902</v>
      </c>
      <c r="AK35" s="33">
        <f>IF(D6L328C5=0,0,D6L328C11/D6L328C5)</f>
        <v>2.2119728689493634E-2</v>
      </c>
      <c r="AL35" s="16" t="s">
        <v>29903</v>
      </c>
      <c r="AM35" s="33">
        <f>SUM(D6L301C18:D6L327C18)-2*SUM(D6L309C18,D6L311C18,D6L322C18,D6L324C18,D6L327C18)</f>
        <v>2.2560668853394952</v>
      </c>
      <c r="AN35" s="16" t="s">
        <v>29904</v>
      </c>
      <c r="AO35" s="33">
        <f>SUM(D6L301C19:D6L327C19)-2*SUM(D6L309C19,D6L311C19,D6L322C19,D6L324C19,D6L327C19)</f>
        <v>9.0681312338150448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5.4432997006322661E-2</v>
      </c>
      <c r="AT35" s="16" t="s">
        <v>29906</v>
      </c>
      <c r="AU35" s="33">
        <f>IF(D6L328C5=0,0,D6L328C18/D6L328C5)</f>
        <v>9.961265520087581E-2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5.4432997006322661E-2</v>
      </c>
      <c r="AZ35" s="16" t="s">
        <v>29908</v>
      </c>
      <c r="BA35" s="33">
        <f>IF(D6L328C5=0,0,D6L328C19/D6L328C5)</f>
        <v>0.40038734479912419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0.15124545575344395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7.5622727876721973E-2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3.7811363938360987E-2</v>
      </c>
      <c r="R36" s="16" t="s">
        <v>29913</v>
      </c>
      <c r="S36" s="15">
        <f>D6L329C5-D6L329C7</f>
        <v>3.7811363938360987E-2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3.6133733618696894E-2</v>
      </c>
      <c r="X36" s="16" t="s">
        <v>29915</v>
      </c>
      <c r="Y36" s="33">
        <f>D6L329C7-D6L329C10</f>
        <v>1.6776303196640932E-3</v>
      </c>
      <c r="Z36" s="16" t="s">
        <v>29916</v>
      </c>
      <c r="AA36" s="33">
        <f>CHOOSE(MIN(D6L329C9,RUN_YEARS),B7L803C7,B7L803C16,B7L803C25,B7L803C34,B7L803C43)</f>
        <v>22706</v>
      </c>
      <c r="AB36" s="16" t="s">
        <v>29917</v>
      </c>
      <c r="AC36" s="33">
        <f>IF(D6L329C12=0,0,D6L329C10/D6L329C12)</f>
        <v>1.5913738051042408E-6</v>
      </c>
      <c r="AD36" s="16" t="s">
        <v>29918</v>
      </c>
      <c r="AE36" s="33">
        <f>IF(D6L329C5=0,0,D6L329C10/D6L329C5)</f>
        <v>0.47781579206718228</v>
      </c>
      <c r="AF36" s="16" t="s">
        <v>29919</v>
      </c>
      <c r="AG36" s="33">
        <f>CHOOSE(MIN(D6L329C9,RUN_YEARS),B7L803C5,B7L803C14,B7L803C23,B7L803C32,B7L803C41)</f>
        <v>405.46251834135762</v>
      </c>
      <c r="AH36" s="16" t="s">
        <v>29920</v>
      </c>
      <c r="AI36" s="33">
        <f>IF(D6L329C15=0,0,D6L329C11/D6L329C15)</f>
        <v>4.1375718932710357E-6</v>
      </c>
      <c r="AJ36" s="16" t="s">
        <v>29921</v>
      </c>
      <c r="AK36" s="33">
        <f>IF(D6L329C5=0,0,D6L329C11/D6L329C5)</f>
        <v>2.2184207932817744E-2</v>
      </c>
      <c r="AL36" s="16" t="s">
        <v>29922</v>
      </c>
      <c r="AM36" s="33">
        <f>D6L329C8*CHOOSE(MIN(D6L329C9,RUN_YEARS),B7L803C4,B7L803C13,B7L803C22,B7L803C31,B7L803C40)</f>
        <v>6.9207404050116109E-3</v>
      </c>
      <c r="AN36" s="16" t="s">
        <v>29923</v>
      </c>
      <c r="AO36" s="33">
        <f>D6L329C8-D6L329C18</f>
        <v>3.0890623533349378E-2</v>
      </c>
      <c r="AP36" s="16" t="s">
        <v>29924</v>
      </c>
      <c r="AQ36" s="33">
        <f>CHOOSE(MIN(D6L329C9,RUN_YEARS),B7L803C2,B7L803C11,B7L803C20,B7L803C29,B7L803C38)</f>
        <v>33.413450686929387</v>
      </c>
      <c r="AR36" s="16" t="s">
        <v>29925</v>
      </c>
      <c r="AS36" s="33">
        <f>IF(D6L329C20=0,0,D6L329C18/D6L329C20)</f>
        <v>2.0712438442399046E-4</v>
      </c>
      <c r="AT36" s="16" t="s">
        <v>29926</v>
      </c>
      <c r="AU36" s="33">
        <f>IF(D6L329C5=0,0,D6L329C18/D6L329C5)</f>
        <v>9.1516672293197432E-2</v>
      </c>
      <c r="AV36" s="16" t="s">
        <v>29927</v>
      </c>
      <c r="AW36" s="33">
        <f>CHOOSE(MIN(D6L329C9,RUN_YEARS),B7L803C1,B7L803C10,B7L803C19,B7L803C28,B7L803C37)</f>
        <v>149.1404482347923</v>
      </c>
      <c r="AX36" s="16" t="s">
        <v>29928</v>
      </c>
      <c r="AY36" s="33">
        <f>IF(D6L329C23=0,0,D6L329C19/D6L329C23)</f>
        <v>2.0712438442399052E-4</v>
      </c>
      <c r="AZ36" s="16" t="s">
        <v>29929</v>
      </c>
      <c r="BA36" s="33">
        <f>IF(D6L329C5=0,0,D6L329C19/D6L329C5)</f>
        <v>0.40848332770680257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2.0032510695820391E-3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2.0032510695820391E-3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1.0016255347910195E-3</v>
      </c>
      <c r="R37" s="16" t="s">
        <v>29933</v>
      </c>
      <c r="S37" s="15">
        <f>D6L330C5-D6L330C7</f>
        <v>1.0016255347910195E-3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9.5718499652177203E-4</v>
      </c>
      <c r="X37" s="16" t="s">
        <v>29935</v>
      </c>
      <c r="Y37" s="33">
        <f>D6L330C7-D6L330C10</f>
        <v>4.4440538269247508E-5</v>
      </c>
      <c r="Z37" s="16" t="s">
        <v>29936</v>
      </c>
      <c r="AA37" s="33">
        <f>CHOOSE(MIN(D6L330C9,RUN_YEARS),B7L803C7,B7L803C16,B7L803C25,B7L803C34,B7L803C43)</f>
        <v>22706</v>
      </c>
      <c r="AB37" s="16" t="s">
        <v>29937</v>
      </c>
      <c r="AC37" s="33">
        <f>IF(D6L330C12=0,0,D6L330C10/D6L330C12)</f>
        <v>4.2155597486205055E-8</v>
      </c>
      <c r="AD37" s="16" t="s">
        <v>29938</v>
      </c>
      <c r="AE37" s="33">
        <f>IF(D6L330C5=0,0,D6L330C10/D6L330C5)</f>
        <v>0.47781579206718228</v>
      </c>
      <c r="AF37" s="16" t="s">
        <v>29939</v>
      </c>
      <c r="AG37" s="33">
        <f>CHOOSE(MIN(D6L330C9,RUN_YEARS),B7L803C5,B7L803C14,B7L803C23,B7L803C32,B7L803C41)</f>
        <v>405.46251834135762</v>
      </c>
      <c r="AH37" s="16" t="s">
        <v>29940</v>
      </c>
      <c r="AI37" s="33">
        <f>IF(D6L330C15=0,0,D6L330C11/D6L330C15)</f>
        <v>1.0960455346413341E-7</v>
      </c>
      <c r="AJ37" s="16" t="s">
        <v>29941</v>
      </c>
      <c r="AK37" s="33">
        <f>IF(D6L330C5=0,0,D6L330C11/D6L330C5)</f>
        <v>2.2184207932817748E-2</v>
      </c>
      <c r="AL37" s="16" t="s">
        <v>29942</v>
      </c>
      <c r="AM37" s="33">
        <f>D6L330C8*CHOOSE(MIN(D6L330C9,RUN_YEARS),B7L803C4,B7L803C13,B7L803C22,B7L803C31,B7L803C40)</f>
        <v>1.8333087165593671E-4</v>
      </c>
      <c r="AN37" s="16" t="s">
        <v>29943</v>
      </c>
      <c r="AO37" s="33">
        <f>D6L330C8-D6L330C18</f>
        <v>8.1829466313508288E-4</v>
      </c>
      <c r="AP37" s="16" t="s">
        <v>29944</v>
      </c>
      <c r="AQ37" s="33">
        <f>CHOOSE(MIN(D6L330C9,RUN_YEARS),B7L803C2,B7L803C11,B7L803C20,B7L803C29,B7L803C38)</f>
        <v>33.413450686929387</v>
      </c>
      <c r="AR37" s="16" t="s">
        <v>29945</v>
      </c>
      <c r="AS37" s="33">
        <f>IF(D6L330C20=0,0,D6L330C18/D6L330C20)</f>
        <v>5.4867386602381581E-6</v>
      </c>
      <c r="AT37" s="16" t="s">
        <v>29946</v>
      </c>
      <c r="AU37" s="33">
        <f>IF(D6L330C5=0,0,D6L330C18/D6L330C5)</f>
        <v>9.1516672293197432E-2</v>
      </c>
      <c r="AV37" s="16" t="s">
        <v>29947</v>
      </c>
      <c r="AW37" s="33">
        <f>CHOOSE(MIN(D6L330C9,RUN_YEARS),B7L803C1,B7L803C10,B7L803C19,B7L803C28,B7L803C37)</f>
        <v>149.1404482347923</v>
      </c>
      <c r="AX37" s="16" t="s">
        <v>29948</v>
      </c>
      <c r="AY37" s="33">
        <f>IF(D6L330C23=0,0,D6L330C19/D6L330C23)</f>
        <v>5.4867386602381598E-6</v>
      </c>
      <c r="AZ37" s="16" t="s">
        <v>29949</v>
      </c>
      <c r="BA37" s="33">
        <f>IF(D6L330C5=0,0,D6L330C19/D6L330C5)</f>
        <v>0.40848332770680262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-2.8041310541310538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-1.4020655270655269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-0.70103276353276345</v>
      </c>
      <c r="R38" s="16" t="s">
        <v>29953</v>
      </c>
      <c r="S38" s="15">
        <f>D6L331C5-D6L331C7</f>
        <v>-0.70103276353276345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-0.66992905034490613</v>
      </c>
      <c r="X38" s="16" t="s">
        <v>29955</v>
      </c>
      <c r="Y38" s="33">
        <f>D6L331C7-D6L331C10</f>
        <v>-3.1103713187857318E-2</v>
      </c>
      <c r="Z38" s="16" t="s">
        <v>29956</v>
      </c>
      <c r="AA38" s="33">
        <f>CHOOSE(MIN(D6L331C9,RUN_YEARS),B7L803C7,B7L803C16,B7L803C25,B7L803C34,B7L803C43)</f>
        <v>22706</v>
      </c>
      <c r="AB38" s="16" t="s">
        <v>29957</v>
      </c>
      <c r="AC38" s="33">
        <f>IF(D6L331C12=0,0,D6L331C10/D6L331C12)</f>
        <v>-2.9504494421954818E-5</v>
      </c>
      <c r="AD38" s="16" t="s">
        <v>29958</v>
      </c>
      <c r="AE38" s="33">
        <f>IF(D6L331C5=0,0,D6L331C10/D6L331C5)</f>
        <v>0.47781579206718228</v>
      </c>
      <c r="AF38" s="16" t="s">
        <v>29959</v>
      </c>
      <c r="AG38" s="33">
        <f>CHOOSE(MIN(D6L331C9,RUN_YEARS),B7L803C5,B7L803C14,B7L803C23,B7L803C32,B7L803C41)</f>
        <v>405.46251834135762</v>
      </c>
      <c r="AH38" s="16" t="s">
        <v>29960</v>
      </c>
      <c r="AI38" s="33">
        <f>IF(D6L331C15=0,0,D6L331C11/D6L331C15)</f>
        <v>-7.6711685497082618E-5</v>
      </c>
      <c r="AJ38" s="16" t="s">
        <v>29961</v>
      </c>
      <c r="AK38" s="33">
        <f>IF(D6L331C5=0,0,D6L331C11/D6L331C5)</f>
        <v>2.218420793281772E-2</v>
      </c>
      <c r="AL38" s="16" t="s">
        <v>29962</v>
      </c>
      <c r="AM38" s="33">
        <f>D6L331C8*CHOOSE(MIN(D6L331C9,RUN_YEARS),B7L803C4,B7L803C13,B7L803C22,B7L803C31,B7L803C40)</f>
        <v>-0.12831237137404497</v>
      </c>
      <c r="AN38" s="16" t="s">
        <v>29963</v>
      </c>
      <c r="AO38" s="33">
        <f>D6L331C8-D6L331C18</f>
        <v>-0.57272039215871851</v>
      </c>
      <c r="AP38" s="16" t="s">
        <v>29964</v>
      </c>
      <c r="AQ38" s="33">
        <f>CHOOSE(MIN(D6L331C9,RUN_YEARS),B7L803C2,B7L803C11,B7L803C20,B7L803C29,B7L803C38)</f>
        <v>33.413450686929387</v>
      </c>
      <c r="AR38" s="16" t="s">
        <v>29965</v>
      </c>
      <c r="AS38" s="33">
        <f>IF(D6L331C20=0,0,D6L331C18/D6L331C20)</f>
        <v>-3.8401412825116556E-3</v>
      </c>
      <c r="AT38" s="16" t="s">
        <v>29966</v>
      </c>
      <c r="AU38" s="33">
        <f>IF(D6L331C5=0,0,D6L331C18/D6L331C5)</f>
        <v>9.1516672293197446E-2</v>
      </c>
      <c r="AV38" s="16" t="s">
        <v>29967</v>
      </c>
      <c r="AW38" s="33">
        <f>CHOOSE(MIN(D6L331C9,RUN_YEARS),B7L803C1,B7L803C10,B7L803C19,B7L803C28,B7L803C37)</f>
        <v>149.1404482347923</v>
      </c>
      <c r="AX38" s="16" t="s">
        <v>29968</v>
      </c>
      <c r="AY38" s="33">
        <f>IF(D6L331C23=0,0,D6L331C19/D6L331C23)</f>
        <v>-3.8401412825116556E-3</v>
      </c>
      <c r="AZ38" s="16" t="s">
        <v>29969</v>
      </c>
      <c r="BA38" s="33">
        <f>IF(D6L331C5=0,0,D6L331C19/D6L331C5)</f>
        <v>0.40848332770680257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22706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405.46251834135762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33.413450686929387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149.1404482347923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-62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-62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-24.8</v>
      </c>
      <c r="R40" s="16" t="s">
        <v>29994</v>
      </c>
      <c r="S40" s="15">
        <f>D6L333C5-D6L333C7</f>
        <v>-37.200000000000003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-23.699663286532243</v>
      </c>
      <c r="X40" s="16" t="s">
        <v>29996</v>
      </c>
      <c r="Y40" s="33">
        <f>D6L333C7-D6L333C10</f>
        <v>-1.1003367134677582</v>
      </c>
      <c r="Z40" s="16" t="s">
        <v>29997</v>
      </c>
      <c r="AA40" s="33">
        <f>CHOOSE(MIN(D6L333C9,RUN_YEARS),B7L803C7,B7L803C16,B7L803C25,B7L803C34,B7L803C43)</f>
        <v>22706</v>
      </c>
      <c r="AB40" s="16" t="s">
        <v>29998</v>
      </c>
      <c r="AC40" s="33">
        <f>IF(D6L333C12=0,0,D6L333C10/D6L333C12)</f>
        <v>-1.0437621459760522E-3</v>
      </c>
      <c r="AD40" s="16" t="s">
        <v>29999</v>
      </c>
      <c r="AE40" s="33">
        <f>IF(D6L333C5=0,0,D6L333C10/D6L333C5)</f>
        <v>0.38225263365374584</v>
      </c>
      <c r="AF40" s="16" t="s">
        <v>30000</v>
      </c>
      <c r="AG40" s="33">
        <f>CHOOSE(MIN(D6L333C9,RUN_YEARS),B7L803C5,B7L803C14,B7L803C23,B7L803C32,B7L803C41)</f>
        <v>405.46251834135762</v>
      </c>
      <c r="AH40" s="16" t="s">
        <v>30001</v>
      </c>
      <c r="AI40" s="33">
        <f>IF(D6L333C15=0,0,D6L333C11/D6L333C15)</f>
        <v>-2.713781579537737E-3</v>
      </c>
      <c r="AJ40" s="16" t="s">
        <v>30002</v>
      </c>
      <c r="AK40" s="33">
        <f>IF(D6L333C5=0,0,D6L333C11/D6L333C5)</f>
        <v>1.7747366346254165E-2</v>
      </c>
      <c r="AL40" s="16" t="s">
        <v>30003</v>
      </c>
      <c r="AM40" s="33">
        <f>D6L333C8*CHOOSE(MIN(D6L333C9,RUN_YEARS),B7L803C4,B7L803C13,B7L803C22,B7L803C31,B7L803C40)</f>
        <v>-6.8088404186138893</v>
      </c>
      <c r="AN40" s="16" t="s">
        <v>30004</v>
      </c>
      <c r="AO40" s="33">
        <f>D6L333C8-D6L333C18</f>
        <v>-30.391159581386113</v>
      </c>
      <c r="AP40" s="16" t="s">
        <v>30005</v>
      </c>
      <c r="AQ40" s="33">
        <f>CHOOSE(MIN(D6L333C9,RUN_YEARS),B7L803C2,B7L803C11,B7L803C20,B7L803C29,B7L803C38)</f>
        <v>33.413450686929387</v>
      </c>
      <c r="AR40" s="16" t="s">
        <v>30006</v>
      </c>
      <c r="AS40" s="33">
        <f>IF(D6L333C20=0,0,D6L333C18/D6L333C20)</f>
        <v>-0.2037754341031697</v>
      </c>
      <c r="AT40" s="16" t="s">
        <v>30007</v>
      </c>
      <c r="AU40" s="33">
        <f>IF(D6L333C5=0,0,D6L333C18/D6L333C5)</f>
        <v>0.10982000675183692</v>
      </c>
      <c r="AV40" s="16" t="s">
        <v>30008</v>
      </c>
      <c r="AW40" s="33">
        <f>CHOOSE(MIN(D6L333C9,RUN_YEARS),B7L803C1,B7L803C10,B7L803C19,B7L803C28,B7L803C37)</f>
        <v>149.1404482347923</v>
      </c>
      <c r="AX40" s="16" t="s">
        <v>30009</v>
      </c>
      <c r="AY40" s="33">
        <f>IF(D6L333C23=0,0,D6L333C19/D6L333C23)</f>
        <v>-0.2037754341031697</v>
      </c>
      <c r="AZ40" s="16" t="s">
        <v>30010</v>
      </c>
      <c r="BA40" s="33">
        <f>IF(D6L333C5=0,0,D6L333C19/D6L333C5)</f>
        <v>0.49017999324816308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22706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405.46251834135762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2.7455001687959228</v>
      </c>
      <c r="AN41" s="16" t="s">
        <v>30023</v>
      </c>
      <c r="AO41" s="33">
        <f>D6L334C8-D6L334C18</f>
        <v>12.254499831204077</v>
      </c>
      <c r="AP41" s="16" t="s">
        <v>30024</v>
      </c>
      <c r="AQ41" s="33">
        <f>CHOOSE(MIN(D6L334C9,RUN_YEARS),B7L803C2,B7L803C11,B7L803C20,B7L803C29,B7L803C38)</f>
        <v>33.413450686929387</v>
      </c>
      <c r="AR41" s="16" t="s">
        <v>30025</v>
      </c>
      <c r="AS41" s="33">
        <f>IF(D6L334C20=0,0,D6L334C18/D6L334C20)</f>
        <v>8.2167513751278093E-2</v>
      </c>
      <c r="AT41" s="16" t="s">
        <v>30026</v>
      </c>
      <c r="AU41" s="33">
        <f>IF(D6L334C5=0,0,D6L334C18/D6L334C5)</f>
        <v>0.18303334458639486</v>
      </c>
      <c r="AV41" s="16" t="s">
        <v>30027</v>
      </c>
      <c r="AW41" s="33">
        <f>CHOOSE(MIN(D6L334C9,RUN_YEARS),B7L803C1,B7L803C10,B7L803C19,B7L803C28,B7L803C37)</f>
        <v>149.1404482347923</v>
      </c>
      <c r="AX41" s="16" t="s">
        <v>30028</v>
      </c>
      <c r="AY41" s="33">
        <f>IF(D6L334C23=0,0,D6L334C19/D6L334C23)</f>
        <v>8.2167513751278107E-2</v>
      </c>
      <c r="AZ41" s="16" t="s">
        <v>30029</v>
      </c>
      <c r="BA41" s="33">
        <f>IF(D6L334C5=0,0,D6L334C19/D6L334C5)</f>
        <v>0.81696665541360514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1644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1644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1644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1571.0583243168953</v>
      </c>
      <c r="X42" s="16" t="s">
        <v>30036</v>
      </c>
      <c r="Y42" s="33">
        <f>D6L335C7-D6L335C10</f>
        <v>72.941675683104677</v>
      </c>
      <c r="Z42" s="16" t="s">
        <v>30037</v>
      </c>
      <c r="AA42" s="33">
        <f>CHOOSE(MIN(D6L335C9,RUN_YEARS),B7L803C7,B7L803C16,B7L803C25,B7L803C34,B7L803C43)</f>
        <v>22706</v>
      </c>
      <c r="AB42" s="16" t="s">
        <v>30038</v>
      </c>
      <c r="AC42" s="33">
        <f>IF(D6L335C12=0,0,D6L335C10/D6L335C12)</f>
        <v>6.9191329354218942E-2</v>
      </c>
      <c r="AD42" s="16" t="s">
        <v>30039</v>
      </c>
      <c r="AE42" s="33">
        <f>IF(D6L335C5=0,0,D6L335C10/D6L335C5)</f>
        <v>0.95563158413436455</v>
      </c>
      <c r="AF42" s="16" t="s">
        <v>30040</v>
      </c>
      <c r="AG42" s="33">
        <f>CHOOSE(MIN(D6L335C9,RUN_YEARS),B7L803C5,B7L803C14,B7L803C23,B7L803C32,B7L803C41)</f>
        <v>405.46251834135762</v>
      </c>
      <c r="AH42" s="16" t="s">
        <v>30041</v>
      </c>
      <c r="AI42" s="33">
        <f>IF(D6L335C15=0,0,D6L335C11/D6L335C15)</f>
        <v>0.17989745632096948</v>
      </c>
      <c r="AJ42" s="16" t="s">
        <v>30042</v>
      </c>
      <c r="AK42" s="33">
        <f>IF(D6L335C5=0,0,D6L335C11/D6L335C5)</f>
        <v>4.4368415865635447E-2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33.413450686929387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149.1404482347923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3780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3780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3780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22706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405.46251834135762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691.86604253657254</v>
      </c>
      <c r="AN43" s="16" t="s">
        <v>30064</v>
      </c>
      <c r="AO43" s="33">
        <f>D6L336C8-D6L336C18</f>
        <v>3088.1339574634276</v>
      </c>
      <c r="AP43" s="16" t="s">
        <v>30065</v>
      </c>
      <c r="AQ43" s="33">
        <f>CHOOSE(MIN(D6L336C9,RUN_YEARS),B7L803C2,B7L803C11,B7L803C20,B7L803C29,B7L803C38)</f>
        <v>33.413450686929387</v>
      </c>
      <c r="AR43" s="16" t="s">
        <v>30066</v>
      </c>
      <c r="AS43" s="33">
        <f>IF(D6L336C20=0,0,D6L336C18/D6L336C20)</f>
        <v>20.70621346532208</v>
      </c>
      <c r="AT43" s="16" t="s">
        <v>30067</v>
      </c>
      <c r="AU43" s="33">
        <f>IF(D6L336C5=0,0,D6L336C18/D6L336C5)</f>
        <v>0.18303334458639486</v>
      </c>
      <c r="AV43" s="16" t="s">
        <v>30068</v>
      </c>
      <c r="AW43" s="33">
        <f>CHOOSE(MIN(D6L336C9,RUN_YEARS),B7L803C1,B7L803C10,B7L803C19,B7L803C28,B7L803C37)</f>
        <v>149.1404482347923</v>
      </c>
      <c r="AX43" s="16" t="s">
        <v>30069</v>
      </c>
      <c r="AY43" s="33">
        <f>IF(D6L336C23=0,0,D6L336C19/D6L336C23)</f>
        <v>20.706213465322083</v>
      </c>
      <c r="AZ43" s="16" t="s">
        <v>30070</v>
      </c>
      <c r="BA43" s="33">
        <f>IF(D6L336C5=0,0,D6L336C19/D6L336C5)</f>
        <v>0.81696665541360514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5374.3491176526923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5375.6755604518803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1618.5377802259404</v>
      </c>
      <c r="R44" s="16" t="s">
        <v>30074</v>
      </c>
      <c r="S44" s="15">
        <f>SUM(D6L329C8:D6L336C8)</f>
        <v>3757.1377802259403</v>
      </c>
      <c r="U44" s="21" t="str">
        <f>NULL_VALUE</f>
        <v>n/a</v>
      </c>
      <c r="V44" s="16" t="s">
        <v>30075</v>
      </c>
      <c r="W44" s="33">
        <f>SUM(D6L329C10:D6L336C10)</f>
        <v>1546.7258228986334</v>
      </c>
      <c r="X44" s="16" t="s">
        <v>30076</v>
      </c>
      <c r="Y44" s="33">
        <f>SUM(D6L329C11:D6L336C11)</f>
        <v>71.811957327306999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6.8119696243223532E-2</v>
      </c>
      <c r="AD44" s="16" t="s">
        <v>30078</v>
      </c>
      <c r="AE44" s="33">
        <f>IF(D6L337C5=0,0,D6L337C10/D6L337C5)</f>
        <v>0.28772678066319451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0.17711121023238141</v>
      </c>
      <c r="AJ44" s="16" t="s">
        <v>30080</v>
      </c>
      <c r="AK44" s="33">
        <f>IF(D6L337C5=0,0,D6L337C11/D6L337C5)</f>
        <v>1.335868515868366E-2</v>
      </c>
      <c r="AL44" s="16" t="s">
        <v>30081</v>
      </c>
      <c r="AM44" s="33">
        <f>SUM(D6L329C18:D6L336C18)</f>
        <v>687.68149398665719</v>
      </c>
      <c r="AN44" s="16" t="s">
        <v>30082</v>
      </c>
      <c r="AO44" s="33">
        <f>SUM(D6L329C19:D6L336C19)</f>
        <v>3069.4562862392831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20.580978014810761</v>
      </c>
      <c r="AT44" s="16" t="s">
        <v>30084</v>
      </c>
      <c r="AU44" s="33">
        <f>IF(D6L337C5=0,0,D6L337C18/D6L337C5)</f>
        <v>0.12792466477066383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20.580978014810764</v>
      </c>
      <c r="AZ44" s="16" t="s">
        <v>30086</v>
      </c>
      <c r="BA44" s="33">
        <f>IF(D6L337C5=0,0,D6L337C19/D6L337C5)</f>
        <v>0.57098986940745811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-5.2921152654810726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-2.6460576327405363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-1.3230288163702681</v>
      </c>
      <c r="R45" s="16" t="s">
        <v>30091</v>
      </c>
      <c r="S45" s="15">
        <f>D6L338C5-D6L338C7</f>
        <v>-1.3230288163702681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-1.2643281236433326</v>
      </c>
      <c r="X45" s="16" t="s">
        <v>30093</v>
      </c>
      <c r="Y45" s="33">
        <f>D6L338C7-D6L338C10</f>
        <v>-5.8700692726935566E-2</v>
      </c>
      <c r="Z45" s="16" t="s">
        <v>30094</v>
      </c>
      <c r="AA45" s="33">
        <f>CHOOSE(MIN(D6L338C9,RUN_YEARS),B7L803C7,B7L803C16,B7L803C25,B7L803C34,B7L803C43)</f>
        <v>22706</v>
      </c>
      <c r="AB45" s="16" t="s">
        <v>30095</v>
      </c>
      <c r="AC45" s="33">
        <f>IF(D6L338C12=0,0,D6L338C10/D6L338C12)</f>
        <v>-5.5682556313015619E-5</v>
      </c>
      <c r="AD45" s="16" t="s">
        <v>30096</v>
      </c>
      <c r="AE45" s="33">
        <f>IF(D6L338C5=0,0,D6L338C10/D6L338C5)</f>
        <v>0.47781579206718222</v>
      </c>
      <c r="AF45" s="16" t="s">
        <v>30097</v>
      </c>
      <c r="AG45" s="33">
        <f>CHOOSE(MIN(D6L338C9,RUN_YEARS),B7L803C5,B7L803C14,B7L803C23,B7L803C32,B7L803C41)</f>
        <v>405.46251834135762</v>
      </c>
      <c r="AH45" s="16" t="s">
        <v>30098</v>
      </c>
      <c r="AI45" s="33">
        <f>IF(D6L338C15=0,0,D6L338C11/D6L338C15)</f>
        <v>-1.4477464641384099E-4</v>
      </c>
      <c r="AJ45" s="16" t="s">
        <v>30099</v>
      </c>
      <c r="AK45" s="33">
        <f>IF(D6L338C5=0,0,D6L338C11/D6L338C5)</f>
        <v>2.2184207932817751E-2</v>
      </c>
      <c r="AL45" s="16" t="s">
        <v>30100</v>
      </c>
      <c r="AM45" s="33">
        <f>D6L338C8*CHOOSE(MIN(D6L338C9,RUN_YEARS),B7L803C4,B7L803C13,B7L803C22,B7L803C31,B7L803C40)</f>
        <v>-0.24215838924442942</v>
      </c>
      <c r="AN45" s="16" t="s">
        <v>30101</v>
      </c>
      <c r="AO45" s="33">
        <f>D6L338C8-D6L338C18</f>
        <v>-1.0808704271258387</v>
      </c>
      <c r="AP45" s="16" t="s">
        <v>30102</v>
      </c>
      <c r="AQ45" s="33">
        <f>CHOOSE(MIN(D6L338C9,RUN_YEARS),B7L803C2,B7L803C11,B7L803C20,B7L803C29,B7L803C38)</f>
        <v>33.413450686929387</v>
      </c>
      <c r="AR45" s="16" t="s">
        <v>30103</v>
      </c>
      <c r="AS45" s="33">
        <f>IF(D6L338C20=0,0,D6L338C18/D6L338C20)</f>
        <v>-7.2473325641627456E-3</v>
      </c>
      <c r="AT45" s="16" t="s">
        <v>30104</v>
      </c>
      <c r="AU45" s="33">
        <f>IF(D6L338C5=0,0,D6L338C18/D6L338C5)</f>
        <v>9.1516672293197432E-2</v>
      </c>
      <c r="AV45" s="16" t="s">
        <v>30105</v>
      </c>
      <c r="AW45" s="33">
        <f>CHOOSE(MIN(D6L338C9,RUN_YEARS),B7L803C1,B7L803C10,B7L803C19,B7L803C28,B7L803C37)</f>
        <v>149.1404482347923</v>
      </c>
      <c r="AX45" s="16" t="s">
        <v>30106</v>
      </c>
      <c r="AY45" s="33">
        <f>IF(D6L338C23=0,0,D6L338C19/D6L338C23)</f>
        <v>-7.2473325641627465E-3</v>
      </c>
      <c r="AZ45" s="16" t="s">
        <v>30107</v>
      </c>
      <c r="BA45" s="33">
        <f>IF(D6L338C5=0,0,D6L338C19/D6L338C5)</f>
        <v>0.40848332770680257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-44.9084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-44.9084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-17.963360000000002</v>
      </c>
      <c r="R46" s="16" t="s">
        <v>30111</v>
      </c>
      <c r="S46" s="15">
        <f>D6L339C5-D6L339C7</f>
        <v>-26.945039999999999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-17.166354173175879</v>
      </c>
      <c r="X46" s="16" t="s">
        <v>30113</v>
      </c>
      <c r="Y46" s="33">
        <f>D6L339C7-D6L339C10</f>
        <v>-0.79700582682412247</v>
      </c>
      <c r="Z46" s="16" t="s">
        <v>30114</v>
      </c>
      <c r="AA46" s="33">
        <f>CHOOSE(MIN(D6L339C9,RUN_YEARS),B7L803C7,B7L803C16,B7L803C25,B7L803C34,B7L803C43)</f>
        <v>22706</v>
      </c>
      <c r="AB46" s="16" t="s">
        <v>30115</v>
      </c>
      <c r="AC46" s="33">
        <f>IF(D6L339C12=0,0,D6L339C10/D6L339C12)</f>
        <v>-7.5602722510243457E-4</v>
      </c>
      <c r="AD46" s="16" t="s">
        <v>30116</v>
      </c>
      <c r="AE46" s="33">
        <f>IF(D6L339C5=0,0,D6L339C10/D6L339C5)</f>
        <v>0.38225263365374584</v>
      </c>
      <c r="AF46" s="16" t="s">
        <v>30117</v>
      </c>
      <c r="AG46" s="33">
        <f>CHOOSE(MIN(D6L339C9,RUN_YEARS),B7L803C5,B7L803C14,B7L803C23,B7L803C32,B7L803C41)</f>
        <v>405.46251834135762</v>
      </c>
      <c r="AH46" s="16" t="s">
        <v>30118</v>
      </c>
      <c r="AI46" s="33">
        <f>IF(D6L339C15=0,0,D6L339C11/D6L339C15)</f>
        <v>-1.9656707852663356E-3</v>
      </c>
      <c r="AJ46" s="16" t="s">
        <v>30119</v>
      </c>
      <c r="AK46" s="33">
        <f>IF(D6L339C5=0,0,D6L339C11/D6L339C5)</f>
        <v>1.7747366346254206E-2</v>
      </c>
      <c r="AL46" s="16" t="s">
        <v>30120</v>
      </c>
      <c r="AM46" s="33">
        <f>D6L339C8*CHOOSE(MIN(D6L339C9,RUN_YEARS),B7L803C4,B7L803C13,B7L803C22,B7L803C31,B7L803C40)</f>
        <v>-4.9318407912141931</v>
      </c>
      <c r="AN46" s="16" t="s">
        <v>30121</v>
      </c>
      <c r="AO46" s="33">
        <f>D6L339C8-D6L339C18</f>
        <v>-22.013199208785807</v>
      </c>
      <c r="AP46" s="16" t="s">
        <v>30122</v>
      </c>
      <c r="AQ46" s="33">
        <f>CHOOSE(MIN(D6L339C9,RUN_YEARS),B7L803C2,B7L803C11,B7L803C20,B7L803C29,B7L803C38)</f>
        <v>33.413450686929387</v>
      </c>
      <c r="AR46" s="16" t="s">
        <v>30123</v>
      </c>
      <c r="AS46" s="33">
        <f>IF(D6L339C20=0,0,D6L339C18/D6L339C20)</f>
        <v>-0.1476004629819159</v>
      </c>
      <c r="AT46" s="16" t="s">
        <v>30124</v>
      </c>
      <c r="AU46" s="33">
        <f>IF(D6L339C5=0,0,D6L339C18/D6L339C5)</f>
        <v>0.10982000675183692</v>
      </c>
      <c r="AV46" s="16" t="s">
        <v>30125</v>
      </c>
      <c r="AW46" s="33">
        <f>CHOOSE(MIN(D6L339C9,RUN_YEARS),B7L803C1,B7L803C10,B7L803C19,B7L803C28,B7L803C37)</f>
        <v>149.1404482347923</v>
      </c>
      <c r="AX46" s="16" t="s">
        <v>30126</v>
      </c>
      <c r="AY46" s="33">
        <f>IF(D6L339C23=0,0,D6L339C19/D6L339C23)</f>
        <v>-0.1476004629819159</v>
      </c>
      <c r="AZ46" s="16" t="s">
        <v>30127</v>
      </c>
      <c r="BA46" s="33">
        <f>IF(D6L339C5=0,0,D6L339C19/D6L339C5)</f>
        <v>0.49017999324816308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-50.200515265481073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-47.554457632740537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-19.28638881637027</v>
      </c>
      <c r="R47" s="16" t="s">
        <v>30131</v>
      </c>
      <c r="S47" s="15">
        <f>SUM(D6L338C8:D6L339C8)</f>
        <v>-28.268068816370267</v>
      </c>
      <c r="U47" s="21" t="str">
        <f>NULL_VALUE</f>
        <v>n/a</v>
      </c>
      <c r="V47" s="16" t="s">
        <v>30132</v>
      </c>
      <c r="W47" s="33">
        <f>SUM(D6L338C10:D6L339C10)</f>
        <v>-18.43068229681921</v>
      </c>
      <c r="X47" s="16" t="s">
        <v>30133</v>
      </c>
      <c r="Y47" s="33">
        <f>SUM(D6L338C11:D6L339C11)</f>
        <v>-0.85570651955105803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-8.1170978141545023E-4</v>
      </c>
      <c r="AD47" s="16" t="s">
        <v>30135</v>
      </c>
      <c r="AE47" s="33">
        <f>IF(D6L340C5=0,0,D6L340C10/D6L340C5)</f>
        <v>0.38757002422691833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-2.1104454316801767E-3</v>
      </c>
      <c r="AJ47" s="16" t="s">
        <v>30137</v>
      </c>
      <c r="AK47" s="33">
        <f>IF(D6L340C5=0,0,D6L340C11/D6L340C5)</f>
        <v>1.7994244118177405E-2</v>
      </c>
      <c r="AL47" s="16" t="s">
        <v>30138</v>
      </c>
      <c r="AM47" s="33">
        <f>SUM(D6L338C18:D6L339C18)</f>
        <v>-5.1739991804586225</v>
      </c>
      <c r="AN47" s="16" t="s">
        <v>30139</v>
      </c>
      <c r="AO47" s="33">
        <f>SUM(D6L338C19:D6L339C19)</f>
        <v>-23.094069635911644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-0.15484779554607864</v>
      </c>
      <c r="AT47" s="16" t="s">
        <v>30141</v>
      </c>
      <c r="AU47" s="33">
        <f>IF(D6L340C5=0,0,D6L340C18/D6L340C5)</f>
        <v>0.10880156010645785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-0.15484779554607864</v>
      </c>
      <c r="AZ47" s="16" t="s">
        <v>30143</v>
      </c>
      <c r="BA47" s="33">
        <f>IF(D6L340C5=0,0,D6L340C19/D6L340C5)</f>
        <v>0.4856341715484464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5358.9511128987542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5350.7694990574491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1610.5755895287248</v>
      </c>
      <c r="R48" s="16" t="s">
        <v>30148</v>
      </c>
      <c r="S48" s="15">
        <f>SUM(D6L328C8,D6L337C8,D6L340C8)</f>
        <v>3740.1939095287244</v>
      </c>
      <c r="U48" s="21" t="str">
        <f>NULL_VALUE</f>
        <v>n/a</v>
      </c>
      <c r="V48" s="16" t="s">
        <v>30149</v>
      </c>
      <c r="W48" s="33">
        <f>SUM(D6L328C10,D6L337C10,D6L340C10)</f>
        <v>1539.1183623409252</v>
      </c>
      <c r="X48" s="16" t="s">
        <v>30150</v>
      </c>
      <c r="Y48" s="33">
        <f>SUM(D6L328C11,D6L337C11,D6L340C11)</f>
        <v>71.457227187799475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6.7732409504280278E-2</v>
      </c>
      <c r="AD48" s="16" t="s">
        <v>30152</v>
      </c>
      <c r="AE48" s="33">
        <f>IF(D6L341C5=0,0,D6L341C10/D6L341C5)</f>
        <v>0.2876443028637366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0.17610426471112894</v>
      </c>
      <c r="AJ48" s="16" t="s">
        <v>30154</v>
      </c>
      <c r="AK48" s="33">
        <f>IF(D6L341C5=0,0,D6L341C11/D6L341C5)</f>
        <v>1.335457025393952E-2</v>
      </c>
      <c r="AL48" s="16" t="s">
        <v>30155</v>
      </c>
      <c r="AM48" s="33">
        <f>SUM(D6L328C18,D6L337C18,D6L340C18)</f>
        <v>684.76356169153803</v>
      </c>
      <c r="AN48" s="16" t="s">
        <v>30156</v>
      </c>
      <c r="AO48" s="33">
        <f>SUM(D6L328C19,D6L337C19,D6L340C19)</f>
        <v>3055.4303478371867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20.480563216271005</v>
      </c>
      <c r="AT48" s="16" t="s">
        <v>30158</v>
      </c>
      <c r="AU48" s="33">
        <f>IF(D6L341C5=0,0,D6L341C18/D6L341C5)</f>
        <v>0.12797478228358758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20.480563216271008</v>
      </c>
      <c r="AZ48" s="16" t="s">
        <v>30160</v>
      </c>
      <c r="BA48" s="33">
        <f>IF(D6L341C5=0,0,D6L341C19/D6L341C5)</f>
        <v>0.57102634459873636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8678.6666666666679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118.35108843798398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14.155894429274539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49.86828618751224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IF(FLOW_THRU_100PCT="Y",1,INDEX(VariabilityMatrix,D6L402C1,D6L402C9))</f>
        <v>0.42759218096620266</v>
      </c>
      <c r="L9" s="16" t="s">
        <v>30187</v>
      </c>
      <c r="M9" s="15">
        <f>IF(D6L402C2&lt;&gt;0,D6L402C2*D6L402C4,D6L402C3*D6L402C4)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6486.6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100.48875109590637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10.667675566492241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41.820247953073888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IF(FLOW_THRU_100PCT="Y",1,INDEX(VariabilityMatrix,D6L403C1,D6L403C9))</f>
        <v>0.42759218096620266</v>
      </c>
      <c r="L10" s="16" t="s">
        <v>30208</v>
      </c>
      <c r="M10" s="15">
        <f>IF(D6L403C2&lt;&gt;0,D6L403C2*D6L403C4,D6L403C3*D6L403C4)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6486.6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100.48875109590637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10.667675566492241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41.820247953073888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0.46953490528011693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14435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155.10719388603786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21.242101676465502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69.402650259279625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IF(FLOW_THRU_100PCT="Y",1,INDEX(VariabilityMatrix,D6L405C1,D6L405C9))</f>
        <v>0.18001613663693988</v>
      </c>
      <c r="L12" s="16" t="s">
        <v>30250</v>
      </c>
      <c r="M12" s="15">
        <f>IF(D6L405C2&lt;&gt;0,D6L405C2*D6L405C4,D6L405C3*D6L405C4)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6486.6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100.48875109590637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10.667675566492241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41.820247953073888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IF(FLOW_THRU_100PCT="Y",1,INDEX(VariabilityMatrix,D6L406C1,D6L406C9))</f>
        <v>0.42759218096620266</v>
      </c>
      <c r="L13" s="16" t="s">
        <v>30271</v>
      </c>
      <c r="M13" s="15">
        <f>IF(D6L406C2&lt;&gt;0,D6L406C2*D6L406C4,D6L406C3*D6L406C4)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6486.6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100.48875109590637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10.667675566492241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41.820247953073888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0.46953490528011693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14435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155.10719388603786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21.242101676465502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69.402650259279625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0.46953490528011693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14435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155.10719388603786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21.242101676465502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69.402650259279625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0.46953490528011693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14435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155.10719388603786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21.242101676465502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69.402650259279625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0.46953490528011693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14435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155.10719388603786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21.242101676465502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69.402650259279625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0.46953490528011693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14435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155.10719388603786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21.242101676465502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69.402650259279625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0.46953490528011693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14435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155.10719388603786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21.242101676465502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69.402650259279625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14435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155.10719388603786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21.242101676465502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69.402650259279625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0.42759218096620266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6486.6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100.48875109590637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10.667675566492241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41.820247953073888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IF(FLOW_THRU_100PCT="Y",1,INDEX(VariabilityMatrix,D6L415C1,D6L415C9))</f>
        <v>0.44824603273675723</v>
      </c>
      <c r="L22" s="16" t="s">
        <v>30459</v>
      </c>
      <c r="M22" s="15">
        <f>IF(D6L415C2&lt;&gt;0,D6L415C2*D6L415C4,D6L415C3*D6L415C4)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8678.6666666666679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118.35108843798398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14.155894429274539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49.86828618751224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IF(FLOW_THRU_100PCT="Y",1,INDEX(VariabilityMatrix,D6L416C1,D6L416C9))</f>
        <v>0.18196983222951246</v>
      </c>
      <c r="L23" s="16" t="s">
        <v>30480</v>
      </c>
      <c r="M23" s="15">
        <f>IF(D6L416C2&lt;&gt;0,D6L416C2*D6L416C4,D6L416C3*D6L416C4)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8678.6666666666679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118.35108843798398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14.155894429274539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49.86828618751224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8678.6666666666679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118.35108843798398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14.155894429274539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49.86828618751224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0.18192599825900033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14435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155.10719388603786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21.242101676465502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69.402650259279625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IF(FLOW_THRU_100PCT="Y",1,INDEX(VariabilityMatrix,D6L419C1,D6L419C9))</f>
        <v>0.18196983222951246</v>
      </c>
      <c r="L26" s="16" t="s">
        <v>30542</v>
      </c>
      <c r="M26" s="15">
        <f>IF(D6L419C2&lt;&gt;0,D6L419C2*D6L419C4,D6L419C3*D6L419C4)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8678.6666666666679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118.35108843798398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14.155894429274539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49.86828618751224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IF(FLOW_THRU_100PCT="Y",1,INDEX(VariabilityMatrix,D6L420C1,D6L420C9))</f>
        <v>0.18192599825900033</v>
      </c>
      <c r="L27" s="16" t="s">
        <v>30563</v>
      </c>
      <c r="M27" s="15">
        <f>IF(D6L420C2&lt;&gt;0,D6L420C2*D6L420C4,D6L420C3*D6L420C4)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14435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155.10719388603786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21.242101676465502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69.402650259279625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0.18192599825900033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14435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155.10719388603786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21.242101676465502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69.402650259279625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0.18192599825900033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14435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155.10719388603786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21.242101676465502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69.402650259279625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0.18192599825900033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14435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155.10719388603786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21.242101676465502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69.402650259279625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0.18192599825900033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14435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155.10719388603786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21.242101676465502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69.402650259279625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0.18192599825900033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14435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155.10719388603786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21.242101676465502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69.402650259279625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14435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155.10719388603786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21.242101676465502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69.402650259279625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8678.6666666666679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118.35108843798398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14.155894429274539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49.86828618751224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14435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155.10719388603786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21.242101676465502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69.402650259279625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14435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155.10719388603786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21.242101676465502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69.402650259279625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14435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155.10719388603786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21.242101676465502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69.402650259279625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14435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155.10719388603786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21.242101676465502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69.402650259279625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14435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155.10719388603786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21.242101676465502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69.402650259279625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14435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155.10719388603786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21.242101676465502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69.402650259279625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368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368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368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357.99839765315113</v>
      </c>
      <c r="X42" s="16" t="s">
        <v>30871</v>
      </c>
      <c r="Y42" s="33">
        <f>D6L435C7-D6L435C10</f>
        <v>10.00160234684887</v>
      </c>
      <c r="Z42" s="16" t="s">
        <v>30872</v>
      </c>
      <c r="AA42" s="33">
        <f>CHOOSE(MIN(D6L435C9,RUN_YEARS),B7L804C7,B7L804C16,B7L804C25,B7L804C34,B7L804C43)</f>
        <v>14435</v>
      </c>
      <c r="AB42" s="16" t="s">
        <v>30873</v>
      </c>
      <c r="AC42" s="33">
        <f>IF(D6L435C12=0,0,D6L435C10/D6L435C12)</f>
        <v>2.4800720308496789E-2</v>
      </c>
      <c r="AD42" s="16" t="s">
        <v>30874</v>
      </c>
      <c r="AE42" s="33">
        <f>IF(D6L435C5=0,0,D6L435C10/D6L435C5)</f>
        <v>0.97282173275312811</v>
      </c>
      <c r="AF42" s="16" t="s">
        <v>30875</v>
      </c>
      <c r="AG42" s="33">
        <f>CHOOSE(MIN(D6L435C9,RUN_YEARS),B7L804C5,B7L804C14,B7L804C23,B7L804C32,B7L804C41)</f>
        <v>155.10719388603786</v>
      </c>
      <c r="AH42" s="16" t="s">
        <v>30876</v>
      </c>
      <c r="AI42" s="33">
        <f>IF(D6L435C15=0,0,D6L435C11/D6L435C15)</f>
        <v>6.4481872802091708E-2</v>
      </c>
      <c r="AJ42" s="16" t="s">
        <v>30877</v>
      </c>
      <c r="AK42" s="33">
        <f>IF(D6L435C5=0,0,D6L435C11/D6L435C5)</f>
        <v>2.7178267246871928E-2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21.242101676465502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69.402650259279625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1273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1273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1273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14435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155.10719388603786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298.32058510468579</v>
      </c>
      <c r="AN43" s="16" t="s">
        <v>30899</v>
      </c>
      <c r="AO43" s="33">
        <f>D6L436C8-D6L436C18</f>
        <v>974.67941489531427</v>
      </c>
      <c r="AP43" s="16" t="s">
        <v>30900</v>
      </c>
      <c r="AQ43" s="33">
        <f>CHOOSE(MIN(D6L436C9,RUN_YEARS),B7L804C2,B7L804C11,B7L804C20,B7L804C29,B7L804C38)</f>
        <v>21.242101676465502</v>
      </c>
      <c r="AR43" s="16" t="s">
        <v>30901</v>
      </c>
      <c r="AS43" s="33">
        <f>IF(D6L436C20=0,0,D6L436C18/D6L436C20)</f>
        <v>14.043835664114178</v>
      </c>
      <c r="AT43" s="16" t="s">
        <v>30902</v>
      </c>
      <c r="AU43" s="33">
        <f>IF(D6L436C5=0,0,D6L436C18/D6L436C5)</f>
        <v>0.23434452875466283</v>
      </c>
      <c r="AV43" s="16" t="s">
        <v>30903</v>
      </c>
      <c r="AW43" s="33">
        <f>CHOOSE(MIN(D6L436C9,RUN_YEARS),B7L804C1,B7L804C10,B7L804C19,B7L804C28,B7L804C37)</f>
        <v>69.402650259279625</v>
      </c>
      <c r="AX43" s="16" t="s">
        <v>30904</v>
      </c>
      <c r="AY43" s="33">
        <f>IF(D6L436C23=0,0,D6L436C19/D6L436C23)</f>
        <v>14.043835664114178</v>
      </c>
      <c r="AZ43" s="16" t="s">
        <v>30905</v>
      </c>
      <c r="BA43" s="33">
        <f>IF(D6L436C5=0,0,D6L436C19/D6L436C5)</f>
        <v>0.76565547124533717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1641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1641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368</v>
      </c>
      <c r="R44" s="16" t="s">
        <v>30909</v>
      </c>
      <c r="S44" s="15">
        <f>SUM(D6L429C8:D6L436C8)</f>
        <v>1273</v>
      </c>
      <c r="U44" s="21" t="str">
        <f>NULL_VALUE</f>
        <v>n/a</v>
      </c>
      <c r="V44" s="16" t="s">
        <v>30910</v>
      </c>
      <c r="W44" s="33">
        <f>SUM(D6L429C10:D6L436C10)</f>
        <v>357.99839765315113</v>
      </c>
      <c r="X44" s="16" t="s">
        <v>30911</v>
      </c>
      <c r="Y44" s="33">
        <f>SUM(D6L429C11:D6L436C11)</f>
        <v>10.00160234684887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2.4800720308496789E-2</v>
      </c>
      <c r="AD44" s="16" t="s">
        <v>30913</v>
      </c>
      <c r="AE44" s="33">
        <f>IF(D6L437C5=0,0,D6L437C10/D6L437C5)</f>
        <v>0.21815868229929988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6.4481872802091708E-2</v>
      </c>
      <c r="AJ44" s="16" t="s">
        <v>30915</v>
      </c>
      <c r="AK44" s="33">
        <f>IF(D6L437C5=0,0,D6L437C11/D6L437C5)</f>
        <v>6.0948216616994941E-3</v>
      </c>
      <c r="AL44" s="16" t="s">
        <v>30916</v>
      </c>
      <c r="AM44" s="33">
        <f>SUM(D6L429C18:D6L436C18)</f>
        <v>298.32058510468579</v>
      </c>
      <c r="AN44" s="16" t="s">
        <v>30917</v>
      </c>
      <c r="AO44" s="33">
        <f>SUM(D6L429C19:D6L436C19)</f>
        <v>974.67941489531427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14.043835664114178</v>
      </c>
      <c r="AT44" s="16" t="s">
        <v>30919</v>
      </c>
      <c r="AU44" s="33">
        <f>IF(D6L437C5=0,0,D6L437C18/D6L437C5)</f>
        <v>0.18179194704734053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14.043835664114178</v>
      </c>
      <c r="AZ44" s="16" t="s">
        <v>30921</v>
      </c>
      <c r="BA44" s="33">
        <f>IF(D6L437C5=0,0,D6L437C19/D6L437C5)</f>
        <v>0.59395454899166011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14435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155.10719388603786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21.242101676465502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69.402650259279625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14435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155.10719388603786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21.242101676465502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69.402650259279625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1641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1641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368</v>
      </c>
      <c r="R48" s="16" t="s">
        <v>30983</v>
      </c>
      <c r="S48" s="15">
        <f>SUM(D6L428C8,D6L437C8,D6L440C8)</f>
        <v>1273</v>
      </c>
      <c r="U48" s="21" t="str">
        <f>NULL_VALUE</f>
        <v>n/a</v>
      </c>
      <c r="V48" s="16" t="s">
        <v>30984</v>
      </c>
      <c r="W48" s="33">
        <f>SUM(D6L428C10,D6L437C10,D6L440C10)</f>
        <v>357.99839765315113</v>
      </c>
      <c r="X48" s="16" t="s">
        <v>30985</v>
      </c>
      <c r="Y48" s="33">
        <f>SUM(D6L428C11,D6L437C11,D6L440C11)</f>
        <v>10.00160234684887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2.4800720308496789E-2</v>
      </c>
      <c r="AD48" s="16" t="s">
        <v>30987</v>
      </c>
      <c r="AE48" s="33">
        <f>IF(D6L441C5=0,0,D6L441C10/D6L441C5)</f>
        <v>0.21815868229929988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6.4481872802091708E-2</v>
      </c>
      <c r="AJ48" s="16" t="s">
        <v>30989</v>
      </c>
      <c r="AK48" s="33">
        <f>IF(D6L441C5=0,0,D6L441C11/D6L441C5)</f>
        <v>6.0948216616994941E-3</v>
      </c>
      <c r="AL48" s="16" t="s">
        <v>30990</v>
      </c>
      <c r="AM48" s="33">
        <f>SUM(D6L428C18,D6L437C18,D6L440C18)</f>
        <v>298.32058510468579</v>
      </c>
      <c r="AN48" s="16" t="s">
        <v>30991</v>
      </c>
      <c r="AO48" s="33">
        <f>SUM(D6L428C19,D6L437C19,D6L440C19)</f>
        <v>974.67941489531427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14.043835664114178</v>
      </c>
      <c r="AT48" s="16" t="s">
        <v>30993</v>
      </c>
      <c r="AU48" s="33">
        <f>IF(D6L441C5=0,0,D6L441C18/D6L441C5)</f>
        <v>0.18179194704734053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14.043835664114178</v>
      </c>
      <c r="AZ48" s="16" t="s">
        <v>30995</v>
      </c>
      <c r="BA48" s="33">
        <f>IF(D6L441C5=0,0,D6L441C19/D6L441C5)</f>
        <v>0.59395454899166011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1039.7558689999998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894.19004733999986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447.09502366999993</v>
      </c>
      <c r="R8" s="16" t="s">
        <v>31004</v>
      </c>
      <c r="S8" s="15">
        <f>D6L501C5-D6L501C7</f>
        <v>447.09502366999993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429.83260510659392</v>
      </c>
      <c r="X8" s="16" t="s">
        <v>31006</v>
      </c>
      <c r="Y8" s="33">
        <f>D6L501C7-D6L501C10</f>
        <v>17.262418563406015</v>
      </c>
      <c r="Z8" s="16" t="s">
        <v>31007</v>
      </c>
      <c r="AA8" s="33">
        <f>CHOOSE(MIN(D6L501C9,RUN_YEARS),B7L805C7,B7L805C16,B7L805C25,B7L805C34,B7L805C43)</f>
        <v>15630.666666666668</v>
      </c>
      <c r="AB8" s="16" t="s">
        <v>31008</v>
      </c>
      <c r="AC8" s="33">
        <f>IF(D6L501C12=0,0,D6L501C10/D6L501C12)</f>
        <v>2.7499313642407694E-2</v>
      </c>
      <c r="AD8" s="16" t="s">
        <v>31009</v>
      </c>
      <c r="AE8" s="33">
        <f>IF(D6L501C5=0,0,D6L501C10/D6L501C5)</f>
        <v>0.48069491086961036</v>
      </c>
      <c r="AF8" s="16" t="s">
        <v>31010</v>
      </c>
      <c r="AG8" s="33">
        <f>CHOOSE(MIN(D6L501C9,RUN_YEARS),B7L805C5,B7L805C14,B7L805C23,B7L805C32,B7L805C41)</f>
        <v>241.43845339169886</v>
      </c>
      <c r="AH8" s="16" t="s">
        <v>31011</v>
      </c>
      <c r="AI8" s="33">
        <f>IF(D6L501C15=0,0,D6L501C11/D6L501C15)</f>
        <v>7.1498215470260015E-2</v>
      </c>
      <c r="AJ8" s="16" t="s">
        <v>31012</v>
      </c>
      <c r="AK8" s="33">
        <f>IF(D6L501C5=0,0,D6L501C11/D6L501C5)</f>
        <v>1.9305089130389624E-2</v>
      </c>
      <c r="AL8" s="16" t="s">
        <v>31013</v>
      </c>
      <c r="AM8" s="33">
        <f>D6L501C8*CHOOSE(MIN(D6L501C9,RUN_YEARS),B7L805C4,B7L805C13,B7L805C22,B7L805C31,B7L805C40)</f>
        <v>87.029603840121808</v>
      </c>
      <c r="AN8" s="16" t="s">
        <v>31014</v>
      </c>
      <c r="AO8" s="33">
        <f>D6L501C8-D6L501C18</f>
        <v>360.06541982987812</v>
      </c>
      <c r="AP8" s="16" t="s">
        <v>31015</v>
      </c>
      <c r="AQ8" s="33">
        <f>CHOOSE(MIN(D6L501C9,RUN_YEARS),B7L805C2,B7L805C11,B7L805C20,B7L805C29,B7L805C38)</f>
        <v>25.495398739343283</v>
      </c>
      <c r="AR8" s="16" t="s">
        <v>31016</v>
      </c>
      <c r="AS8" s="33">
        <f>IF(D6L501C20=0,0,D6L501C18/D6L501C20)</f>
        <v>3.4135415856752958</v>
      </c>
      <c r="AT8" s="16" t="s">
        <v>31017</v>
      </c>
      <c r="AU8" s="33">
        <f>IF(D6L501C5=0,0,D6L501C18/D6L501C5)</f>
        <v>9.7327860110961797E-2</v>
      </c>
      <c r="AV8" s="16" t="s">
        <v>31018</v>
      </c>
      <c r="AW8" s="33">
        <f>CHOOSE(MIN(D6L501C9,RUN_YEARS),B7L805C1,B7L805C10,B7L805C19,B7L805C28,B7L805C37)</f>
        <v>105.48148039000586</v>
      </c>
      <c r="AX8" s="16" t="s">
        <v>31019</v>
      </c>
      <c r="AY8" s="33">
        <f>IF(D6L501C23=0,0,D6L501C19/D6L501C23)</f>
        <v>3.4135415856752949</v>
      </c>
      <c r="AZ8" s="16" t="s">
        <v>31020</v>
      </c>
      <c r="BA8" s="33">
        <f>IF(D6L501C5=0,0,D6L501C19/D6L501C5)</f>
        <v>0.40267213988903822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1.4720108810916201</v>
      </c>
      <c r="J9" s="16" t="s">
        <v>31041</v>
      </c>
      <c r="K9" s="21">
        <f>IF(FLOW_THRU_100PCT="Y",1,INDEX(VariabilityMatrix,D6L502C1,D6L502C9))</f>
        <v>0.42759218096620266</v>
      </c>
      <c r="L9" s="16" t="s">
        <v>31021</v>
      </c>
      <c r="M9" s="15">
        <f>IF(D6L502C2&lt;&gt;0,D6L502C2*D6L502C4,D6L502C3*D6L502C4)</f>
        <v>0.6294203430519475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0.31471017152597375</v>
      </c>
      <c r="R9" s="16" t="s">
        <v>31023</v>
      </c>
      <c r="S9" s="15">
        <f>D6L502C5-D6L502C7</f>
        <v>0.31471017152597375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0.30113083233644428</v>
      </c>
      <c r="X9" s="16" t="s">
        <v>31025</v>
      </c>
      <c r="Y9" s="33">
        <f>D6L502C7-D6L502C10</f>
        <v>1.3579339189529471E-2</v>
      </c>
      <c r="Z9" s="16" t="s">
        <v>31026</v>
      </c>
      <c r="AA9" s="33">
        <f>CHOOSE(MIN(D6L502C9,RUN_YEARS),B7L805C7,B7L805C16,B7L805C25,B7L805C34,B7L805C43)</f>
        <v>17086.2</v>
      </c>
      <c r="AB9" s="16" t="s">
        <v>31027</v>
      </c>
      <c r="AC9" s="33">
        <f>IF(D6L502C12=0,0,D6L502C10/D6L502C12)</f>
        <v>1.7624213244398653E-5</v>
      </c>
      <c r="AD9" s="16" t="s">
        <v>31028</v>
      </c>
      <c r="AE9" s="33">
        <f>IF(D6L502C5=0,0,D6L502C10/D6L502C5)</f>
        <v>0.47842564299131857</v>
      </c>
      <c r="AF9" s="16" t="s">
        <v>31029</v>
      </c>
      <c r="AG9" s="33">
        <f>CHOOSE(MIN(D6L502C9,RUN_YEARS),B7L805C5,B7L805C14,B7L805C23,B7L805C32,B7L805C41)</f>
        <v>296.34359802492645</v>
      </c>
      <c r="AH9" s="16" t="s">
        <v>31030</v>
      </c>
      <c r="AI9" s="33">
        <f>IF(D6L502C15=0,0,D6L502C11/D6L502C15)</f>
        <v>4.5822954435436354E-5</v>
      </c>
      <c r="AJ9" s="16" t="s">
        <v>31031</v>
      </c>
      <c r="AK9" s="33">
        <f>IF(D6L502C5=0,0,D6L502C11/D6L502C5)</f>
        <v>2.1574357008681457E-2</v>
      </c>
      <c r="AL9" s="16" t="s">
        <v>31032</v>
      </c>
      <c r="AM9" s="33">
        <f>D6L502C8*CHOOSE(MIN(D6L502C9,RUN_YEARS),B7L805C4,B7L805C13,B7L805C22,B7L805C31,B7L805C40)</f>
        <v>5.7044318653986903E-2</v>
      </c>
      <c r="AN9" s="16" t="s">
        <v>31033</v>
      </c>
      <c r="AO9" s="33">
        <f>D6L502C8-D6L502C18</f>
        <v>0.25766585287198684</v>
      </c>
      <c r="AP9" s="16" t="s">
        <v>31034</v>
      </c>
      <c r="AQ9" s="33">
        <f>CHOOSE(MIN(D6L502C9,RUN_YEARS),B7L805C2,B7L805C11,B7L805C20,B7L805C29,B7L805C38)</f>
        <v>28.099472491628855</v>
      </c>
      <c r="AR9" s="16" t="s">
        <v>31035</v>
      </c>
      <c r="AS9" s="33">
        <f>IF(D6L502C20=0,0,D6L502C18/D6L502C20)</f>
        <v>2.0300850370405009E-3</v>
      </c>
      <c r="AT9" s="16" t="s">
        <v>31036</v>
      </c>
      <c r="AU9" s="33">
        <f>IF(D6L502C5=0,0,D6L502C18/D6L502C5)</f>
        <v>9.0629925269636397E-2</v>
      </c>
      <c r="AV9" s="16" t="s">
        <v>31037</v>
      </c>
      <c r="AW9" s="33">
        <f>CHOOSE(MIN(D6L502C9,RUN_YEARS),B7L805C1,B7L805C10,B7L805C19,B7L805C28,B7L805C37)</f>
        <v>126.92367470853208</v>
      </c>
      <c r="AX9" s="16" t="s">
        <v>31038</v>
      </c>
      <c r="AY9" s="33">
        <f>IF(D6L502C23=0,0,D6L502C19/D6L502C23)</f>
        <v>2.0300850370405009E-3</v>
      </c>
      <c r="AZ9" s="16" t="s">
        <v>31039</v>
      </c>
      <c r="BA9" s="33">
        <f>IF(D6L502C5=0,0,D6L502C19/D6L502C5)</f>
        <v>0.40937007473036363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0.21879646160378119</v>
      </c>
      <c r="J10" s="16" t="s">
        <v>31062</v>
      </c>
      <c r="K10" s="21">
        <f>IF(FLOW_THRU_100PCT="Y",1,INDEX(VariabilityMatrix,D6L503C1,D6L503C9))</f>
        <v>0.42759218096620266</v>
      </c>
      <c r="L10" s="16" t="s">
        <v>31042</v>
      </c>
      <c r="M10" s="15">
        <f>IF(D6L503C2&lt;&gt;0,D6L503C2*D6L503C4,D6L503C3*D6L503C4)</f>
        <v>9.3555656204848819E-2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4.677782810242441E-2</v>
      </c>
      <c r="R10" s="16" t="s">
        <v>31044</v>
      </c>
      <c r="S10" s="15">
        <f>D6L503C5-D6L503C7</f>
        <v>4.677782810242441E-2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4.4759424975279537E-2</v>
      </c>
      <c r="X10" s="16" t="s">
        <v>31046</v>
      </c>
      <c r="Y10" s="33">
        <f>D6L503C7-D6L503C10</f>
        <v>2.018403127144873E-3</v>
      </c>
      <c r="Z10" s="16" t="s">
        <v>31047</v>
      </c>
      <c r="AA10" s="33">
        <f>CHOOSE(MIN(D6L503C9,RUN_YEARS),B7L805C7,B7L805C16,B7L805C25,B7L805C34,B7L805C43)</f>
        <v>17086.2</v>
      </c>
      <c r="AB10" s="16" t="s">
        <v>31048</v>
      </c>
      <c r="AC10" s="33">
        <f>IF(D6L503C12=0,0,D6L503C10/D6L503C12)</f>
        <v>2.619624315253218E-6</v>
      </c>
      <c r="AD10" s="16" t="s">
        <v>31049</v>
      </c>
      <c r="AE10" s="33">
        <f>IF(D6L503C5=0,0,D6L503C10/D6L503C5)</f>
        <v>0.47842564299131857</v>
      </c>
      <c r="AF10" s="16" t="s">
        <v>31050</v>
      </c>
      <c r="AG10" s="33">
        <f>CHOOSE(MIN(D6L503C9,RUN_YEARS),B7L805C5,B7L805C14,B7L805C23,B7L805C32,B7L805C41)</f>
        <v>296.34359802492645</v>
      </c>
      <c r="AH10" s="16" t="s">
        <v>31051</v>
      </c>
      <c r="AI10" s="33">
        <f>IF(D6L503C15=0,0,D6L503C11/D6L503C15)</f>
        <v>6.8110232196583455E-6</v>
      </c>
      <c r="AJ10" s="16" t="s">
        <v>31052</v>
      </c>
      <c r="AK10" s="33">
        <f>IF(D6L503C5=0,0,D6L503C11/D6L503C5)</f>
        <v>2.1574357008681457E-2</v>
      </c>
      <c r="AL10" s="16" t="s">
        <v>31053</v>
      </c>
      <c r="AM10" s="33">
        <f>D6L503C8*CHOOSE(MIN(D6L503C9,RUN_YEARS),B7L805C4,B7L805C13,B7L805C22,B7L805C31,B7L805C40)</f>
        <v>8.4789421303972431E-3</v>
      </c>
      <c r="AN10" s="16" t="s">
        <v>31054</v>
      </c>
      <c r="AO10" s="33">
        <f>D6L503C8-D6L503C18</f>
        <v>3.8298885972027165E-2</v>
      </c>
      <c r="AP10" s="16" t="s">
        <v>31055</v>
      </c>
      <c r="AQ10" s="33">
        <f>CHOOSE(MIN(D6L503C9,RUN_YEARS),B7L805C2,B7L805C11,B7L805C20,B7L805C29,B7L805C38)</f>
        <v>28.099472491628855</v>
      </c>
      <c r="AR10" s="16" t="s">
        <v>31056</v>
      </c>
      <c r="AS10" s="33">
        <f>IF(D6L503C20=0,0,D6L503C18/D6L503C20)</f>
        <v>3.0174737739020594E-4</v>
      </c>
      <c r="AT10" s="16" t="s">
        <v>31057</v>
      </c>
      <c r="AU10" s="33">
        <f>IF(D6L503C5=0,0,D6L503C18/D6L503C5)</f>
        <v>9.0629925269636397E-2</v>
      </c>
      <c r="AV10" s="16" t="s">
        <v>31058</v>
      </c>
      <c r="AW10" s="33">
        <f>CHOOSE(MIN(D6L503C9,RUN_YEARS),B7L805C1,B7L805C10,B7L805C19,B7L805C28,B7L805C37)</f>
        <v>126.92367470853208</v>
      </c>
      <c r="AX10" s="16" t="s">
        <v>31059</v>
      </c>
      <c r="AY10" s="33">
        <f>IF(D6L503C23=0,0,D6L503C19/D6L503C23)</f>
        <v>3.0174737739020594E-4</v>
      </c>
      <c r="AZ10" s="16" t="s">
        <v>31060</v>
      </c>
      <c r="BA10" s="33">
        <f>IF(D6L503C5=0,0,D6L503C19/D6L503C5)</f>
        <v>0.40937007473036358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0.46953490528011693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12889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189.83163635988109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18.967055663870028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81.101155716342006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6.1188897470945491</v>
      </c>
      <c r="J12" s="16" t="s">
        <v>31104</v>
      </c>
      <c r="K12" s="21">
        <f>IF(FLOW_THRU_100PCT="Y",1,INDEX(VariabilityMatrix,D6L505C1,D6L505C9))</f>
        <v>0.18001613663693988</v>
      </c>
      <c r="L12" s="16" t="s">
        <v>31084</v>
      </c>
      <c r="M12" s="15">
        <f>IF(D6L505C2&lt;&gt;0,D6L505C2*D6L505C4,D6L505C3*D6L505C4)</f>
        <v>1.101498892779343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0.55074944638967149</v>
      </c>
      <c r="R12" s="16" t="s">
        <v>31086</v>
      </c>
      <c r="S12" s="15">
        <f>D6L505C5-D6L505C7</f>
        <v>0.55074944638967149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0.52698531603218257</v>
      </c>
      <c r="X12" s="16" t="s">
        <v>31088</v>
      </c>
      <c r="Y12" s="33">
        <f>D6L505C7-D6L505C10</f>
        <v>2.3764130357488922E-2</v>
      </c>
      <c r="Z12" s="16" t="s">
        <v>31089</v>
      </c>
      <c r="AA12" s="33">
        <f>CHOOSE(MIN(D6L505C9,RUN_YEARS),B7L805C7,B7L805C16,B7L805C25,B7L805C34,B7L805C43)</f>
        <v>17086.2</v>
      </c>
      <c r="AB12" s="16" t="s">
        <v>31090</v>
      </c>
      <c r="AC12" s="33">
        <f>IF(D6L505C12=0,0,D6L505C10/D6L505C12)</f>
        <v>3.0842745375342822E-5</v>
      </c>
      <c r="AD12" s="16" t="s">
        <v>31091</v>
      </c>
      <c r="AE12" s="33">
        <f>IF(D6L505C5=0,0,D6L505C10/D6L505C5)</f>
        <v>0.47842564299131851</v>
      </c>
      <c r="AF12" s="16" t="s">
        <v>31092</v>
      </c>
      <c r="AG12" s="33">
        <f>CHOOSE(MIN(D6L505C9,RUN_YEARS),B7L805C5,B7L805C14,B7L805C23,B7L805C32,B7L805C41)</f>
        <v>296.34359802492645</v>
      </c>
      <c r="AH12" s="16" t="s">
        <v>31093</v>
      </c>
      <c r="AI12" s="33">
        <f>IF(D6L505C15=0,0,D6L505C11/D6L505C15)</f>
        <v>8.0191137975891216E-5</v>
      </c>
      <c r="AJ12" s="16" t="s">
        <v>31094</v>
      </c>
      <c r="AK12" s="33">
        <f>IF(D6L505C5=0,0,D6L505C11/D6L505C5)</f>
        <v>2.1574357008681492E-2</v>
      </c>
      <c r="AL12" s="16" t="s">
        <v>31095</v>
      </c>
      <c r="AM12" s="33">
        <f>D6L505C8*CHOOSE(MIN(D6L505C9,RUN_YEARS),B7L805C4,B7L805C13,B7L805C22,B7L805C31,B7L805C40)</f>
        <v>9.9828762337179092E-2</v>
      </c>
      <c r="AN12" s="16" t="s">
        <v>31096</v>
      </c>
      <c r="AO12" s="33">
        <f>D6L505C8-D6L505C18</f>
        <v>0.45092068405249242</v>
      </c>
      <c r="AP12" s="16" t="s">
        <v>31097</v>
      </c>
      <c r="AQ12" s="33">
        <f>CHOOSE(MIN(D6L505C9,RUN_YEARS),B7L805C2,B7L805C11,B7L805C20,B7L805C29,B7L805C38)</f>
        <v>28.099472491628855</v>
      </c>
      <c r="AR12" s="16" t="s">
        <v>31098</v>
      </c>
      <c r="AS12" s="33">
        <f>IF(D6L505C20=0,0,D6L505C18/D6L505C20)</f>
        <v>3.5526916872521074E-3</v>
      </c>
      <c r="AT12" s="16" t="s">
        <v>31099</v>
      </c>
      <c r="AU12" s="33">
        <f>IF(D6L505C5=0,0,D6L505C18/D6L505C5)</f>
        <v>9.0629925269636397E-2</v>
      </c>
      <c r="AV12" s="16" t="s">
        <v>31100</v>
      </c>
      <c r="AW12" s="33">
        <f>CHOOSE(MIN(D6L505C9,RUN_YEARS),B7L805C1,B7L805C10,B7L805C19,B7L805C28,B7L805C37)</f>
        <v>126.92367470853208</v>
      </c>
      <c r="AX12" s="16" t="s">
        <v>31101</v>
      </c>
      <c r="AY12" s="33">
        <f>IF(D6L505C23=0,0,D6L505C19/D6L505C23)</f>
        <v>3.552691687252107E-3</v>
      </c>
      <c r="AZ12" s="16" t="s">
        <v>31102</v>
      </c>
      <c r="BA12" s="33">
        <f>IF(D6L505C5=0,0,D6L505C19/D6L505C5)</f>
        <v>0.40937007473036363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3.0706119631504816</v>
      </c>
      <c r="J13" s="16" t="s">
        <v>31125</v>
      </c>
      <c r="K13" s="21">
        <f>IF(FLOW_THRU_100PCT="Y",1,INDEX(VariabilityMatrix,D6L506C1,D6L506C9))</f>
        <v>0.42759218096620266</v>
      </c>
      <c r="L13" s="16" t="s">
        <v>31105</v>
      </c>
      <c r="M13" s="15">
        <f>IF(D6L506C2&lt;&gt;0,D6L506C2*D6L506C4,D6L506C3*D6L506C4)</f>
        <v>1.3129696662244275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0.65648483311221373</v>
      </c>
      <c r="R13" s="16" t="s">
        <v>31107</v>
      </c>
      <c r="S13" s="15">
        <f>D6L506C5-D6L506C7</f>
        <v>0.65648483311221373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0.62815835679151855</v>
      </c>
      <c r="X13" s="16" t="s">
        <v>31109</v>
      </c>
      <c r="Y13" s="33">
        <f>D6L506C7-D6L506C10</f>
        <v>2.8326476320695182E-2</v>
      </c>
      <c r="Z13" s="16" t="s">
        <v>31110</v>
      </c>
      <c r="AA13" s="33">
        <f>CHOOSE(MIN(D6L506C9,RUN_YEARS),B7L805C7,B7L805C16,B7L805C25,B7L805C34,B7L805C43)</f>
        <v>17086.2</v>
      </c>
      <c r="AB13" s="16" t="s">
        <v>31111</v>
      </c>
      <c r="AC13" s="33">
        <f>IF(D6L506C12=0,0,D6L506C10/D6L506C12)</f>
        <v>3.6764076084297183E-5</v>
      </c>
      <c r="AD13" s="16" t="s">
        <v>31112</v>
      </c>
      <c r="AE13" s="33">
        <f>IF(D6L506C5=0,0,D6L506C10/D6L506C5)</f>
        <v>0.47842564299131851</v>
      </c>
      <c r="AF13" s="16" t="s">
        <v>31113</v>
      </c>
      <c r="AG13" s="33">
        <f>CHOOSE(MIN(D6L506C9,RUN_YEARS),B7L805C5,B7L805C14,B7L805C23,B7L805C32,B7L805C41)</f>
        <v>296.34359802492645</v>
      </c>
      <c r="AH13" s="16" t="s">
        <v>31114</v>
      </c>
      <c r="AI13" s="33">
        <f>IF(D6L506C15=0,0,D6L506C11/D6L506C15)</f>
        <v>9.5586597819172545E-5</v>
      </c>
      <c r="AJ13" s="16" t="s">
        <v>31115</v>
      </c>
      <c r="AK13" s="33">
        <f>IF(D6L506C5=0,0,D6L506C11/D6L506C5)</f>
        <v>2.1574357008681495E-2</v>
      </c>
      <c r="AL13" s="16" t="s">
        <v>31116</v>
      </c>
      <c r="AM13" s="33">
        <f>D6L506C8*CHOOSE(MIN(D6L506C9,RUN_YEARS),B7L805C4,B7L805C13,B7L805C22,B7L805C31,B7L805C40)</f>
        <v>0.1189943427312193</v>
      </c>
      <c r="AN13" s="16" t="s">
        <v>31117</v>
      </c>
      <c r="AO13" s="33">
        <f>D6L506C8-D6L506C18</f>
        <v>0.53749049038099439</v>
      </c>
      <c r="AP13" s="16" t="s">
        <v>31118</v>
      </c>
      <c r="AQ13" s="33">
        <f>CHOOSE(MIN(D6L506C9,RUN_YEARS),B7L805C2,B7L805C11,B7L805C20,B7L805C29,B7L805C38)</f>
        <v>28.099472491628855</v>
      </c>
      <c r="AR13" s="16" t="s">
        <v>31119</v>
      </c>
      <c r="AS13" s="33">
        <f>IF(D6L506C20=0,0,D6L506C18/D6L506C20)</f>
        <v>4.2347536156299385E-3</v>
      </c>
      <c r="AT13" s="16" t="s">
        <v>31120</v>
      </c>
      <c r="AU13" s="33">
        <f>IF(D6L506C5=0,0,D6L506C18/D6L506C5)</f>
        <v>9.0629925269636397E-2</v>
      </c>
      <c r="AV13" s="16" t="s">
        <v>31121</v>
      </c>
      <c r="AW13" s="33">
        <f>CHOOSE(MIN(D6L506C9,RUN_YEARS),B7L805C1,B7L805C10,B7L805C19,B7L805C28,B7L805C37)</f>
        <v>126.92367470853208</v>
      </c>
      <c r="AX13" s="16" t="s">
        <v>31122</v>
      </c>
      <c r="AY13" s="33">
        <f>IF(D6L506C23=0,0,D6L506C19/D6L506C23)</f>
        <v>4.2347536156299385E-3</v>
      </c>
      <c r="AZ13" s="16" t="s">
        <v>31123</v>
      </c>
      <c r="BA13" s="33">
        <f>IF(D6L506C5=0,0,D6L506C19/D6L506C5)</f>
        <v>0.40937007473036358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1.0908689598770659E-2</v>
      </c>
      <c r="J14" s="16" t="s">
        <v>31146</v>
      </c>
      <c r="K14" s="21">
        <f>IF(FLOW_THRU_100PCT="Y",1,INDEX(VariabilityMatrix,D6L507C1,D6L507C9))</f>
        <v>0.46953490528011693</v>
      </c>
      <c r="L14" s="16" t="s">
        <v>31126</v>
      </c>
      <c r="M14" s="15">
        <f>IF(D6L507C2&lt;&gt;0,D6L507C2*D6L507C4,D6L507C3*D6L507C4)</f>
        <v>5.1220105374889784E-3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2.5610052687444892E-3</v>
      </c>
      <c r="R14" s="16" t="s">
        <v>31128</v>
      </c>
      <c r="S14" s="15">
        <f>D6L507C5-D6L507C7</f>
        <v>2.5610052687444892E-3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2.4665528380157695E-3</v>
      </c>
      <c r="X14" s="16" t="s">
        <v>31130</v>
      </c>
      <c r="Y14" s="33">
        <f>D6L507C7-D6L507C10</f>
        <v>9.4452430728719696E-5</v>
      </c>
      <c r="Z14" s="16" t="s">
        <v>31131</v>
      </c>
      <c r="AA14" s="33">
        <f>CHOOSE(MIN(D6L507C9,RUN_YEARS),B7L805C7,B7L805C16,B7L805C25,B7L805C34,B7L805C43)</f>
        <v>12889</v>
      </c>
      <c r="AB14" s="16" t="s">
        <v>31132</v>
      </c>
      <c r="AC14" s="33">
        <f>IF(D6L507C12=0,0,D6L507C10/D6L507C12)</f>
        <v>1.9136882908028315E-7</v>
      </c>
      <c r="AD14" s="16" t="s">
        <v>31133</v>
      </c>
      <c r="AE14" s="33">
        <f>IF(D6L507C5=0,0,D6L507C10/D6L507C5)</f>
        <v>0.48155950089571192</v>
      </c>
      <c r="AF14" s="16" t="s">
        <v>31134</v>
      </c>
      <c r="AG14" s="33">
        <f>CHOOSE(MIN(D6L507C9,RUN_YEARS),B7L805C5,B7L805C14,B7L805C23,B7L805C32,B7L805C41)</f>
        <v>189.83163635988109</v>
      </c>
      <c r="AH14" s="16" t="s">
        <v>31135</v>
      </c>
      <c r="AI14" s="33">
        <f>IF(D6L507C15=0,0,D6L507C11/D6L507C15)</f>
        <v>4.9755895560873546E-7</v>
      </c>
      <c r="AJ14" s="16" t="s">
        <v>31136</v>
      </c>
      <c r="AK14" s="33">
        <f>IF(D6L507C5=0,0,D6L507C11/D6L507C5)</f>
        <v>1.8440499104288095E-2</v>
      </c>
      <c r="AL14" s="16" t="s">
        <v>31137</v>
      </c>
      <c r="AM14" s="33">
        <f>D6L507C8*CHOOSE(MIN(D6L507C9,RUN_YEARS),B7L805C4,B7L805C13,B7L805C22,B7L805C31,B7L805C40)</f>
        <v>4.8541618579730648E-4</v>
      </c>
      <c r="AN14" s="16" t="s">
        <v>31138</v>
      </c>
      <c r="AO14" s="33">
        <f>D6L507C8-D6L507C18</f>
        <v>2.0755890829471826E-3</v>
      </c>
      <c r="AP14" s="16" t="s">
        <v>31139</v>
      </c>
      <c r="AQ14" s="33">
        <f>CHOOSE(MIN(D6L507C9,RUN_YEARS),B7L805C2,B7L805C11,B7L805C20,B7L805C29,B7L805C38)</f>
        <v>18.967055663870028</v>
      </c>
      <c r="AR14" s="16" t="s">
        <v>31140</v>
      </c>
      <c r="AS14" s="33">
        <f>IF(D6L507C20=0,0,D6L507C18/D6L507C20)</f>
        <v>2.5592595624737173E-5</v>
      </c>
      <c r="AT14" s="16" t="s">
        <v>31141</v>
      </c>
      <c r="AU14" s="33">
        <f>IF(D6L507C5=0,0,D6L507C18/D6L507C5)</f>
        <v>9.4770633961889034E-2</v>
      </c>
      <c r="AV14" s="16" t="s">
        <v>31142</v>
      </c>
      <c r="AW14" s="33">
        <f>CHOOSE(MIN(D6L507C9,RUN_YEARS),B7L805C1,B7L805C10,B7L805C19,B7L805C28,B7L805C37)</f>
        <v>81.101155716342006</v>
      </c>
      <c r="AX14" s="16" t="s">
        <v>31143</v>
      </c>
      <c r="AY14" s="33">
        <f>IF(D6L507C23=0,0,D6L507C19/D6L507C23)</f>
        <v>2.5592595624737173E-5</v>
      </c>
      <c r="AZ14" s="16" t="s">
        <v>31144</v>
      </c>
      <c r="BA14" s="33">
        <f>IF(D6L507C5=0,0,D6L507C19/D6L507C5)</f>
        <v>0.40522936603811094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0.46953490528011693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12889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189.83163635988109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18.967055663870028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81.101155716342006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0.46953490528011693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12889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189.83163635988109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18.967055663870028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81.101155716342006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0.46953490528011693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12889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189.83163635988109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18.967055663870028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81.101155716342006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0.46953490528011693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12889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189.83163635988109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18.967055663870028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81.101155716342006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0.46953490528011693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12889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189.83163635988109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18.967055663870028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81.101155716342006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0.53606045028552651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0.46101198724555281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0.23050599362277641</v>
      </c>
      <c r="R20" s="16" t="s">
        <v>31254</v>
      </c>
      <c r="S20" s="15">
        <f>D6L513C5-D6L513C7</f>
        <v>0.23050599362277641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0.22200470248490869</v>
      </c>
      <c r="X20" s="16" t="s">
        <v>31256</v>
      </c>
      <c r="Y20" s="33">
        <f>D6L513C7-D6L513C10</f>
        <v>8.5012911378677114E-3</v>
      </c>
      <c r="Z20" s="16" t="s">
        <v>31257</v>
      </c>
      <c r="AA20" s="33">
        <f>CHOOSE(MIN(D6L513C9,RUN_YEARS),B7L805C7,B7L805C16,B7L805C25,B7L805C34,B7L805C43)</f>
        <v>12889</v>
      </c>
      <c r="AB20" s="16" t="s">
        <v>31258</v>
      </c>
      <c r="AC20" s="33">
        <f>IF(D6L513C12=0,0,D6L513C10/D6L513C12)</f>
        <v>1.7224354293188665E-5</v>
      </c>
      <c r="AD20" s="16" t="s">
        <v>31259</v>
      </c>
      <c r="AE20" s="33">
        <f>IF(D6L513C5=0,0,D6L513C10/D6L513C5)</f>
        <v>0.48155950089571187</v>
      </c>
      <c r="AF20" s="16" t="s">
        <v>31260</v>
      </c>
      <c r="AG20" s="33">
        <f>CHOOSE(MIN(D6L513C9,RUN_YEARS),B7L805C5,B7L805C14,B7L805C23,B7L805C32,B7L805C41)</f>
        <v>189.83163635988109</v>
      </c>
      <c r="AH20" s="16" t="s">
        <v>31261</v>
      </c>
      <c r="AI20" s="33">
        <f>IF(D6L513C15=0,0,D6L513C11/D6L513C15)</f>
        <v>4.478332116229057E-5</v>
      </c>
      <c r="AJ20" s="16" t="s">
        <v>31262</v>
      </c>
      <c r="AK20" s="33">
        <f>IF(D6L513C5=0,0,D6L513C11/D6L513C5)</f>
        <v>1.844049910428814E-2</v>
      </c>
      <c r="AL20" s="16" t="s">
        <v>31263</v>
      </c>
      <c r="AM20" s="33">
        <f>D6L513C8*CHOOSE(MIN(D6L513C9,RUN_YEARS),B7L805C4,B7L805C13,B7L805C22,B7L805C31,B7L805C40)</f>
        <v>4.3690398295291338E-2</v>
      </c>
      <c r="AN20" s="16" t="s">
        <v>31264</v>
      </c>
      <c r="AO20" s="33">
        <f>D6L513C8-D6L513C18</f>
        <v>0.18681559532748507</v>
      </c>
      <c r="AP20" s="16" t="s">
        <v>31265</v>
      </c>
      <c r="AQ20" s="33">
        <f>CHOOSE(MIN(D6L513C9,RUN_YEARS),B7L805C2,B7L805C11,B7L805C20,B7L805C29,B7L805C38)</f>
        <v>18.967055663870028</v>
      </c>
      <c r="AR20" s="16" t="s">
        <v>31266</v>
      </c>
      <c r="AS20" s="33">
        <f>IF(D6L513C20=0,0,D6L513C18/D6L513C20)</f>
        <v>2.3034886947960152E-3</v>
      </c>
      <c r="AT20" s="16" t="s">
        <v>31267</v>
      </c>
      <c r="AU20" s="33">
        <f>IF(D6L513C5=0,0,D6L513C18/D6L513C5)</f>
        <v>9.4770633961889034E-2</v>
      </c>
      <c r="AV20" s="16" t="s">
        <v>31268</v>
      </c>
      <c r="AW20" s="33">
        <f>CHOOSE(MIN(D6L513C9,RUN_YEARS),B7L805C1,B7L805C10,B7L805C19,B7L805C28,B7L805C37)</f>
        <v>81.101155716342006</v>
      </c>
      <c r="AX20" s="16" t="s">
        <v>31269</v>
      </c>
      <c r="AY20" s="33">
        <f>IF(D6L513C23=0,0,D6L513C19/D6L513C23)</f>
        <v>2.3034886947960157E-3</v>
      </c>
      <c r="AZ20" s="16" t="s">
        <v>31270</v>
      </c>
      <c r="BA20" s="33">
        <f>IF(D6L513C5=0,0,D6L513C19/D6L513C5)</f>
        <v>0.40522936603811099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7.1148566441586361E-2</v>
      </c>
      <c r="J21" s="16" t="s">
        <v>31292</v>
      </c>
      <c r="K21" s="21">
        <f>IF(FLOW_THRU_100PCT="Y",1,INDEX(VariabilityMatrix,D6L514C1,D6L514C9))</f>
        <v>0.42759218096620266</v>
      </c>
      <c r="L21" s="16" t="s">
        <v>31272</v>
      </c>
      <c r="M21" s="15">
        <f>IF(D6L514C2&lt;&gt;0,D6L514C2*D6L514C4,D6L514C3*D6L514C4)</f>
        <v>3.0422570697376691E-2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1.5211285348688345E-2</v>
      </c>
      <c r="R21" s="16" t="s">
        <v>31274</v>
      </c>
      <c r="S21" s="15">
        <f>D6L514C5-D6L514C7</f>
        <v>1.5211285348688345E-2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1.4554937947341289E-2</v>
      </c>
      <c r="X21" s="16" t="s">
        <v>31276</v>
      </c>
      <c r="Y21" s="33">
        <f>D6L514C7-D6L514C10</f>
        <v>6.5634740134705612E-4</v>
      </c>
      <c r="Z21" s="16" t="s">
        <v>31277</v>
      </c>
      <c r="AA21" s="33">
        <f>CHOOSE(MIN(D6L514C9,RUN_YEARS),B7L805C7,B7L805C16,B7L805C25,B7L805C34,B7L805C43)</f>
        <v>17086.2</v>
      </c>
      <c r="AB21" s="16" t="s">
        <v>31278</v>
      </c>
      <c r="AC21" s="33">
        <f>IF(D6L514C12=0,0,D6L514C10/D6L514C12)</f>
        <v>8.5185342248956987E-7</v>
      </c>
      <c r="AD21" s="16" t="s">
        <v>31279</v>
      </c>
      <c r="AE21" s="33">
        <f>IF(D6L514C5=0,0,D6L514C10/D6L514C5)</f>
        <v>0.47842564299131851</v>
      </c>
      <c r="AF21" s="16" t="s">
        <v>31280</v>
      </c>
      <c r="AG21" s="33">
        <f>CHOOSE(MIN(D6L514C9,RUN_YEARS),B7L805C5,B7L805C14,B7L805C23,B7L805C32,B7L805C41)</f>
        <v>296.34359802492645</v>
      </c>
      <c r="AH21" s="16" t="s">
        <v>31281</v>
      </c>
      <c r="AI21" s="33">
        <f>IF(D6L514C15=0,0,D6L514C11/D6L514C15)</f>
        <v>2.2148188984728753E-6</v>
      </c>
      <c r="AJ21" s="16" t="s">
        <v>31282</v>
      </c>
      <c r="AK21" s="33">
        <f>IF(D6L514C5=0,0,D6L514C11/D6L514C5)</f>
        <v>2.1574357008681464E-2</v>
      </c>
      <c r="AL21" s="16" t="s">
        <v>31283</v>
      </c>
      <c r="AM21" s="33">
        <f>D6L514C8*CHOOSE(MIN(D6L514C9,RUN_YEARS),B7L805C4,B7L805C13,B7L805C22,B7L805C31,B7L805C40)</f>
        <v>2.7571953088134796E-3</v>
      </c>
      <c r="AN21" s="16" t="s">
        <v>31284</v>
      </c>
      <c r="AO21" s="33">
        <f>D6L514C8-D6L514C18</f>
        <v>1.2454090039874865E-2</v>
      </c>
      <c r="AP21" s="16" t="s">
        <v>31285</v>
      </c>
      <c r="AQ21" s="33">
        <f>CHOOSE(MIN(D6L514C9,RUN_YEARS),B7L805C2,B7L805C11,B7L805C20,B7L805C29,B7L805C38)</f>
        <v>28.099472491628855</v>
      </c>
      <c r="AR21" s="16" t="s">
        <v>31286</v>
      </c>
      <c r="AS21" s="33">
        <f>IF(D6L514C20=0,0,D6L514C18/D6L514C20)</f>
        <v>9.8122671506907418E-5</v>
      </c>
      <c r="AT21" s="16" t="s">
        <v>31287</v>
      </c>
      <c r="AU21" s="33">
        <f>IF(D6L514C5=0,0,D6L514C18/D6L514C5)</f>
        <v>9.0629925269636397E-2</v>
      </c>
      <c r="AV21" s="16" t="s">
        <v>31288</v>
      </c>
      <c r="AW21" s="33">
        <f>CHOOSE(MIN(D6L514C9,RUN_YEARS),B7L805C1,B7L805C10,B7L805C19,B7L805C28,B7L805C37)</f>
        <v>126.92367470853208</v>
      </c>
      <c r="AX21" s="16" t="s">
        <v>31289</v>
      </c>
      <c r="AY21" s="33">
        <f>IF(D6L514C23=0,0,D6L514C19/D6L514C23)</f>
        <v>9.8122671506907405E-5</v>
      </c>
      <c r="AZ21" s="16" t="s">
        <v>31290</v>
      </c>
      <c r="BA21" s="33">
        <f>IF(D6L514C5=0,0,D6L514C19/D6L514C5)</f>
        <v>0.40937007473036358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0.11897679357821564</v>
      </c>
      <c r="J22" s="16" t="s">
        <v>31313</v>
      </c>
      <c r="K22" s="21">
        <f>IF(FLOW_THRU_100PCT="Y",1,INDEX(VariabilityMatrix,D6L515C1,D6L515C9))</f>
        <v>0.44824603273675723</v>
      </c>
      <c r="L22" s="16" t="s">
        <v>31293</v>
      </c>
      <c r="M22" s="15">
        <f>IF(D6L515C2&lt;&gt;0,D6L515C2*D6L515C4,D6L515C3*D6L515C4)</f>
        <v>5.3330875709175253E-2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2.6665437854587627E-2</v>
      </c>
      <c r="R22" s="16" t="s">
        <v>31295</v>
      </c>
      <c r="S22" s="15">
        <f>D6L515C5-D6L515C7</f>
        <v>2.6665437854587627E-2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2.5635880545620267E-2</v>
      </c>
      <c r="X22" s="16" t="s">
        <v>31297</v>
      </c>
      <c r="Y22" s="33">
        <f>D6L515C7-D6L515C10</f>
        <v>1.029557308967359E-3</v>
      </c>
      <c r="Z22" s="16" t="s">
        <v>31298</v>
      </c>
      <c r="AA22" s="33">
        <f>CHOOSE(MIN(D6L515C9,RUN_YEARS),B7L805C7,B7L805C16,B7L805C25,B7L805C34,B7L805C43)</f>
        <v>15630.666666666668</v>
      </c>
      <c r="AB22" s="16" t="s">
        <v>31299</v>
      </c>
      <c r="AC22" s="33">
        <f>IF(D6L515C12=0,0,D6L515C10/D6L515C12)</f>
        <v>1.6401015447594642E-6</v>
      </c>
      <c r="AD22" s="16" t="s">
        <v>31300</v>
      </c>
      <c r="AE22" s="33">
        <f>IF(D6L515C5=0,0,D6L515C10/D6L515C5)</f>
        <v>0.48069491086961036</v>
      </c>
      <c r="AF22" s="16" t="s">
        <v>31301</v>
      </c>
      <c r="AG22" s="33">
        <f>CHOOSE(MIN(D6L515C9,RUN_YEARS),B7L805C5,B7L805C14,B7L805C23,B7L805C32,B7L805C41)</f>
        <v>241.43845339169886</v>
      </c>
      <c r="AH22" s="16" t="s">
        <v>31302</v>
      </c>
      <c r="AI22" s="33">
        <f>IF(D6L515C15=0,0,D6L515C11/D6L515C15)</f>
        <v>4.264264016374607E-6</v>
      </c>
      <c r="AJ22" s="16" t="s">
        <v>31303</v>
      </c>
      <c r="AK22" s="33">
        <f>IF(D6L515C5=0,0,D6L515C11/D6L515C5)</f>
        <v>1.930508913038962E-2</v>
      </c>
      <c r="AL22" s="16" t="s">
        <v>31304</v>
      </c>
      <c r="AM22" s="33">
        <f>D6L515C8*CHOOSE(MIN(D6L515C9,RUN_YEARS),B7L805C4,B7L805C13,B7L805C22,B7L805C31,B7L805C40)</f>
        <v>5.1905800106176988E-3</v>
      </c>
      <c r="AN22" s="16" t="s">
        <v>31305</v>
      </c>
      <c r="AO22" s="33">
        <f>D6L515C8-D6L515C18</f>
        <v>2.1474857843969929E-2</v>
      </c>
      <c r="AP22" s="16" t="s">
        <v>31306</v>
      </c>
      <c r="AQ22" s="33">
        <f>CHOOSE(MIN(D6L515C9,RUN_YEARS),B7L805C2,B7L805C11,B7L805C20,B7L805C29,B7L805C38)</f>
        <v>25.495398739343283</v>
      </c>
      <c r="AR22" s="16" t="s">
        <v>31307</v>
      </c>
      <c r="AS22" s="33">
        <f>IF(D6L515C20=0,0,D6L515C18/D6L515C20)</f>
        <v>2.0358889318360977E-4</v>
      </c>
      <c r="AT22" s="16" t="s">
        <v>31308</v>
      </c>
      <c r="AU22" s="33">
        <f>IF(D6L515C5=0,0,D6L515C18/D6L515C5)</f>
        <v>9.7327860110961784E-2</v>
      </c>
      <c r="AV22" s="16" t="s">
        <v>31309</v>
      </c>
      <c r="AW22" s="33">
        <f>CHOOSE(MIN(D6L515C9,RUN_YEARS),B7L805C1,B7L805C10,B7L805C19,B7L805C28,B7L805C37)</f>
        <v>105.48148039000586</v>
      </c>
      <c r="AX22" s="16" t="s">
        <v>31310</v>
      </c>
      <c r="AY22" s="33">
        <f>IF(D6L515C23=0,0,D6L515C19/D6L515C23)</f>
        <v>2.0358889318360975E-4</v>
      </c>
      <c r="AZ22" s="16" t="s">
        <v>31311</v>
      </c>
      <c r="BA22" s="33">
        <f>IF(D6L515C5=0,0,D6L515C19/D6L515C5)</f>
        <v>0.40267213988903822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140.54220022572193</v>
      </c>
      <c r="J23" s="16" t="s">
        <v>31334</v>
      </c>
      <c r="K23" s="21">
        <f>IF(FLOW_THRU_100PCT="Y",1,INDEX(VariabilityMatrix,D6L516C1,D6L516C9))</f>
        <v>0.18196983222951246</v>
      </c>
      <c r="L23" s="16" t="s">
        <v>31314</v>
      </c>
      <c r="M23" s="15">
        <f>IF(D6L516C2&lt;&gt;0,D6L516C2*D6L516C4,D6L516C3*D6L516C4)</f>
        <v>25.574440596241168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12.787220298120584</v>
      </c>
      <c r="R23" s="16" t="s">
        <v>31316</v>
      </c>
      <c r="S23" s="15">
        <f>D6L516C5-D6L516C7</f>
        <v>12.787220298120584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12.293503442950293</v>
      </c>
      <c r="X23" s="16" t="s">
        <v>31318</v>
      </c>
      <c r="Y23" s="33">
        <f>D6L516C7-D6L516C10</f>
        <v>0.49371685517029107</v>
      </c>
      <c r="Z23" s="16" t="s">
        <v>31319</v>
      </c>
      <c r="AA23" s="33">
        <f>CHOOSE(MIN(D6L516C9,RUN_YEARS),B7L805C7,B7L805C16,B7L805C25,B7L805C34,B7L805C43)</f>
        <v>15630.666666666668</v>
      </c>
      <c r="AB23" s="16" t="s">
        <v>31320</v>
      </c>
      <c r="AC23" s="33">
        <f>IF(D6L516C12=0,0,D6L516C10/D6L516C12)</f>
        <v>7.8649898338417797E-4</v>
      </c>
      <c r="AD23" s="16" t="s">
        <v>31321</v>
      </c>
      <c r="AE23" s="33">
        <f>IF(D6L516C5=0,0,D6L516C10/D6L516C5)</f>
        <v>0.48069491086961036</v>
      </c>
      <c r="AF23" s="16" t="s">
        <v>31322</v>
      </c>
      <c r="AG23" s="33">
        <f>CHOOSE(MIN(D6L516C9,RUN_YEARS),B7L805C5,B7L805C14,B7L805C23,B7L805C32,B7L805C41)</f>
        <v>241.43845339169886</v>
      </c>
      <c r="AH23" s="16" t="s">
        <v>31323</v>
      </c>
      <c r="AI23" s="33">
        <f>IF(D6L516C15=0,0,D6L516C11/D6L516C15)</f>
        <v>2.0448973567988656E-3</v>
      </c>
      <c r="AJ23" s="16" t="s">
        <v>31324</v>
      </c>
      <c r="AK23" s="33">
        <f>IF(D6L516C5=0,0,D6L516C11/D6L516C5)</f>
        <v>1.9305089130389648E-2</v>
      </c>
      <c r="AL23" s="16" t="s">
        <v>31325</v>
      </c>
      <c r="AM23" s="33">
        <f>D6L516C8*CHOOSE(MIN(D6L516C9,RUN_YEARS),B7L805C4,B7L805C13,B7L805C22,B7L805C31,B7L805C40)</f>
        <v>2.4891055767670625</v>
      </c>
      <c r="AN23" s="16" t="s">
        <v>31326</v>
      </c>
      <c r="AO23" s="33">
        <f>D6L516C8-D6L516C18</f>
        <v>10.298114721353521</v>
      </c>
      <c r="AP23" s="16" t="s">
        <v>31327</v>
      </c>
      <c r="AQ23" s="33">
        <f>CHOOSE(MIN(D6L516C9,RUN_YEARS),B7L805C2,B7L805C11,B7L805C20,B7L805C29,B7L805C38)</f>
        <v>25.495398739343283</v>
      </c>
      <c r="AR23" s="16" t="s">
        <v>31328</v>
      </c>
      <c r="AS23" s="33">
        <f>IF(D6L516C20=0,0,D6L516C18/D6L516C20)</f>
        <v>9.7629599843284412E-2</v>
      </c>
      <c r="AT23" s="16" t="s">
        <v>31329</v>
      </c>
      <c r="AU23" s="33">
        <f>IF(D6L516C5=0,0,D6L516C18/D6L516C5)</f>
        <v>9.7327860110961784E-2</v>
      </c>
      <c r="AV23" s="16" t="s">
        <v>31330</v>
      </c>
      <c r="AW23" s="33">
        <f>CHOOSE(MIN(D6L516C9,RUN_YEARS),B7L805C1,B7L805C10,B7L805C19,B7L805C28,B7L805C37)</f>
        <v>105.48148039000586</v>
      </c>
      <c r="AX23" s="16" t="s">
        <v>31331</v>
      </c>
      <c r="AY23" s="33">
        <f>IF(D6L516C23=0,0,D6L516C19/D6L516C23)</f>
        <v>9.7629599843284384E-2</v>
      </c>
      <c r="AZ23" s="16" t="s">
        <v>31332</v>
      </c>
      <c r="BA23" s="33">
        <f>IF(D6L516C5=0,0,D6L516C19/D6L516C5)</f>
        <v>0.40267213988903822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18.010884059334821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15.489360291027946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7.7446801455139731</v>
      </c>
      <c r="R24" s="16" t="s">
        <v>31337</v>
      </c>
      <c r="S24" s="15">
        <f>D6L517C5-D6L517C7</f>
        <v>7.7446801455139731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7.4456566645229607</v>
      </c>
      <c r="X24" s="16" t="s">
        <v>31339</v>
      </c>
      <c r="Y24" s="33">
        <f>D6L517C7-D6L517C10</f>
        <v>0.29902348099101239</v>
      </c>
      <c r="Z24" s="16" t="s">
        <v>31340</v>
      </c>
      <c r="AA24" s="33">
        <f>CHOOSE(MIN(D6L517C9,RUN_YEARS),B7L805C7,B7L805C16,B7L805C25,B7L805C34,B7L805C43)</f>
        <v>15630.666666666668</v>
      </c>
      <c r="AB24" s="16" t="s">
        <v>31341</v>
      </c>
      <c r="AC24" s="33">
        <f>IF(D6L517C12=0,0,D6L517C10/D6L517C12)</f>
        <v>4.7634927052735821E-4</v>
      </c>
      <c r="AD24" s="16" t="s">
        <v>31342</v>
      </c>
      <c r="AE24" s="33">
        <f>IF(D6L517C5=0,0,D6L517C10/D6L517C5)</f>
        <v>0.48069491086961036</v>
      </c>
      <c r="AF24" s="16" t="s">
        <v>31343</v>
      </c>
      <c r="AG24" s="33">
        <f>CHOOSE(MIN(D6L517C9,RUN_YEARS),B7L805C5,B7L805C14,B7L805C23,B7L805C32,B7L805C41)</f>
        <v>241.43845339169886</v>
      </c>
      <c r="AH24" s="16" t="s">
        <v>31344</v>
      </c>
      <c r="AI24" s="33">
        <f>IF(D6L517C15=0,0,D6L517C11/D6L517C15)</f>
        <v>1.2385081033711319E-3</v>
      </c>
      <c r="AJ24" s="16" t="s">
        <v>31345</v>
      </c>
      <c r="AK24" s="33">
        <f>IF(D6L517C5=0,0,D6L517C11/D6L517C5)</f>
        <v>1.9305089130389631E-2</v>
      </c>
      <c r="AL24" s="16" t="s">
        <v>31346</v>
      </c>
      <c r="AM24" s="33">
        <f>D6L517C8*CHOOSE(MIN(D6L517C9,RUN_YEARS),B7L805C4,B7L805C13,B7L805C22,B7L805C31,B7L805C40)</f>
        <v>1.5075462916134543</v>
      </c>
      <c r="AN24" s="16" t="s">
        <v>31347</v>
      </c>
      <c r="AO24" s="33">
        <f>D6L517C8-D6L517C18</f>
        <v>6.2371338539005183</v>
      </c>
      <c r="AP24" s="16" t="s">
        <v>31348</v>
      </c>
      <c r="AQ24" s="33">
        <f>CHOOSE(MIN(D6L517C9,RUN_YEARS),B7L805C2,B7L805C11,B7L805C20,B7L805C29,B7L805C38)</f>
        <v>25.495398739343283</v>
      </c>
      <c r="AR24" s="16" t="s">
        <v>31349</v>
      </c>
      <c r="AS24" s="33">
        <f>IF(D6L517C20=0,0,D6L517C18/D6L517C20)</f>
        <v>5.9130131951499187E-2</v>
      </c>
      <c r="AT24" s="16" t="s">
        <v>31350</v>
      </c>
      <c r="AU24" s="33">
        <f>IF(D6L517C5=0,0,D6L517C18/D6L517C5)</f>
        <v>9.7327860110961784E-2</v>
      </c>
      <c r="AV24" s="16" t="s">
        <v>31351</v>
      </c>
      <c r="AW24" s="33">
        <f>CHOOSE(MIN(D6L517C9,RUN_YEARS),B7L805C1,B7L805C10,B7L805C19,B7L805C28,B7L805C37)</f>
        <v>105.48148039000586</v>
      </c>
      <c r="AX24" s="16" t="s">
        <v>31352</v>
      </c>
      <c r="AY24" s="33">
        <f>IF(D6L517C23=0,0,D6L517C19/D6L517C23)</f>
        <v>5.9130131951499167E-2</v>
      </c>
      <c r="AZ24" s="16" t="s">
        <v>31353</v>
      </c>
      <c r="BA24" s="33">
        <f>IF(D6L517C5=0,0,D6L517C19/D6L517C5)</f>
        <v>0.40267213988903816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145.43633772355923</v>
      </c>
      <c r="J25" s="16" t="s">
        <v>31375</v>
      </c>
      <c r="K25" s="21">
        <f>IF(FLOW_THRU_100PCT="Y",1,INDEX(VariabilityMatrix,D6L518C1,D6L518C9))</f>
        <v>0.18192599825900033</v>
      </c>
      <c r="L25" s="16" t="s">
        <v>31355</v>
      </c>
      <c r="M25" s="15">
        <f>IF(D6L518C2&lt;&gt;0,D6L518C2*D6L518C4,D6L518C3*D6L518C4)</f>
        <v>26.458650923491621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13.229325461745811</v>
      </c>
      <c r="R25" s="16" t="s">
        <v>31357</v>
      </c>
      <c r="S25" s="15">
        <f>D6L518C5-D6L518C7</f>
        <v>13.229325461745811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12.74141473309049</v>
      </c>
      <c r="X25" s="16" t="s">
        <v>31359</v>
      </c>
      <c r="Y25" s="33">
        <f>D6L518C7-D6L518C10</f>
        <v>0.48791072865532037</v>
      </c>
      <c r="Z25" s="16" t="s">
        <v>31360</v>
      </c>
      <c r="AA25" s="33">
        <f>CHOOSE(MIN(D6L518C9,RUN_YEARS),B7L805C7,B7L805C16,B7L805C25,B7L805C34,B7L805C43)</f>
        <v>12889</v>
      </c>
      <c r="AB25" s="16" t="s">
        <v>31361</v>
      </c>
      <c r="AC25" s="33">
        <f>IF(D6L518C12=0,0,D6L518C10/D6L518C12)</f>
        <v>9.8854951765773072E-4</v>
      </c>
      <c r="AD25" s="16" t="s">
        <v>31362</v>
      </c>
      <c r="AE25" s="33">
        <f>IF(D6L518C5=0,0,D6L518C10/D6L518C5)</f>
        <v>0.48155950089571181</v>
      </c>
      <c r="AF25" s="16" t="s">
        <v>31363</v>
      </c>
      <c r="AG25" s="33">
        <f>CHOOSE(MIN(D6L518C9,RUN_YEARS),B7L805C5,B7L805C14,B7L805C23,B7L805C32,B7L805C41)</f>
        <v>189.83163635988109</v>
      </c>
      <c r="AH25" s="16" t="s">
        <v>31364</v>
      </c>
      <c r="AI25" s="33">
        <f>IF(D6L518C15=0,0,D6L518C11/D6L518C15)</f>
        <v>2.5702287459101057E-3</v>
      </c>
      <c r="AJ25" s="16" t="s">
        <v>31365</v>
      </c>
      <c r="AK25" s="33">
        <f>IF(D6L518C5=0,0,D6L518C11/D6L518C5)</f>
        <v>1.8440499104288161E-2</v>
      </c>
      <c r="AL25" s="16" t="s">
        <v>31366</v>
      </c>
      <c r="AM25" s="33">
        <f>D6L518C8*CHOOSE(MIN(D6L518C9,RUN_YEARS),B7L805C4,B7L805C13,B7L805C22,B7L805C31,B7L805C40)</f>
        <v>2.5075031217956218</v>
      </c>
      <c r="AN25" s="16" t="s">
        <v>31367</v>
      </c>
      <c r="AO25" s="33">
        <f>D6L518C8-D6L518C18</f>
        <v>10.721822339950188</v>
      </c>
      <c r="AP25" s="16" t="s">
        <v>31368</v>
      </c>
      <c r="AQ25" s="33">
        <f>CHOOSE(MIN(D6L518C9,RUN_YEARS),B7L805C2,B7L805C11,B7L805C20,B7L805C29,B7L805C38)</f>
        <v>18.967055663870028</v>
      </c>
      <c r="AR25" s="16" t="s">
        <v>31369</v>
      </c>
      <c r="AS25" s="33">
        <f>IF(D6L518C20=0,0,D6L518C18/D6L518C20)</f>
        <v>0.13220307707390322</v>
      </c>
      <c r="AT25" s="16" t="s">
        <v>31370</v>
      </c>
      <c r="AU25" s="33">
        <f>IF(D6L518C5=0,0,D6L518C18/D6L518C5)</f>
        <v>9.4770633961889034E-2</v>
      </c>
      <c r="AV25" s="16" t="s">
        <v>31371</v>
      </c>
      <c r="AW25" s="33">
        <f>CHOOSE(MIN(D6L518C9,RUN_YEARS),B7L805C1,B7L805C10,B7L805C19,B7L805C28,B7L805C37)</f>
        <v>81.101155716342006</v>
      </c>
      <c r="AX25" s="16" t="s">
        <v>31372</v>
      </c>
      <c r="AY25" s="33">
        <f>IF(D6L518C23=0,0,D6L518C19/D6L518C23)</f>
        <v>0.13220307707390322</v>
      </c>
      <c r="AZ25" s="16" t="s">
        <v>31373</v>
      </c>
      <c r="BA25" s="33">
        <f>IF(D6L518C5=0,0,D6L518C19/D6L518C5)</f>
        <v>0.40522936603811094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124.11059894674949</v>
      </c>
      <c r="J26" s="16" t="s">
        <v>31396</v>
      </c>
      <c r="K26" s="21">
        <f>IF(FLOW_THRU_100PCT="Y",1,INDEX(VariabilityMatrix,D6L519C1,D6L519C9))</f>
        <v>0.18196983222951246</v>
      </c>
      <c r="L26" s="16" t="s">
        <v>31376</v>
      </c>
      <c r="M26" s="15">
        <f>IF(D6L519C2&lt;&gt;0,D6L519C2*D6L519C4,D6L519C3*D6L519C4)</f>
        <v>22.58438486824431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11.292192434122155</v>
      </c>
      <c r="R26" s="16" t="s">
        <v>31378</v>
      </c>
      <c r="S26" s="15">
        <f>D6L519C5-D6L519C7</f>
        <v>11.292192434122155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10.856198871285676</v>
      </c>
      <c r="X26" s="16" t="s">
        <v>31380</v>
      </c>
      <c r="Y26" s="33">
        <f>D6L519C7-D6L519C10</f>
        <v>0.4359935628364795</v>
      </c>
      <c r="Z26" s="16" t="s">
        <v>31381</v>
      </c>
      <c r="AA26" s="33">
        <f>CHOOSE(MIN(D6L519C9,RUN_YEARS),B7L805C7,B7L805C16,B7L805C25,B7L805C34,B7L805C43)</f>
        <v>15630.666666666668</v>
      </c>
      <c r="AB26" s="16" t="s">
        <v>31382</v>
      </c>
      <c r="AC26" s="33">
        <f>IF(D6L519C12=0,0,D6L519C10/D6L519C12)</f>
        <v>6.94544839500491E-4</v>
      </c>
      <c r="AD26" s="16" t="s">
        <v>31383</v>
      </c>
      <c r="AE26" s="33">
        <f>IF(D6L519C5=0,0,D6L519C10/D6L519C5)</f>
        <v>0.48069491086961036</v>
      </c>
      <c r="AF26" s="16" t="s">
        <v>31384</v>
      </c>
      <c r="AG26" s="33">
        <f>CHOOSE(MIN(D6L519C9,RUN_YEARS),B7L805C5,B7L805C14,B7L805C23,B7L805C32,B7L805C41)</f>
        <v>241.43845339169886</v>
      </c>
      <c r="AH26" s="16" t="s">
        <v>31385</v>
      </c>
      <c r="AI26" s="33">
        <f>IF(D6L519C15=0,0,D6L519C11/D6L519C15)</f>
        <v>1.8058165827012783E-3</v>
      </c>
      <c r="AJ26" s="16" t="s">
        <v>31386</v>
      </c>
      <c r="AK26" s="33">
        <f>IF(D6L519C5=0,0,D6L519C11/D6L519C5)</f>
        <v>1.9305089130389641E-2</v>
      </c>
      <c r="AL26" s="16" t="s">
        <v>31387</v>
      </c>
      <c r="AM26" s="33">
        <f>D6L519C8*CHOOSE(MIN(D6L519C9,RUN_YEARS),B7L805C4,B7L805C13,B7L805C22,B7L805C31,B7L805C40)</f>
        <v>2.1980898511486044</v>
      </c>
      <c r="AN26" s="16" t="s">
        <v>31388</v>
      </c>
      <c r="AO26" s="33">
        <f>D6L519C8-D6L519C18</f>
        <v>9.0941025829735516</v>
      </c>
      <c r="AP26" s="16" t="s">
        <v>31389</v>
      </c>
      <c r="AQ26" s="33">
        <f>CHOOSE(MIN(D6L519C9,RUN_YEARS),B7L805C2,B7L805C11,B7L805C20,B7L805C29,B7L805C38)</f>
        <v>25.495398739343283</v>
      </c>
      <c r="AR26" s="16" t="s">
        <v>31390</v>
      </c>
      <c r="AS26" s="33">
        <f>IF(D6L519C20=0,0,D6L519C18/D6L519C20)</f>
        <v>8.62151588065425E-2</v>
      </c>
      <c r="AT26" s="16" t="s">
        <v>31391</v>
      </c>
      <c r="AU26" s="33">
        <f>IF(D6L519C5=0,0,D6L519C18/D6L519C5)</f>
        <v>9.7327860110961784E-2</v>
      </c>
      <c r="AV26" s="16" t="s">
        <v>31392</v>
      </c>
      <c r="AW26" s="33">
        <f>CHOOSE(MIN(D6L519C9,RUN_YEARS),B7L805C1,B7L805C10,B7L805C19,B7L805C28,B7L805C37)</f>
        <v>105.48148039000586</v>
      </c>
      <c r="AX26" s="16" t="s">
        <v>31393</v>
      </c>
      <c r="AY26" s="33">
        <f>IF(D6L519C23=0,0,D6L519C19/D6L519C23)</f>
        <v>8.6215158806542486E-2</v>
      </c>
      <c r="AZ26" s="16" t="s">
        <v>31394</v>
      </c>
      <c r="BA26" s="33">
        <f>IF(D6L519C5=0,0,D6L519C19/D6L519C5)</f>
        <v>0.40267213988903827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41.95415604580446</v>
      </c>
      <c r="J27" s="16" t="s">
        <v>31417</v>
      </c>
      <c r="K27" s="21">
        <f>IF(FLOW_THRU_100PCT="Y",1,INDEX(VariabilityMatrix,D6L520C1,D6L520C9))</f>
        <v>0.18192599825900033</v>
      </c>
      <c r="L27" s="16" t="s">
        <v>31397</v>
      </c>
      <c r="M27" s="15">
        <f>IF(D6L520C2&lt;&gt;0,D6L520C2*D6L520C4,D6L520C3*D6L520C4)</f>
        <v>7.63255171974685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3.816275859873425</v>
      </c>
      <c r="R27" s="16" t="s">
        <v>31399</v>
      </c>
      <c r="S27" s="15">
        <f>D6L520C5-D6L520C7</f>
        <v>3.816275859873425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3.6755277967220001</v>
      </c>
      <c r="X27" s="16" t="s">
        <v>31401</v>
      </c>
      <c r="Y27" s="33">
        <f>D6L520C7-D6L520C10</f>
        <v>0.14074806315142485</v>
      </c>
      <c r="Z27" s="16" t="s">
        <v>31402</v>
      </c>
      <c r="AA27" s="33">
        <f>CHOOSE(MIN(D6L520C9,RUN_YEARS),B7L805C7,B7L805C16,B7L805C25,B7L805C34,B7L805C43)</f>
        <v>12889</v>
      </c>
      <c r="AB27" s="16" t="s">
        <v>31403</v>
      </c>
      <c r="AC27" s="33">
        <f>IF(D6L520C12=0,0,D6L520C10/D6L520C12)</f>
        <v>2.851678017473815E-4</v>
      </c>
      <c r="AD27" s="16" t="s">
        <v>31404</v>
      </c>
      <c r="AE27" s="33">
        <f>IF(D6L520C5=0,0,D6L520C10/D6L520C5)</f>
        <v>0.48155950089571181</v>
      </c>
      <c r="AF27" s="16" t="s">
        <v>31405</v>
      </c>
      <c r="AG27" s="33">
        <f>CHOOSE(MIN(D6L520C9,RUN_YEARS),B7L805C5,B7L805C14,B7L805C23,B7L805C32,B7L805C41)</f>
        <v>189.83163635988109</v>
      </c>
      <c r="AH27" s="16" t="s">
        <v>31406</v>
      </c>
      <c r="AI27" s="33">
        <f>IF(D6L520C15=0,0,D6L520C11/D6L520C15)</f>
        <v>7.4143628454319363E-4</v>
      </c>
      <c r="AJ27" s="16" t="s">
        <v>31407</v>
      </c>
      <c r="AK27" s="33">
        <f>IF(D6L520C5=0,0,D6L520C11/D6L520C5)</f>
        <v>1.8440499104288161E-2</v>
      </c>
      <c r="AL27" s="16" t="s">
        <v>31408</v>
      </c>
      <c r="AM27" s="33">
        <f>D6L520C8*CHOOSE(MIN(D6L520C9,RUN_YEARS),B7L805C4,B7L805C13,B7L805C22,B7L805C31,B7L805C40)</f>
        <v>0.72334176522731541</v>
      </c>
      <c r="AN27" s="16" t="s">
        <v>31409</v>
      </c>
      <c r="AO27" s="33">
        <f>D6L520C8-D6L520C18</f>
        <v>3.0929340946461097</v>
      </c>
      <c r="AP27" s="16" t="s">
        <v>31410</v>
      </c>
      <c r="AQ27" s="33">
        <f>CHOOSE(MIN(D6L520C9,RUN_YEARS),B7L805C2,B7L805C11,B7L805C20,B7L805C29,B7L805C38)</f>
        <v>18.967055663870028</v>
      </c>
      <c r="AR27" s="16" t="s">
        <v>31411</v>
      </c>
      <c r="AS27" s="33">
        <f>IF(D6L520C20=0,0,D6L520C18/D6L520C20)</f>
        <v>3.8136744998602756E-2</v>
      </c>
      <c r="AT27" s="16" t="s">
        <v>31412</v>
      </c>
      <c r="AU27" s="33">
        <f>IF(D6L520C5=0,0,D6L520C18/D6L520C5)</f>
        <v>9.4770633961889034E-2</v>
      </c>
      <c r="AV27" s="16" t="s">
        <v>31413</v>
      </c>
      <c r="AW27" s="33">
        <f>CHOOSE(MIN(D6L520C9,RUN_YEARS),B7L805C1,B7L805C10,B7L805C19,B7L805C28,B7L805C37)</f>
        <v>81.101155716342006</v>
      </c>
      <c r="AX27" s="16" t="s">
        <v>31414</v>
      </c>
      <c r="AY27" s="33">
        <f>IF(D6L520C23=0,0,D6L520C19/D6L520C23)</f>
        <v>3.8136744998602763E-2</v>
      </c>
      <c r="AZ27" s="16" t="s">
        <v>31415</v>
      </c>
      <c r="BA27" s="33">
        <f>IF(D6L520C5=0,0,D6L520C19/D6L520C5)</f>
        <v>0.40522936603811099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0.18192599825900033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12889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189.83163635988109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18.967055663870028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81.101155716342006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0.18192599825900033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12889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189.83163635988109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18.967055663870028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81.101155716342006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0.18192599825900033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12889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189.83163635988109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18.967055663870028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81.101155716342006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0.18192599825900033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12889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189.83163635988109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18.967055663870028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81.101155716342006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0.18192599825900033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12889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189.83163635988109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18.967055663870028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81.101155716342006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12889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189.83163635988109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18.967055663870028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81.101155716342006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26.377033237069931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22.684248583880141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11.34212429194007</v>
      </c>
      <c r="R34" s="16" t="s">
        <v>31545</v>
      </c>
      <c r="S34" s="15">
        <f>D6L527C5-D6L527C7</f>
        <v>11.34212429194007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10.90420285117235</v>
      </c>
      <c r="X34" s="16" t="s">
        <v>31547</v>
      </c>
      <c r="Y34" s="33">
        <f>D6L527C7-D6L527C10</f>
        <v>0.43792144076772033</v>
      </c>
      <c r="Z34" s="16" t="s">
        <v>31548</v>
      </c>
      <c r="AA34" s="33">
        <f>CHOOSE(MIN(D6L527C9,RUN_YEARS),B7L805C7,B7L805C16,B7L805C25,B7L805C34,B7L805C43)</f>
        <v>15630.666666666668</v>
      </c>
      <c r="AB34" s="16" t="s">
        <v>31549</v>
      </c>
      <c r="AC34" s="33">
        <f>IF(D6L527C12=0,0,D6L527C10/D6L527C12)</f>
        <v>6.9761598041280059E-4</v>
      </c>
      <c r="AD34" s="16" t="s">
        <v>31550</v>
      </c>
      <c r="AE34" s="33">
        <f>IF(D6L527C5=0,0,D6L527C10/D6L527C5)</f>
        <v>0.48069491086961041</v>
      </c>
      <c r="AF34" s="16" t="s">
        <v>31551</v>
      </c>
      <c r="AG34" s="33">
        <f>CHOOSE(MIN(D6L527C9,RUN_YEARS),B7L805C5,B7L805C14,B7L805C23,B7L805C32,B7L805C41)</f>
        <v>241.43845339169886</v>
      </c>
      <c r="AH34" s="16" t="s">
        <v>31552</v>
      </c>
      <c r="AI34" s="33">
        <f>IF(D6L527C15=0,0,D6L527C11/D6L527C15)</f>
        <v>1.8138015490732802E-3</v>
      </c>
      <c r="AJ34" s="16" t="s">
        <v>31553</v>
      </c>
      <c r="AK34" s="33">
        <f>IF(D6L527C5=0,0,D6L527C11/D6L527C5)</f>
        <v>1.9305089130389606E-2</v>
      </c>
      <c r="AL34" s="16" t="s">
        <v>31554</v>
      </c>
      <c r="AM34" s="33">
        <f>D6L527C8*CHOOSE(MIN(D6L527C9,RUN_YEARS),B7L805C4,B7L805C13,B7L805C22,B7L805C31,B7L805C40)</f>
        <v>2.2078093728941695</v>
      </c>
      <c r="AN34" s="16" t="s">
        <v>31555</v>
      </c>
      <c r="AO34" s="33">
        <f>D6L527C8-D6L527C18</f>
        <v>9.1343149190459005</v>
      </c>
      <c r="AP34" s="16" t="s">
        <v>31556</v>
      </c>
      <c r="AQ34" s="33">
        <f>CHOOSE(MIN(D6L527C9,RUN_YEARS),B7L805C2,B7L805C11,B7L805C20,B7L805C29,B7L805C38)</f>
        <v>25.495398739343283</v>
      </c>
      <c r="AR34" s="16" t="s">
        <v>31557</v>
      </c>
      <c r="AS34" s="33">
        <f>IF(D6L527C20=0,0,D6L527C18/D6L527C20)</f>
        <v>8.6596385311173169E-2</v>
      </c>
      <c r="AT34" s="16" t="s">
        <v>31558</v>
      </c>
      <c r="AU34" s="33">
        <f>IF(D6L527C5=0,0,D6L527C18/D6L527C5)</f>
        <v>9.7327860110961797E-2</v>
      </c>
      <c r="AV34" s="16" t="s">
        <v>31559</v>
      </c>
      <c r="AW34" s="33">
        <f>CHOOSE(MIN(D6L527C9,RUN_YEARS),B7L805C1,B7L805C10,B7L805C19,B7L805C28,B7L805C37)</f>
        <v>105.48148039000586</v>
      </c>
      <c r="AX34" s="16" t="s">
        <v>31560</v>
      </c>
      <c r="AY34" s="33">
        <f>IF(D6L527C23=0,0,D6L527C19/D6L527C23)</f>
        <v>8.6596385311173141E-2</v>
      </c>
      <c r="AZ34" s="16" t="s">
        <v>31561</v>
      </c>
      <c r="BA34" s="33">
        <f>IF(D6L527C5=0,0,D6L527C19/D6L527C5)</f>
        <v>0.40267213988903822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1495.0504163169442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972.93251915732185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486.46625957866092</v>
      </c>
      <c r="R35" s="16" t="s">
        <v>31565</v>
      </c>
      <c r="S35" s="15">
        <f>SUM(D6L501C8:D6L527C8)-2*SUM(D6L509C8,D6L511C8,D6L522C8,D6L524C8,D6L527C8)</f>
        <v>486.46625957866092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467.70639976794439</v>
      </c>
      <c r="X35" s="16" t="s">
        <v>31567</v>
      </c>
      <c r="Y35" s="33">
        <f>SUM(D6L501C11:D6L527C11)-2*SUM(D6L509C11,D6L511C11,D6L522C11,D6L524C11,D6L527C11)</f>
        <v>18.759859810716598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3.0140566411920849E-2</v>
      </c>
      <c r="AD35" s="16" t="s">
        <v>31569</v>
      </c>
      <c r="AE35" s="33">
        <f>IF(D6L528C5=0,0,D6L528C10/D6L528C5)</f>
        <v>0.4807182312839488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7.8365472670994196E-2</v>
      </c>
      <c r="AJ35" s="16" t="s">
        <v>31571</v>
      </c>
      <c r="AK35" s="33">
        <f>IF(D6L528C5=0,0,D6L528C11/D6L528C5)</f>
        <v>1.9281768716051268E-2</v>
      </c>
      <c r="AL35" s="16" t="s">
        <v>31572</v>
      </c>
      <c r="AM35" s="33">
        <f>SUM(D6L501C18:D6L527C18)-2*SUM(D6L509C18,D6L511C18,D6L522C18,D6L524C18,D6L527C18)</f>
        <v>94.583851029433021</v>
      </c>
      <c r="AN35" s="16" t="s">
        <v>31573</v>
      </c>
      <c r="AO35" s="33">
        <f>SUM(D6L501C19:D6L527C19)-2*SUM(D6L509C19,D6L511C19,D6L522C19,D6L524C19,D6L527C19)</f>
        <v>391.88240854922788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3.753009983610379</v>
      </c>
      <c r="AT35" s="16" t="s">
        <v>31575</v>
      </c>
      <c r="AU35" s="33">
        <f>IF(D6L528C5=0,0,D6L528C18/D6L528C5)</f>
        <v>9.7215222193779857E-2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3.7530099836103781</v>
      </c>
      <c r="AZ35" s="16" t="s">
        <v>31577</v>
      </c>
      <c r="BA35" s="33">
        <f>IF(D6L528C5=0,0,D6L528C19/D6L528C5)</f>
        <v>0.40278477780622013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6.4972204092929529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3.2486102046464764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1.6243051023232382</v>
      </c>
      <c r="R36" s="16" t="s">
        <v>31582</v>
      </c>
      <c r="S36" s="15">
        <f>D6L529C5-D6L529C7</f>
        <v>1.6243051023232382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1.5643991087542737</v>
      </c>
      <c r="X36" s="16" t="s">
        <v>31584</v>
      </c>
      <c r="Y36" s="33">
        <f>D6L529C7-D6L529C10</f>
        <v>5.9905993568964533E-2</v>
      </c>
      <c r="Z36" s="16" t="s">
        <v>31585</v>
      </c>
      <c r="AA36" s="33">
        <f>CHOOSE(MIN(D6L529C9,RUN_YEARS),B7L805C7,B7L805C16,B7L805C25,B7L805C34,B7L805C43)</f>
        <v>12889</v>
      </c>
      <c r="AB36" s="16" t="s">
        <v>31586</v>
      </c>
      <c r="AC36" s="33">
        <f>IF(D6L529C12=0,0,D6L529C10/D6L529C12)</f>
        <v>1.213747465865679E-4</v>
      </c>
      <c r="AD36" s="16" t="s">
        <v>31587</v>
      </c>
      <c r="AE36" s="33">
        <f>IF(D6L529C5=0,0,D6L529C10/D6L529C5)</f>
        <v>0.48155950089571192</v>
      </c>
      <c r="AF36" s="16" t="s">
        <v>31588</v>
      </c>
      <c r="AG36" s="33">
        <f>CHOOSE(MIN(D6L529C9,RUN_YEARS),B7L805C5,B7L805C14,B7L805C23,B7L805C32,B7L805C41)</f>
        <v>189.83163635988109</v>
      </c>
      <c r="AH36" s="16" t="s">
        <v>31589</v>
      </c>
      <c r="AI36" s="33">
        <f>IF(D6L529C15=0,0,D6L529C11/D6L529C15)</f>
        <v>3.1557434112507621E-4</v>
      </c>
      <c r="AJ36" s="16" t="s">
        <v>31590</v>
      </c>
      <c r="AK36" s="33">
        <f>IF(D6L529C5=0,0,D6L529C11/D6L529C5)</f>
        <v>1.8440499104288102E-2</v>
      </c>
      <c r="AL36" s="16" t="s">
        <v>31591</v>
      </c>
      <c r="AM36" s="33">
        <f>D6L529C8*CHOOSE(MIN(D6L529C9,RUN_YEARS),B7L805C4,B7L805C13,B7L805C22,B7L805C31,B7L805C40)</f>
        <v>0.30787284858940867</v>
      </c>
      <c r="AN36" s="16" t="s">
        <v>31592</v>
      </c>
      <c r="AO36" s="33">
        <f>D6L529C8-D6L529C18</f>
        <v>1.3164322537338295</v>
      </c>
      <c r="AP36" s="16" t="s">
        <v>31593</v>
      </c>
      <c r="AQ36" s="33">
        <f>CHOOSE(MIN(D6L529C9,RUN_YEARS),B7L805C2,B7L805C11,B7L805C20,B7L805C29,B7L805C38)</f>
        <v>18.967055663870028</v>
      </c>
      <c r="AR36" s="16" t="s">
        <v>31594</v>
      </c>
      <c r="AS36" s="33">
        <f>IF(D6L529C20=0,0,D6L529C18/D6L529C20)</f>
        <v>1.6231978966343711E-2</v>
      </c>
      <c r="AT36" s="16" t="s">
        <v>31595</v>
      </c>
      <c r="AU36" s="33">
        <f>IF(D6L529C5=0,0,D6L529C18/D6L529C5)</f>
        <v>9.4770633961889034E-2</v>
      </c>
      <c r="AV36" s="16" t="s">
        <v>31596</v>
      </c>
      <c r="AW36" s="33">
        <f>CHOOSE(MIN(D6L529C9,RUN_YEARS),B7L805C1,B7L805C10,B7L805C19,B7L805C28,B7L805C37)</f>
        <v>81.101155716342006</v>
      </c>
      <c r="AX36" s="16" t="s">
        <v>31597</v>
      </c>
      <c r="AY36" s="33">
        <f>IF(D6L529C23=0,0,D6L529C19/D6L529C23)</f>
        <v>1.6231978966343711E-2</v>
      </c>
      <c r="AZ36" s="16" t="s">
        <v>31598</v>
      </c>
      <c r="BA36" s="33">
        <f>IF(D6L529C5=0,0,D6L529C19/D6L529C5)</f>
        <v>0.40522936603811094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8.6055899460833807E-2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8.6055899460833807E-2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4.3027949730416903E-2</v>
      </c>
      <c r="R37" s="16" t="s">
        <v>31602</v>
      </c>
      <c r="S37" s="15">
        <f>D6L530C5-D6L530C7</f>
        <v>4.3027949730416903E-2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4.1441035993490687E-2</v>
      </c>
      <c r="X37" s="16" t="s">
        <v>31604</v>
      </c>
      <c r="Y37" s="33">
        <f>D6L530C7-D6L530C10</f>
        <v>1.5869137369262168E-3</v>
      </c>
      <c r="Z37" s="16" t="s">
        <v>31605</v>
      </c>
      <c r="AA37" s="33">
        <f>CHOOSE(MIN(D6L530C9,RUN_YEARS),B7L805C7,B7L805C16,B7L805C25,B7L805C34,B7L805C43)</f>
        <v>12889</v>
      </c>
      <c r="AB37" s="16" t="s">
        <v>31606</v>
      </c>
      <c r="AC37" s="33">
        <f>IF(D6L530C12=0,0,D6L530C10/D6L530C12)</f>
        <v>3.2152250751408711E-6</v>
      </c>
      <c r="AD37" s="16" t="s">
        <v>31607</v>
      </c>
      <c r="AE37" s="33">
        <f>IF(D6L530C5=0,0,D6L530C10/D6L530C5)</f>
        <v>0.48155950089571187</v>
      </c>
      <c r="AF37" s="16" t="s">
        <v>31608</v>
      </c>
      <c r="AG37" s="33">
        <f>CHOOSE(MIN(D6L530C9,RUN_YEARS),B7L805C5,B7L805C14,B7L805C23,B7L805C32,B7L805C41)</f>
        <v>189.83163635988109</v>
      </c>
      <c r="AH37" s="16" t="s">
        <v>31609</v>
      </c>
      <c r="AI37" s="33">
        <f>IF(D6L530C15=0,0,D6L530C11/D6L530C15)</f>
        <v>8.3595851953662784E-6</v>
      </c>
      <c r="AJ37" s="16" t="s">
        <v>31610</v>
      </c>
      <c r="AK37" s="33">
        <f>IF(D6L530C5=0,0,D6L530C11/D6L530C5)</f>
        <v>1.844049910428815E-2</v>
      </c>
      <c r="AL37" s="16" t="s">
        <v>31611</v>
      </c>
      <c r="AM37" s="33">
        <f>D6L530C8*CHOOSE(MIN(D6L530C9,RUN_YEARS),B7L805C4,B7L805C13,B7L805C22,B7L805C31,B7L805C40)</f>
        <v>8.1555721480638041E-3</v>
      </c>
      <c r="AN37" s="16" t="s">
        <v>31612</v>
      </c>
      <c r="AO37" s="33">
        <f>D6L530C8-D6L530C18</f>
        <v>3.4872377582353099E-2</v>
      </c>
      <c r="AP37" s="16" t="s">
        <v>31613</v>
      </c>
      <c r="AQ37" s="33">
        <f>CHOOSE(MIN(D6L530C9,RUN_YEARS),B7L805C2,B7L805C11,B7L805C20,B7L805C29,B7L805C38)</f>
        <v>18.967055663870028</v>
      </c>
      <c r="AR37" s="16" t="s">
        <v>31614</v>
      </c>
      <c r="AS37" s="33">
        <f>IF(D6L530C20=0,0,D6L530C18/D6L530C20)</f>
        <v>4.2998619778393933E-4</v>
      </c>
      <c r="AT37" s="16" t="s">
        <v>31615</v>
      </c>
      <c r="AU37" s="33">
        <f>IF(D6L530C5=0,0,D6L530C18/D6L530C5)</f>
        <v>9.4770633961889034E-2</v>
      </c>
      <c r="AV37" s="16" t="s">
        <v>31616</v>
      </c>
      <c r="AW37" s="33">
        <f>CHOOSE(MIN(D6L530C9,RUN_YEARS),B7L805C1,B7L805C10,B7L805C19,B7L805C28,B7L805C37)</f>
        <v>81.101155716342006</v>
      </c>
      <c r="AX37" s="16" t="s">
        <v>31617</v>
      </c>
      <c r="AY37" s="33">
        <f>IF(D6L530C23=0,0,D6L530C19/D6L530C23)</f>
        <v>4.2998619778393939E-4</v>
      </c>
      <c r="AZ37" s="16" t="s">
        <v>31618</v>
      </c>
      <c r="BA37" s="33">
        <f>IF(D6L530C5=0,0,D6L530C19/D6L530C5)</f>
        <v>0.40522936603811099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2.3970797720797723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1.1985398860398861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0.59926994301994307</v>
      </c>
      <c r="R38" s="16" t="s">
        <v>31622</v>
      </c>
      <c r="S38" s="15">
        <f>D6L531C5-D6L531C7</f>
        <v>0.59926994301994307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0.57716826932497101</v>
      </c>
      <c r="X38" s="16" t="s">
        <v>31624</v>
      </c>
      <c r="Y38" s="33">
        <f>D6L531C7-D6L531C10</f>
        <v>2.2101673694972068E-2</v>
      </c>
      <c r="Z38" s="16" t="s">
        <v>31625</v>
      </c>
      <c r="AA38" s="33">
        <f>CHOOSE(MIN(D6L531C9,RUN_YEARS),B7L805C7,B7L805C16,B7L805C25,B7L805C34,B7L805C43)</f>
        <v>12889</v>
      </c>
      <c r="AB38" s="16" t="s">
        <v>31626</v>
      </c>
      <c r="AC38" s="33">
        <f>IF(D6L531C12=0,0,D6L531C10/D6L531C12)</f>
        <v>4.4779910724258749E-5</v>
      </c>
      <c r="AD38" s="16" t="s">
        <v>31627</v>
      </c>
      <c r="AE38" s="33">
        <f>IF(D6L531C5=0,0,D6L531C10/D6L531C5)</f>
        <v>0.48155950089571192</v>
      </c>
      <c r="AF38" s="16" t="s">
        <v>31628</v>
      </c>
      <c r="AG38" s="33">
        <f>CHOOSE(MIN(D6L531C9,RUN_YEARS),B7L805C5,B7L805C14,B7L805C23,B7L805C32,B7L805C41)</f>
        <v>189.83163635988109</v>
      </c>
      <c r="AH38" s="16" t="s">
        <v>31629</v>
      </c>
      <c r="AI38" s="33">
        <f>IF(D6L531C15=0,0,D6L531C11/D6L531C15)</f>
        <v>1.1642776788307253E-4</v>
      </c>
      <c r="AJ38" s="16" t="s">
        <v>31630</v>
      </c>
      <c r="AK38" s="33">
        <f>IF(D6L531C5=0,0,D6L531C11/D6L531C5)</f>
        <v>1.8440499104288088E-2</v>
      </c>
      <c r="AL38" s="16" t="s">
        <v>31631</v>
      </c>
      <c r="AM38" s="33">
        <f>D6L531C8*CHOOSE(MIN(D6L531C9,RUN_YEARS),B7L805C4,B7L805C13,B7L805C22,B7L805C31,B7L805C40)</f>
        <v>0.11358638482861025</v>
      </c>
      <c r="AN38" s="16" t="s">
        <v>31632</v>
      </c>
      <c r="AO38" s="33">
        <f>D6L531C8-D6L531C18</f>
        <v>0.4856835581913328</v>
      </c>
      <c r="AP38" s="16" t="s">
        <v>31633</v>
      </c>
      <c r="AQ38" s="33">
        <f>CHOOSE(MIN(D6L531C9,RUN_YEARS),B7L805C2,B7L805C11,B7L805C20,B7L805C29,B7L805C38)</f>
        <v>18.967055663870028</v>
      </c>
      <c r="AR38" s="16" t="s">
        <v>31634</v>
      </c>
      <c r="AS38" s="33">
        <f>IF(D6L531C20=0,0,D6L531C18/D6L531C20)</f>
        <v>5.9886145135841368E-3</v>
      </c>
      <c r="AT38" s="16" t="s">
        <v>31635</v>
      </c>
      <c r="AU38" s="33">
        <f>IF(D6L531C5=0,0,D6L531C18/D6L531C5)</f>
        <v>9.4770633961889034E-2</v>
      </c>
      <c r="AV38" s="16" t="s">
        <v>31636</v>
      </c>
      <c r="AW38" s="33">
        <f>CHOOSE(MIN(D6L531C9,RUN_YEARS),B7L805C1,B7L805C10,B7L805C19,B7L805C28,B7L805C37)</f>
        <v>81.101155716342006</v>
      </c>
      <c r="AX38" s="16" t="s">
        <v>31637</v>
      </c>
      <c r="AY38" s="33">
        <f>IF(D6L531C23=0,0,D6L531C19/D6L531C23)</f>
        <v>5.9886145135841368E-3</v>
      </c>
      <c r="AZ38" s="16" t="s">
        <v>31638</v>
      </c>
      <c r="BA38" s="33">
        <f>IF(D6L531C5=0,0,D6L531C19/D6L531C5)</f>
        <v>0.40522936603811094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12889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189.83163635988109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18.967055663870028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81.101155716342006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21.200000000000003</v>
      </c>
      <c r="R40" s="16" t="s">
        <v>31663</v>
      </c>
      <c r="S40" s="15">
        <f>D6L533C5-D6L533C7</f>
        <v>31.799999999999997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20.418122837978185</v>
      </c>
      <c r="X40" s="16" t="s">
        <v>31665</v>
      </c>
      <c r="Y40" s="33">
        <f>D6L533C7-D6L533C10</f>
        <v>0.7818771620218179</v>
      </c>
      <c r="Z40" s="16" t="s">
        <v>31666</v>
      </c>
      <c r="AA40" s="33">
        <f>CHOOSE(MIN(D6L533C9,RUN_YEARS),B7L805C7,B7L805C16,B7L805C25,B7L805C34,B7L805C43)</f>
        <v>12889</v>
      </c>
      <c r="AB40" s="16" t="s">
        <v>31667</v>
      </c>
      <c r="AC40" s="33">
        <f>IF(D6L533C12=0,0,D6L533C10/D6L533C12)</f>
        <v>1.5841510464720448E-3</v>
      </c>
      <c r="AD40" s="16" t="s">
        <v>31668</v>
      </c>
      <c r="AE40" s="33">
        <f>IF(D6L533C5=0,0,D6L533C10/D6L533C5)</f>
        <v>0.38524760071656955</v>
      </c>
      <c r="AF40" s="16" t="s">
        <v>31669</v>
      </c>
      <c r="AG40" s="33">
        <f>CHOOSE(MIN(D6L533C9,RUN_YEARS),B7L805C5,B7L805C14,B7L805C23,B7L805C32,B7L805C41)</f>
        <v>189.83163635988109</v>
      </c>
      <c r="AH40" s="16" t="s">
        <v>31670</v>
      </c>
      <c r="AI40" s="33">
        <f>IF(D6L533C15=0,0,D6L533C11/D6L533C15)</f>
        <v>4.1187927208273245E-3</v>
      </c>
      <c r="AJ40" s="16" t="s">
        <v>31671</v>
      </c>
      <c r="AK40" s="33">
        <f>IF(D6L533C5=0,0,D6L533C11/D6L533C5)</f>
        <v>1.4752399283430527E-2</v>
      </c>
      <c r="AL40" s="16" t="s">
        <v>31672</v>
      </c>
      <c r="AM40" s="33">
        <f>D6L533C8*CHOOSE(MIN(D6L533C9,RUN_YEARS),B7L805C4,B7L805C13,B7L805C22,B7L805C31,B7L805C40)</f>
        <v>6.0274123199761416</v>
      </c>
      <c r="AN40" s="16" t="s">
        <v>31673</v>
      </c>
      <c r="AO40" s="33">
        <f>D6L533C8-D6L533C18</f>
        <v>25.772587680023854</v>
      </c>
      <c r="AP40" s="16" t="s">
        <v>31674</v>
      </c>
      <c r="AQ40" s="33">
        <f>CHOOSE(MIN(D6L533C9,RUN_YEARS),B7L805C2,B7L805C11,B7L805C20,B7L805C29,B7L805C38)</f>
        <v>18.967055663870028</v>
      </c>
      <c r="AR40" s="16" t="s">
        <v>31675</v>
      </c>
      <c r="AS40" s="33">
        <f>IF(D6L533C20=0,0,D6L533C18/D6L533C20)</f>
        <v>0.31778323566886774</v>
      </c>
      <c r="AT40" s="16" t="s">
        <v>31676</v>
      </c>
      <c r="AU40" s="33">
        <f>IF(D6L533C5=0,0,D6L533C18/D6L533C5)</f>
        <v>0.11372476075426682</v>
      </c>
      <c r="AV40" s="16" t="s">
        <v>31677</v>
      </c>
      <c r="AW40" s="33">
        <f>CHOOSE(MIN(D6L533C9,RUN_YEARS),B7L805C1,B7L805C10,B7L805C19,B7L805C28,B7L805C37)</f>
        <v>81.101155716342006</v>
      </c>
      <c r="AX40" s="16" t="s">
        <v>31678</v>
      </c>
      <c r="AY40" s="33">
        <f>IF(D6L533C23=0,0,D6L533C19/D6L533C23)</f>
        <v>0.31778323566886774</v>
      </c>
      <c r="AZ40" s="16" t="s">
        <v>31679</v>
      </c>
      <c r="BA40" s="33">
        <f>IF(D6L533C5=0,0,D6L533C19/D6L533C5)</f>
        <v>0.48627523924573307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3110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3110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3110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12889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189.83163635988109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589.4733432429498</v>
      </c>
      <c r="AN41" s="16" t="s">
        <v>31692</v>
      </c>
      <c r="AO41" s="33">
        <f>D6L534C8-D6L534C18</f>
        <v>2520.5266567570502</v>
      </c>
      <c r="AP41" s="16" t="s">
        <v>31693</v>
      </c>
      <c r="AQ41" s="33">
        <f>CHOOSE(MIN(D6L534C9,RUN_YEARS),B7L805C2,B7L805C11,B7L805C20,B7L805C29,B7L805C38)</f>
        <v>18.967055663870028</v>
      </c>
      <c r="AR41" s="16" t="s">
        <v>31694</v>
      </c>
      <c r="AS41" s="33">
        <f>IF(D6L534C20=0,0,D6L534C18/D6L534C20)</f>
        <v>31.078800721074806</v>
      </c>
      <c r="AT41" s="16" t="s">
        <v>31695</v>
      </c>
      <c r="AU41" s="33">
        <f>IF(D6L534C5=0,0,D6L534C18/D6L534C5)</f>
        <v>0.18954126792377807</v>
      </c>
      <c r="AV41" s="16" t="s">
        <v>31696</v>
      </c>
      <c r="AW41" s="33">
        <f>CHOOSE(MIN(D6L534C9,RUN_YEARS),B7L805C1,B7L805C10,B7L805C19,B7L805C28,B7L805C37)</f>
        <v>81.101155716342006</v>
      </c>
      <c r="AX41" s="16" t="s">
        <v>31697</v>
      </c>
      <c r="AY41" s="33">
        <f>IF(D6L534C23=0,0,D6L534C19/D6L534C23)</f>
        <v>31.078800721074806</v>
      </c>
      <c r="AZ41" s="16" t="s">
        <v>31698</v>
      </c>
      <c r="BA41" s="33">
        <f>IF(D6L534C5=0,0,D6L534C19/D6L534C5)</f>
        <v>0.81045873207622188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107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107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107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103.05373319168234</v>
      </c>
      <c r="X42" s="16" t="s">
        <v>31705</v>
      </c>
      <c r="Y42" s="33">
        <f>D6L535C7-D6L535C10</f>
        <v>3.9462668083176595</v>
      </c>
      <c r="Z42" s="16" t="s">
        <v>31706</v>
      </c>
      <c r="AA42" s="33">
        <f>CHOOSE(MIN(D6L535C9,RUN_YEARS),B7L805C7,B7L805C16,B7L805C25,B7L805C34,B7L805C43)</f>
        <v>12889</v>
      </c>
      <c r="AB42" s="16" t="s">
        <v>31707</v>
      </c>
      <c r="AC42" s="33">
        <f>IF(D6L535C12=0,0,D6L535C10/D6L535C12)</f>
        <v>7.9954793383258862E-3</v>
      </c>
      <c r="AD42" s="16" t="s">
        <v>31708</v>
      </c>
      <c r="AE42" s="33">
        <f>IF(D6L535C5=0,0,D6L535C10/D6L535C5)</f>
        <v>0.96311900179142373</v>
      </c>
      <c r="AF42" s="16" t="s">
        <v>31709</v>
      </c>
      <c r="AG42" s="33">
        <f>CHOOSE(MIN(D6L535C9,RUN_YEARS),B7L805C5,B7L805C14,B7L805C23,B7L805C32,B7L805C41)</f>
        <v>189.83163635988109</v>
      </c>
      <c r="AH42" s="16" t="s">
        <v>31710</v>
      </c>
      <c r="AI42" s="33">
        <f>IF(D6L535C15=0,0,D6L535C11/D6L535C15)</f>
        <v>2.0788246279647312E-2</v>
      </c>
      <c r="AJ42" s="16" t="s">
        <v>31711</v>
      </c>
      <c r="AK42" s="33">
        <f>IF(D6L535C5=0,0,D6L535C11/D6L535C5)</f>
        <v>3.6880998208576259E-2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18.967055663870028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81.101155716342006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-406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-406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-406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12889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189.83163635988109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-76.953754777053902</v>
      </c>
      <c r="AN43" s="16" t="s">
        <v>31733</v>
      </c>
      <c r="AO43" s="33">
        <f>D6L536C8-D6L536C18</f>
        <v>-329.04624522294608</v>
      </c>
      <c r="AP43" s="16" t="s">
        <v>31734</v>
      </c>
      <c r="AQ43" s="33">
        <f>CHOOSE(MIN(D6L536C9,RUN_YEARS),B7L805C2,B7L805C11,B7L805C20,B7L805C29,B7L805C38)</f>
        <v>18.967055663870028</v>
      </c>
      <c r="AR43" s="16" t="s">
        <v>31735</v>
      </c>
      <c r="AS43" s="33">
        <f>IF(D6L536C20=0,0,D6L536C18/D6L536C20)</f>
        <v>-4.057232505709444</v>
      </c>
      <c r="AT43" s="16" t="s">
        <v>31736</v>
      </c>
      <c r="AU43" s="33">
        <f>IF(D6L536C5=0,0,D6L536C18/D6L536C5)</f>
        <v>0.1895412679237781</v>
      </c>
      <c r="AV43" s="16" t="s">
        <v>31737</v>
      </c>
      <c r="AW43" s="33">
        <f>CHOOSE(MIN(D6L536C9,RUN_YEARS),B7L805C1,B7L805C10,B7L805C19,B7L805C28,B7L805C37)</f>
        <v>81.101155716342006</v>
      </c>
      <c r="AX43" s="16" t="s">
        <v>31738</v>
      </c>
      <c r="AY43" s="33">
        <f>IF(D6L536C23=0,0,D6L536C19/D6L536C23)</f>
        <v>-4.057232505709444</v>
      </c>
      <c r="AZ43" s="16" t="s">
        <v>31739</v>
      </c>
      <c r="BA43" s="33">
        <f>IF(D6L536C5=0,0,D6L536C19/D6L536C5)</f>
        <v>0.81045873207622188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2872.9803560808336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2868.5332059901471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130.4666029950736</v>
      </c>
      <c r="R44" s="16" t="s">
        <v>31743</v>
      </c>
      <c r="S44" s="15">
        <f>SUM(D6L529C8:D6L536C8)</f>
        <v>2738.0666029950735</v>
      </c>
      <c r="U44" s="21" t="str">
        <f>NULL_VALUE</f>
        <v>n/a</v>
      </c>
      <c r="V44" s="16" t="s">
        <v>31744</v>
      </c>
      <c r="W44" s="33">
        <f>SUM(D6L529C10:D6L536C10)</f>
        <v>125.65486444373326</v>
      </c>
      <c r="X44" s="16" t="s">
        <v>31745</v>
      </c>
      <c r="Y44" s="33">
        <f>SUM(D6L529C11:D6L536C11)</f>
        <v>4.8117385513403406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9.749000267183899E-3</v>
      </c>
      <c r="AD44" s="16" t="s">
        <v>31747</v>
      </c>
      <c r="AE44" s="33">
        <f>IF(D6L537C5=0,0,D6L537C10/D6L537C5)</f>
        <v>4.3804570287468675E-2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2.5347400694678151E-2</v>
      </c>
      <c r="AJ44" s="16" t="s">
        <v>31749</v>
      </c>
      <c r="AK44" s="33">
        <f>IF(D6L537C5=0,0,D6L537C11/D6L537C5)</f>
        <v>1.6774212483552013E-3</v>
      </c>
      <c r="AL44" s="16" t="s">
        <v>31750</v>
      </c>
      <c r="AM44" s="33">
        <f>SUM(D6L529C18:D6L536C18)</f>
        <v>518.97661559143819</v>
      </c>
      <c r="AN44" s="16" t="s">
        <v>31751</v>
      </c>
      <c r="AO44" s="33">
        <f>SUM(D6L529C19:D6L536C19)</f>
        <v>2219.0899874036354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27.362002030711942</v>
      </c>
      <c r="AT44" s="16" t="s">
        <v>31753</v>
      </c>
      <c r="AU44" s="33">
        <f>IF(D6L537C5=0,0,D6L537C18/D6L537C5)</f>
        <v>0.18092055358037951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27.362002030711942</v>
      </c>
      <c r="AZ44" s="16" t="s">
        <v>31755</v>
      </c>
      <c r="BA44" s="33">
        <f>IF(D6L537C5=0,0,D6L537C19/D6L537C5)</f>
        <v>0.77359745488379672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24.735167756726501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12.36758387836325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6.1837919391816252</v>
      </c>
      <c r="R45" s="16" t="s">
        <v>31760</v>
      </c>
      <c r="S45" s="15">
        <f>D6L538C5-D6L538C7</f>
        <v>6.1837919391816252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5.9557275197504591</v>
      </c>
      <c r="X45" s="16" t="s">
        <v>31762</v>
      </c>
      <c r="Y45" s="33">
        <f>D6L538C7-D6L538C10</f>
        <v>0.22806441943116607</v>
      </c>
      <c r="Z45" s="16" t="s">
        <v>31763</v>
      </c>
      <c r="AA45" s="33">
        <f>CHOOSE(MIN(D6L538C9,RUN_YEARS),B7L805C7,B7L805C16,B7L805C25,B7L805C34,B7L805C43)</f>
        <v>12889</v>
      </c>
      <c r="AB45" s="16" t="s">
        <v>31764</v>
      </c>
      <c r="AC45" s="33">
        <f>IF(D6L538C12=0,0,D6L538C10/D6L538C12)</f>
        <v>4.6207832413301724E-4</v>
      </c>
      <c r="AD45" s="16" t="s">
        <v>31765</v>
      </c>
      <c r="AE45" s="33">
        <f>IF(D6L538C5=0,0,D6L538C10/D6L538C5)</f>
        <v>0.48155950089571187</v>
      </c>
      <c r="AF45" s="16" t="s">
        <v>31766</v>
      </c>
      <c r="AG45" s="33">
        <f>CHOOSE(MIN(D6L538C9,RUN_YEARS),B7L805C5,B7L805C14,B7L805C23,B7L805C32,B7L805C41)</f>
        <v>189.83163635988109</v>
      </c>
      <c r="AH45" s="16" t="s">
        <v>31767</v>
      </c>
      <c r="AI45" s="33">
        <f>IF(D6L538C15=0,0,D6L538C11/D6L538C15)</f>
        <v>1.2014036427458468E-3</v>
      </c>
      <c r="AJ45" s="16" t="s">
        <v>31768</v>
      </c>
      <c r="AK45" s="33">
        <f>IF(D6L538C5=0,0,D6L538C11/D6L538C5)</f>
        <v>1.844049910428815E-2</v>
      </c>
      <c r="AL45" s="16" t="s">
        <v>31769</v>
      </c>
      <c r="AM45" s="33">
        <f>D6L538C8*CHOOSE(MIN(D6L538C9,RUN_YEARS),B7L805C4,B7L805C13,B7L805C22,B7L805C31,B7L805C40)</f>
        <v>1.1720837647293236</v>
      </c>
      <c r="AN45" s="16" t="s">
        <v>31770</v>
      </c>
      <c r="AO45" s="33">
        <f>D6L538C8-D6L538C18</f>
        <v>5.011708174452302</v>
      </c>
      <c r="AP45" s="16" t="s">
        <v>31771</v>
      </c>
      <c r="AQ45" s="33">
        <f>CHOOSE(MIN(D6L538C9,RUN_YEARS),B7L805C2,B7L805C11,B7L805C20,B7L805C29,B7L805C38)</f>
        <v>18.967055663870028</v>
      </c>
      <c r="AR45" s="16" t="s">
        <v>31772</v>
      </c>
      <c r="AS45" s="33">
        <f>IF(D6L538C20=0,0,D6L538C18/D6L538C20)</f>
        <v>6.1795767645792435E-2</v>
      </c>
      <c r="AT45" s="16" t="s">
        <v>31773</v>
      </c>
      <c r="AU45" s="33">
        <f>IF(D6L538C5=0,0,D6L538C18/D6L538C5)</f>
        <v>9.4770633961889034E-2</v>
      </c>
      <c r="AV45" s="16" t="s">
        <v>31774</v>
      </c>
      <c r="AW45" s="33">
        <f>CHOOSE(MIN(D6L538C9,RUN_YEARS),B7L805C1,B7L805C10,B7L805C19,B7L805C28,B7L805C37)</f>
        <v>81.101155716342006</v>
      </c>
      <c r="AX45" s="16" t="s">
        <v>31775</v>
      </c>
      <c r="AY45" s="33">
        <f>IF(D6L538C23=0,0,D6L538C19/D6L538C23)</f>
        <v>6.1795767645792442E-2</v>
      </c>
      <c r="AZ45" s="16" t="s">
        <v>31776</v>
      </c>
      <c r="BA45" s="33">
        <f>IF(D6L538C5=0,0,D6L538C19/D6L538C5)</f>
        <v>0.40522936603811099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341.54050433660416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341.54050433660416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136.61620173464166</v>
      </c>
      <c r="R46" s="16" t="s">
        <v>31780</v>
      </c>
      <c r="S46" s="15">
        <f>D6L539C5-D6L539C7</f>
        <v>204.92430260196249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131.57765984320386</v>
      </c>
      <c r="X46" s="16" t="s">
        <v>31782</v>
      </c>
      <c r="Y46" s="33">
        <f>D6L539C7-D6L539C10</f>
        <v>5.0385418914378022</v>
      </c>
      <c r="Z46" s="16" t="s">
        <v>31783</v>
      </c>
      <c r="AA46" s="33">
        <f>CHOOSE(MIN(D6L539C9,RUN_YEARS),B7L805C7,B7L805C16,B7L805C25,B7L805C34,B7L805C43)</f>
        <v>12889</v>
      </c>
      <c r="AB46" s="16" t="s">
        <v>31784</v>
      </c>
      <c r="AC46" s="33">
        <f>IF(D6L539C12=0,0,D6L539C10/D6L539C12)</f>
        <v>1.0208523535045687E-2</v>
      </c>
      <c r="AD46" s="16" t="s">
        <v>31785</v>
      </c>
      <c r="AE46" s="33">
        <f>IF(D6L539C5=0,0,D6L539C10/D6L539C5)</f>
        <v>0.38524760071656955</v>
      </c>
      <c r="AF46" s="16" t="s">
        <v>31786</v>
      </c>
      <c r="AG46" s="33">
        <f>CHOOSE(MIN(D6L539C9,RUN_YEARS),B7L805C5,B7L805C14,B7L805C23,B7L805C32,B7L805C41)</f>
        <v>189.83163635988109</v>
      </c>
      <c r="AH46" s="16" t="s">
        <v>31787</v>
      </c>
      <c r="AI46" s="33">
        <f>IF(D6L539C15=0,0,D6L539C11/D6L539C15)</f>
        <v>2.6542161191118747E-2</v>
      </c>
      <c r="AJ46" s="16" t="s">
        <v>31788</v>
      </c>
      <c r="AK46" s="33">
        <f>IF(D6L539C5=0,0,D6L539C11/D6L539C5)</f>
        <v>1.4752399283430475E-2</v>
      </c>
      <c r="AL46" s="16" t="s">
        <v>31789</v>
      </c>
      <c r="AM46" s="33">
        <f>D6L539C8*CHOOSE(MIN(D6L539C9,RUN_YEARS),B7L805C4,B7L805C13,B7L805C22,B7L805C31,B7L805C40)</f>
        <v>38.841612143571943</v>
      </c>
      <c r="AN46" s="16" t="s">
        <v>31790</v>
      </c>
      <c r="AO46" s="33">
        <f>D6L539C8-D6L539C18</f>
        <v>166.08269045839054</v>
      </c>
      <c r="AP46" s="16" t="s">
        <v>31791</v>
      </c>
      <c r="AQ46" s="33">
        <f>CHOOSE(MIN(D6L539C9,RUN_YEARS),B7L805C2,B7L805C11,B7L805C20,B7L805C29,B7L805C38)</f>
        <v>18.967055663870028</v>
      </c>
      <c r="AR46" s="16" t="s">
        <v>31792</v>
      </c>
      <c r="AS46" s="33">
        <f>IF(D6L539C20=0,0,D6L539C18/D6L539C20)</f>
        <v>2.047846161887982</v>
      </c>
      <c r="AT46" s="16" t="s">
        <v>31793</v>
      </c>
      <c r="AU46" s="33">
        <f>IF(D6L539C5=0,0,D6L539C18/D6L539C5)</f>
        <v>0.11372476075426684</v>
      </c>
      <c r="AV46" s="16" t="s">
        <v>31794</v>
      </c>
      <c r="AW46" s="33">
        <f>CHOOSE(MIN(D6L539C9,RUN_YEARS),B7L805C1,B7L805C10,B7L805C19,B7L805C28,B7L805C37)</f>
        <v>81.101155716342006</v>
      </c>
      <c r="AX46" s="16" t="s">
        <v>31795</v>
      </c>
      <c r="AY46" s="33">
        <f>IF(D6L539C23=0,0,D6L539C19/D6L539C23)</f>
        <v>2.047846161887982</v>
      </c>
      <c r="AZ46" s="16" t="s">
        <v>31796</v>
      </c>
      <c r="BA46" s="33">
        <f>IF(D6L539C5=0,0,D6L539C19/D6L539C5)</f>
        <v>0.48627523924573313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366.27567209333068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353.90808821496739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142.79999367382328</v>
      </c>
      <c r="R47" s="16" t="s">
        <v>31800</v>
      </c>
      <c r="S47" s="15">
        <f>SUM(D6L538C8:D6L539C8)</f>
        <v>211.10809454114411</v>
      </c>
      <c r="U47" s="21" t="str">
        <f>NULL_VALUE</f>
        <v>n/a</v>
      </c>
      <c r="V47" s="16" t="s">
        <v>31801</v>
      </c>
      <c r="W47" s="33">
        <f>SUM(D6L538C10:D6L539C10)</f>
        <v>137.53338736295433</v>
      </c>
      <c r="X47" s="16" t="s">
        <v>31802</v>
      </c>
      <c r="Y47" s="33">
        <f>SUM(D6L538C11:D6L539C11)</f>
        <v>5.2666063108689682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1.0670601859178704E-2</v>
      </c>
      <c r="AD47" s="16" t="s">
        <v>31804</v>
      </c>
      <c r="AE47" s="33">
        <f>IF(D6L540C5=0,0,D6L540C10/D6L540C5)</f>
        <v>0.38861329238515496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2.7743564833864594E-2</v>
      </c>
      <c r="AJ47" s="16" t="s">
        <v>31806</v>
      </c>
      <c r="AK47" s="33">
        <f>IF(D6L540C5=0,0,D6L540C11/D6L540C5)</f>
        <v>1.4881282700919731E-2</v>
      </c>
      <c r="AL47" s="16" t="s">
        <v>31807</v>
      </c>
      <c r="AM47" s="33">
        <f>SUM(D6L538C18:D6L539C18)</f>
        <v>40.013695908301266</v>
      </c>
      <c r="AN47" s="16" t="s">
        <v>31808</v>
      </c>
      <c r="AO47" s="33">
        <f>SUM(D6L538C19:D6L539C19)</f>
        <v>171.09439863284285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2.1096419295337743</v>
      </c>
      <c r="AT47" s="16" t="s">
        <v>31810</v>
      </c>
      <c r="AU47" s="33">
        <f>IF(D6L540C5=0,0,D6L540C18/D6L540C5)</f>
        <v>0.1130623945615974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2.1096419295337743</v>
      </c>
      <c r="AZ47" s="16" t="s">
        <v>31812</v>
      </c>
      <c r="BA47" s="33">
        <f>IF(D6L540C5=0,0,D6L540C19/D6L540C5)</f>
        <v>0.483443030352328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4734.3064444911079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4195.3738133624365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759.73285624755772</v>
      </c>
      <c r="R48" s="16" t="s">
        <v>31817</v>
      </c>
      <c r="S48" s="15">
        <f>SUM(D6L528C8,D6L537C8,D6L540C8)</f>
        <v>3435.6409571148783</v>
      </c>
      <c r="U48" s="21" t="str">
        <f>NULL_VALUE</f>
        <v>n/a</v>
      </c>
      <c r="V48" s="16" t="s">
        <v>31818</v>
      </c>
      <c r="W48" s="33">
        <f>SUM(D6L528C10,D6L537C10,D6L540C10)</f>
        <v>730.89465157463201</v>
      </c>
      <c r="X48" s="16" t="s">
        <v>31819</v>
      </c>
      <c r="Y48" s="33">
        <f>SUM(D6L528C11,D6L537C11,D6L540C11)</f>
        <v>28.838204672925908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5.0560168538283448E-2</v>
      </c>
      <c r="AD48" s="16" t="s">
        <v>31821</v>
      </c>
      <c r="AE48" s="33">
        <f>IF(D6L541C5=0,0,D6L541C10/D6L541C5)</f>
        <v>0.17421442858004757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0.13145643819953695</v>
      </c>
      <c r="AJ48" s="16" t="s">
        <v>31823</v>
      </c>
      <c r="AK48" s="33">
        <f>IF(D6L541C5=0,0,D6L541C11/D6L541C5)</f>
        <v>6.8738105246009427E-3</v>
      </c>
      <c r="AL48" s="16" t="s">
        <v>31824</v>
      </c>
      <c r="AM48" s="33">
        <f>SUM(D6L528C18,D6L537C18,D6L540C18)</f>
        <v>653.57416252917255</v>
      </c>
      <c r="AN48" s="16" t="s">
        <v>31825</v>
      </c>
      <c r="AO48" s="33">
        <f>SUM(D6L528C19,D6L537C19,D6L540C19)</f>
        <v>2782.0667945857062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33.224653943856097</v>
      </c>
      <c r="AT48" s="16" t="s">
        <v>31827</v>
      </c>
      <c r="AU48" s="33">
        <f>IF(D6L541C5=0,0,D6L541C18/D6L541C5)</f>
        <v>0.15578448824929789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33.224653943856097</v>
      </c>
      <c r="AZ48" s="16" t="s">
        <v>31829</v>
      </c>
      <c r="BA48" s="33">
        <f>IF(D6L541C5=0,0,D6L541C19/D6L541C5)</f>
        <v>0.66312727264605364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22064.616934333335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18975.570563526668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9487.7852817633338</v>
      </c>
      <c r="R8" s="16" t="s">
        <v>31838</v>
      </c>
      <c r="S8" s="15">
        <f>D6L601C5-D6L601C7</f>
        <v>9487.7852817633338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8974.6897531285413</v>
      </c>
      <c r="X8" s="16" t="s">
        <v>31840</v>
      </c>
      <c r="Y8" s="33">
        <f>D6L601C7-D6L601C10</f>
        <v>513.09552863479257</v>
      </c>
      <c r="Z8" s="16" t="s">
        <v>31841</v>
      </c>
      <c r="AA8" s="33">
        <f>CHOOSE(MIN(D6L601C9,RUN_YEARS),B7L806C7,B7L806C16,B7L806C25,B7L806C34,B7L806C43)</f>
        <v>151381.66666666669</v>
      </c>
      <c r="AB8" s="16" t="s">
        <v>31842</v>
      </c>
      <c r="AC8" s="33">
        <f>IF(D6L601C12=0,0,D6L601C10/D6L601C12)</f>
        <v>5.9285182616533531E-2</v>
      </c>
      <c r="AD8" s="16" t="s">
        <v>31843</v>
      </c>
      <c r="AE8" s="33">
        <f>IF(D6L601C5=0,0,D6L601C10/D6L601C5)</f>
        <v>0.47296020549595363</v>
      </c>
      <c r="AF8" s="16" t="s">
        <v>31844</v>
      </c>
      <c r="AG8" s="33">
        <f>CHOOSE(MIN(D6L601C9,RUN_YEARS),B7L806C5,B7L806C14,B7L806C23,B7L806C32,B7L806C41)</f>
        <v>3328.7311496830844</v>
      </c>
      <c r="AH8" s="16" t="s">
        <v>31845</v>
      </c>
      <c r="AI8" s="33">
        <f>IF(D6L601C15=0,0,D6L601C11/D6L601C15)</f>
        <v>0.15414147480298684</v>
      </c>
      <c r="AJ8" s="16" t="s">
        <v>31846</v>
      </c>
      <c r="AK8" s="33">
        <f>IF(D6L601C5=0,0,D6L601C11/D6L601C5)</f>
        <v>2.7039794504046376E-2</v>
      </c>
      <c r="AL8" s="16" t="s">
        <v>31847</v>
      </c>
      <c r="AM8" s="33">
        <f>D6L601C8*CHOOSE(MIN(D6L601C9,RUN_YEARS),B7L806C4,B7L806C13,B7L806C22,B7L806C31,B7L806C40)</f>
        <v>1521.5172892138796</v>
      </c>
      <c r="AN8" s="16" t="s">
        <v>31848</v>
      </c>
      <c r="AO8" s="33">
        <f>D6L601C8-D6L601C18</f>
        <v>7966.267992549454</v>
      </c>
      <c r="AP8" s="16" t="s">
        <v>31849</v>
      </c>
      <c r="AQ8" s="33">
        <f>CHOOSE(MIN(D6L601C9,RUN_YEARS),B7L806C2,B7L806C11,B7L806C20,B7L806C29,B7L806C38)</f>
        <v>246.92075109782172</v>
      </c>
      <c r="AR8" s="16" t="s">
        <v>31850</v>
      </c>
      <c r="AS8" s="33">
        <f>IF(D6L601C20=0,0,D6L601C18/D6L601C20)</f>
        <v>6.161966065829378</v>
      </c>
      <c r="AT8" s="16" t="s">
        <v>31851</v>
      </c>
      <c r="AU8" s="33">
        <f>IF(D6L601C5=0,0,D6L601C18/D6L601C5)</f>
        <v>8.018295334625769E-2</v>
      </c>
      <c r="AV8" s="16" t="s">
        <v>31852</v>
      </c>
      <c r="AW8" s="33">
        <f>CHOOSE(MIN(D6L601C9,RUN_YEARS),B7L806C1,B7L806C10,B7L806C19,B7L806C28,B7L806C37)</f>
        <v>1292.8127009211669</v>
      </c>
      <c r="AX8" s="16" t="s">
        <v>31853</v>
      </c>
      <c r="AY8" s="33">
        <f>IF(D6L601C23=0,0,D6L601C19/D6L601C23)</f>
        <v>6.1619660658293771</v>
      </c>
      <c r="AZ8" s="16" t="s">
        <v>31854</v>
      </c>
      <c r="BA8" s="33">
        <f>IF(D6L601C5=0,0,D6L601C19/D6L601C5)</f>
        <v>0.41981704665374231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31.237482935003371</v>
      </c>
      <c r="J9" s="16" t="s">
        <v>31875</v>
      </c>
      <c r="K9" s="21">
        <f>IF(FLOW_THRU_100PCT="Y",1,INDEX(VariabilityMatrix,D6L602C1,D6L602C9))</f>
        <v>0.42759218096620266</v>
      </c>
      <c r="L9" s="16" t="s">
        <v>31855</v>
      </c>
      <c r="M9" s="15">
        <f>IF(D6L602C2&lt;&gt;0,D6L602C2*D6L602C4,D6L602C3*D6L602C4)</f>
        <v>13.356903456072629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6.6784517280363147</v>
      </c>
      <c r="R9" s="16" t="s">
        <v>31857</v>
      </c>
      <c r="S9" s="15">
        <f>D6L602C5-D6L602C7</f>
        <v>6.6784517280363147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6.3067597144981908</v>
      </c>
      <c r="X9" s="16" t="s">
        <v>31859</v>
      </c>
      <c r="Y9" s="33">
        <f>D6L602C7-D6L602C10</f>
        <v>0.37169201353812387</v>
      </c>
      <c r="Z9" s="16" t="s">
        <v>31860</v>
      </c>
      <c r="AA9" s="33">
        <f>CHOOSE(MIN(D6L602C9,RUN_YEARS),B7L806C7,B7L806C16,B7L806C25,B7L806C34,B7L806C43)</f>
        <v>157009</v>
      </c>
      <c r="AB9" s="16" t="s">
        <v>31861</v>
      </c>
      <c r="AC9" s="33">
        <f>IF(D6L602C12=0,0,D6L602C10/D6L602C12)</f>
        <v>4.0168141409079676E-5</v>
      </c>
      <c r="AD9" s="16" t="s">
        <v>31862</v>
      </c>
      <c r="AE9" s="33">
        <f>IF(D6L602C5=0,0,D6L602C10/D6L602C5)</f>
        <v>0.47217229167220365</v>
      </c>
      <c r="AF9" s="16" t="s">
        <v>31863</v>
      </c>
      <c r="AG9" s="33">
        <f>CHOOSE(MIN(D6L602C9,RUN_YEARS),B7L806C5,B7L806C14,B7L806C23,B7L806C32,B7L806C41)</f>
        <v>3559.001281376633</v>
      </c>
      <c r="AH9" s="16" t="s">
        <v>31864</v>
      </c>
      <c r="AI9" s="33">
        <f>IF(D6L602C15=0,0,D6L602C11/D6L602C15)</f>
        <v>1.0443716766360708E-4</v>
      </c>
      <c r="AJ9" s="16" t="s">
        <v>31865</v>
      </c>
      <c r="AK9" s="33">
        <f>IF(D6L602C5=0,0,D6L602C11/D6L602C5)</f>
        <v>2.7827708327796328E-2</v>
      </c>
      <c r="AL9" s="16" t="s">
        <v>31866</v>
      </c>
      <c r="AM9" s="33">
        <f>D6L602C8*CHOOSE(MIN(D6L602C9,RUN_YEARS),B7L806C4,B7L806C13,B7L806C22,B7L806C31,B7L806C40)</f>
        <v>1.0529424924867972</v>
      </c>
      <c r="AN9" s="16" t="s">
        <v>31867</v>
      </c>
      <c r="AO9" s="33">
        <f>D6L602C8-D6L602C18</f>
        <v>5.6255092355495178</v>
      </c>
      <c r="AP9" s="16" t="s">
        <v>31868</v>
      </c>
      <c r="AQ9" s="33">
        <f>CHOOSE(MIN(D6L602C9,RUN_YEARS),B7L806C2,B7L806C11,B7L806C20,B7L806C29,B7L806C38)</f>
        <v>258.21248003875377</v>
      </c>
      <c r="AR9" s="16" t="s">
        <v>31869</v>
      </c>
      <c r="AS9" s="33">
        <f>IF(D6L602C20=0,0,D6L602C18/D6L602C20)</f>
        <v>4.0778141022802866E-3</v>
      </c>
      <c r="AT9" s="16" t="s">
        <v>31870</v>
      </c>
      <c r="AU9" s="33">
        <f>IF(D6L602C5=0,0,D6L602C18/D6L602C5)</f>
        <v>7.8831332123470862E-2</v>
      </c>
      <c r="AV9" s="16" t="s">
        <v>31871</v>
      </c>
      <c r="AW9" s="33">
        <f>CHOOSE(MIN(D6L602C9,RUN_YEARS),B7L806C1,B7L806C10,B7L806C19,B7L806C28,B7L806C37)</f>
        <v>1379.5403847379334</v>
      </c>
      <c r="AX9" s="16" t="s">
        <v>31872</v>
      </c>
      <c r="AY9" s="33">
        <f>IF(D6L602C23=0,0,D6L602C19/D6L602C23)</f>
        <v>4.0778141022802866E-3</v>
      </c>
      <c r="AZ9" s="16" t="s">
        <v>31873</v>
      </c>
      <c r="BA9" s="33">
        <f>IF(D6L602C5=0,0,D6L602C19/D6L602C5)</f>
        <v>0.42116866787652918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4.6430707974921797</v>
      </c>
      <c r="J10" s="16" t="s">
        <v>31896</v>
      </c>
      <c r="K10" s="21">
        <f>IF(FLOW_THRU_100PCT="Y",1,INDEX(VariabilityMatrix,D6L603C1,D6L603C9))</f>
        <v>0.42759218096620266</v>
      </c>
      <c r="L10" s="16" t="s">
        <v>31876</v>
      </c>
      <c r="M10" s="15">
        <f>IF(D6L603C2&lt;&gt;0,D6L603C2*D6L603C4,D6L603C3*D6L603C4)</f>
        <v>1.985340768680167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0.99267038434008348</v>
      </c>
      <c r="R10" s="16" t="s">
        <v>31878</v>
      </c>
      <c r="S10" s="15">
        <f>D6L603C5-D6L603C7</f>
        <v>0.99267038434008348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0.93742290049796895</v>
      </c>
      <c r="X10" s="16" t="s">
        <v>31880</v>
      </c>
      <c r="Y10" s="33">
        <f>D6L603C7-D6L603C10</f>
        <v>5.5247483842114531E-2</v>
      </c>
      <c r="Z10" s="16" t="s">
        <v>31881</v>
      </c>
      <c r="AA10" s="33">
        <f>CHOOSE(MIN(D6L603C9,RUN_YEARS),B7L806C7,B7L806C16,B7L806C25,B7L806C34,B7L806C43)</f>
        <v>157009</v>
      </c>
      <c r="AB10" s="16" t="s">
        <v>31882</v>
      </c>
      <c r="AC10" s="33">
        <f>IF(D6L603C12=0,0,D6L603C10/D6L603C12)</f>
        <v>5.97050424178212E-6</v>
      </c>
      <c r="AD10" s="16" t="s">
        <v>31883</v>
      </c>
      <c r="AE10" s="33">
        <f>IF(D6L603C5=0,0,D6L603C10/D6L603C5)</f>
        <v>0.4721722916722037</v>
      </c>
      <c r="AF10" s="16" t="s">
        <v>31884</v>
      </c>
      <c r="AG10" s="33">
        <f>CHOOSE(MIN(D6L603C9,RUN_YEARS),B7L806C5,B7L806C14,B7L806C23,B7L806C32,B7L806C41)</f>
        <v>3559.001281376633</v>
      </c>
      <c r="AH10" s="16" t="s">
        <v>31885</v>
      </c>
      <c r="AI10" s="33">
        <f>IF(D6L603C15=0,0,D6L603C11/D6L603C15)</f>
        <v>1.5523311028633469E-5</v>
      </c>
      <c r="AJ10" s="16" t="s">
        <v>31886</v>
      </c>
      <c r="AK10" s="33">
        <f>IF(D6L603C5=0,0,D6L603C11/D6L603C5)</f>
        <v>2.7827708327796269E-2</v>
      </c>
      <c r="AL10" s="16" t="s">
        <v>31887</v>
      </c>
      <c r="AM10" s="33">
        <f>D6L603C8*CHOOSE(MIN(D6L603C9,RUN_YEARS),B7L806C4,B7L806C13,B7L806C22,B7L806C31,B7L806C40)</f>
        <v>0.15650705751409319</v>
      </c>
      <c r="AN10" s="16" t="s">
        <v>31888</v>
      </c>
      <c r="AO10" s="33">
        <f>D6L603C8-D6L603C18</f>
        <v>0.83616332682599026</v>
      </c>
      <c r="AP10" s="16" t="s">
        <v>31889</v>
      </c>
      <c r="AQ10" s="33">
        <f>CHOOSE(MIN(D6L603C9,RUN_YEARS),B7L806C2,B7L806C11,B7L806C20,B7L806C29,B7L806C38)</f>
        <v>258.21248003875377</v>
      </c>
      <c r="AR10" s="16" t="s">
        <v>31890</v>
      </c>
      <c r="AS10" s="33">
        <f>IF(D6L603C20=0,0,D6L603C18/D6L603C20)</f>
        <v>6.0611732434700237E-4</v>
      </c>
      <c r="AT10" s="16" t="s">
        <v>31891</v>
      </c>
      <c r="AU10" s="33">
        <f>IF(D6L603C5=0,0,D6L603C18/D6L603C5)</f>
        <v>7.8831332123470862E-2</v>
      </c>
      <c r="AV10" s="16" t="s">
        <v>31892</v>
      </c>
      <c r="AW10" s="33">
        <f>CHOOSE(MIN(D6L603C9,RUN_YEARS),B7L806C1,B7L806C10,B7L806C19,B7L806C28,B7L806C37)</f>
        <v>1379.5403847379334</v>
      </c>
      <c r="AX10" s="16" t="s">
        <v>31893</v>
      </c>
      <c r="AY10" s="33">
        <f>IF(D6L603C23=0,0,D6L603C19/D6L603C23)</f>
        <v>6.0611732434700226E-4</v>
      </c>
      <c r="AZ10" s="16" t="s">
        <v>31894</v>
      </c>
      <c r="BA10" s="33">
        <f>IF(D6L603C5=0,0,D6L603C19/D6L603C5)</f>
        <v>0.42116866787652912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0.46953490528011693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124449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2923.0508035111893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183.13531773705958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1095.8835466038527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129.848710027393</v>
      </c>
      <c r="J12" s="16" t="s">
        <v>31938</v>
      </c>
      <c r="K12" s="21">
        <f>IF(FLOW_THRU_100PCT="Y",1,INDEX(VariabilityMatrix,D6L605C1,D6L605C9))</f>
        <v>0.18001613663693988</v>
      </c>
      <c r="L12" s="16" t="s">
        <v>31918</v>
      </c>
      <c r="M12" s="15">
        <f>IF(D6L605C2&lt;&gt;0,D6L605C2*D6L605C4,D6L605C3*D6L605C4)</f>
        <v>23.374863126421562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11.687431563210781</v>
      </c>
      <c r="R12" s="16" t="s">
        <v>31920</v>
      </c>
      <c r="S12" s="15">
        <f>D6L605C5-D6L605C7</f>
        <v>11.687431563210781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11.036962689926561</v>
      </c>
      <c r="X12" s="16" t="s">
        <v>31922</v>
      </c>
      <c r="Y12" s="33">
        <f>D6L605C7-D6L605C10</f>
        <v>0.65046887328422009</v>
      </c>
      <c r="Z12" s="16" t="s">
        <v>31923</v>
      </c>
      <c r="AA12" s="33">
        <f>CHOOSE(MIN(D6L605C9,RUN_YEARS),B7L806C7,B7L806C16,B7L806C25,B7L806C34,B7L806C43)</f>
        <v>157009</v>
      </c>
      <c r="AB12" s="16" t="s">
        <v>31924</v>
      </c>
      <c r="AC12" s="33">
        <f>IF(D6L605C12=0,0,D6L605C10/D6L605C12)</f>
        <v>7.0295095758374107E-5</v>
      </c>
      <c r="AD12" s="16" t="s">
        <v>31925</v>
      </c>
      <c r="AE12" s="33">
        <f>IF(D6L605C5=0,0,D6L605C10/D6L605C5)</f>
        <v>0.4721722916722037</v>
      </c>
      <c r="AF12" s="16" t="s">
        <v>31926</v>
      </c>
      <c r="AG12" s="33">
        <f>CHOOSE(MIN(D6L605C9,RUN_YEARS),B7L806C5,B7L806C14,B7L806C23,B7L806C32,B7L806C41)</f>
        <v>3559.001281376633</v>
      </c>
      <c r="AH12" s="16" t="s">
        <v>31927</v>
      </c>
      <c r="AI12" s="33">
        <f>IF(D6L605C15=0,0,D6L605C11/D6L605C15)</f>
        <v>1.8276724897177242E-4</v>
      </c>
      <c r="AJ12" s="16" t="s">
        <v>31928</v>
      </c>
      <c r="AK12" s="33">
        <f>IF(D6L605C5=0,0,D6L605C11/D6L605C5)</f>
        <v>2.7827708327796304E-2</v>
      </c>
      <c r="AL12" s="16" t="s">
        <v>31929</v>
      </c>
      <c r="AM12" s="33">
        <f>D6L605C8*CHOOSE(MIN(D6L605C9,RUN_YEARS),B7L806C4,B7L806C13,B7L806C22,B7L806C31,B7L806C40)</f>
        <v>1.8426715984596107</v>
      </c>
      <c r="AN12" s="16" t="s">
        <v>31930</v>
      </c>
      <c r="AO12" s="33">
        <f>D6L605C8-D6L605C18</f>
        <v>9.8447599647511712</v>
      </c>
      <c r="AP12" s="16" t="s">
        <v>31931</v>
      </c>
      <c r="AQ12" s="33">
        <f>CHOOSE(MIN(D6L605C9,RUN_YEARS),B7L806C2,B7L806C11,B7L806C20,B7L806C29,B7L806C38)</f>
        <v>258.21248003875377</v>
      </c>
      <c r="AR12" s="16" t="s">
        <v>31932</v>
      </c>
      <c r="AS12" s="33">
        <f>IF(D6L605C20=0,0,D6L605C18/D6L605C20)</f>
        <v>7.1362607964690697E-3</v>
      </c>
      <c r="AT12" s="16" t="s">
        <v>31933</v>
      </c>
      <c r="AU12" s="33">
        <f>IF(D6L605C5=0,0,D6L605C18/D6L605C5)</f>
        <v>7.8831332123470862E-2</v>
      </c>
      <c r="AV12" s="16" t="s">
        <v>31934</v>
      </c>
      <c r="AW12" s="33">
        <f>CHOOSE(MIN(D6L605C9,RUN_YEARS),B7L806C1,B7L806C10,B7L806C19,B7L806C28,B7L806C37)</f>
        <v>1379.5403847379334</v>
      </c>
      <c r="AX12" s="16" t="s">
        <v>31935</v>
      </c>
      <c r="AY12" s="33">
        <f>IF(D6L605C23=0,0,D6L605C19/D6L605C23)</f>
        <v>7.1362607964690697E-3</v>
      </c>
      <c r="AZ12" s="16" t="s">
        <v>31936</v>
      </c>
      <c r="BA12" s="33">
        <f>IF(D6L605C5=0,0,D6L605C19/D6L605C5)</f>
        <v>0.42116866787652918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65.16133136719678</v>
      </c>
      <c r="J13" s="16" t="s">
        <v>31959</v>
      </c>
      <c r="K13" s="21">
        <f>IF(FLOW_THRU_100PCT="Y",1,INDEX(VariabilityMatrix,D6L606C1,D6L606C9))</f>
        <v>0.42759218096620266</v>
      </c>
      <c r="L13" s="16" t="s">
        <v>31939</v>
      </c>
      <c r="M13" s="15">
        <f>IF(D6L606C2&lt;&gt;0,D6L606C2*D6L606C4,D6L606C3*D6L606C4)</f>
        <v>27.862475793961103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13.931237896980551</v>
      </c>
      <c r="R13" s="16" t="s">
        <v>31941</v>
      </c>
      <c r="S13" s="15">
        <f>D6L606C5-D6L606C7</f>
        <v>13.931237896980551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13.155889047295917</v>
      </c>
      <c r="X13" s="16" t="s">
        <v>31943</v>
      </c>
      <c r="Y13" s="33">
        <f>D6L606C7-D6L606C10</f>
        <v>0.7753488496846348</v>
      </c>
      <c r="Z13" s="16" t="s">
        <v>31944</v>
      </c>
      <c r="AA13" s="33">
        <f>CHOOSE(MIN(D6L606C9,RUN_YEARS),B7L806C7,B7L806C16,B7L806C25,B7L806C34,B7L806C43)</f>
        <v>157009</v>
      </c>
      <c r="AB13" s="16" t="s">
        <v>31945</v>
      </c>
      <c r="AC13" s="33">
        <f>IF(D6L606C12=0,0,D6L606C10/D6L606C12)</f>
        <v>8.3790668352106673E-5</v>
      </c>
      <c r="AD13" s="16" t="s">
        <v>31946</v>
      </c>
      <c r="AE13" s="33">
        <f>IF(D6L606C5=0,0,D6L606C10/D6L606C5)</f>
        <v>0.4721722916722037</v>
      </c>
      <c r="AF13" s="16" t="s">
        <v>31947</v>
      </c>
      <c r="AG13" s="33">
        <f>CHOOSE(MIN(D6L606C9,RUN_YEARS),B7L806C5,B7L806C14,B7L806C23,B7L806C32,B7L806C41)</f>
        <v>3559.001281376633</v>
      </c>
      <c r="AH13" s="16" t="s">
        <v>31948</v>
      </c>
      <c r="AI13" s="33">
        <f>IF(D6L606C15=0,0,D6L606C11/D6L606C15)</f>
        <v>2.1785573771547715E-4</v>
      </c>
      <c r="AJ13" s="16" t="s">
        <v>31949</v>
      </c>
      <c r="AK13" s="33">
        <f>IF(D6L606C5=0,0,D6L606C11/D6L606C5)</f>
        <v>2.7827708327796321E-2</v>
      </c>
      <c r="AL13" s="16" t="s">
        <v>31950</v>
      </c>
      <c r="AM13" s="33">
        <f>D6L606C8*CHOOSE(MIN(D6L606C9,RUN_YEARS),B7L806C4,B7L806C13,B7L806C22,B7L806C31,B7L806C40)</f>
        <v>2.1964360830959153</v>
      </c>
      <c r="AN13" s="16" t="s">
        <v>31951</v>
      </c>
      <c r="AO13" s="33">
        <f>D6L606C8-D6L606C18</f>
        <v>11.734801813884637</v>
      </c>
      <c r="AP13" s="16" t="s">
        <v>31952</v>
      </c>
      <c r="AQ13" s="33">
        <f>CHOOSE(MIN(D6L606C9,RUN_YEARS),B7L806C2,B7L806C11,B7L806C20,B7L806C29,B7L806C38)</f>
        <v>258.21248003875377</v>
      </c>
      <c r="AR13" s="16" t="s">
        <v>31953</v>
      </c>
      <c r="AS13" s="33">
        <f>IF(D6L606C20=0,0,D6L606C18/D6L606C20)</f>
        <v>8.5063126413032538E-3</v>
      </c>
      <c r="AT13" s="16" t="s">
        <v>31954</v>
      </c>
      <c r="AU13" s="33">
        <f>IF(D6L606C5=0,0,D6L606C18/D6L606C5)</f>
        <v>7.8831332123470862E-2</v>
      </c>
      <c r="AV13" s="16" t="s">
        <v>31955</v>
      </c>
      <c r="AW13" s="33">
        <f>CHOOSE(MIN(D6L606C9,RUN_YEARS),B7L806C1,B7L806C10,B7L806C19,B7L806C28,B7L806C37)</f>
        <v>1379.5403847379334</v>
      </c>
      <c r="AX13" s="16" t="s">
        <v>31956</v>
      </c>
      <c r="AY13" s="33">
        <f>IF(D6L606C23=0,0,D6L606C19/D6L606C23)</f>
        <v>8.5063126413032538E-3</v>
      </c>
      <c r="AZ13" s="16" t="s">
        <v>31957</v>
      </c>
      <c r="BA13" s="33">
        <f>IF(D6L606C5=0,0,D6L606C19/D6L606C5)</f>
        <v>0.42116866787652918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0.23149285753386886</v>
      </c>
      <c r="J14" s="16" t="s">
        <v>31980</v>
      </c>
      <c r="K14" s="21">
        <f>IF(FLOW_THRU_100PCT="Y",1,INDEX(VariabilityMatrix,D6L607C1,D6L607C9))</f>
        <v>0.46953490528011693</v>
      </c>
      <c r="L14" s="16" t="s">
        <v>31960</v>
      </c>
      <c r="M14" s="15">
        <f>IF(D6L607C2&lt;&gt;0,D6L607C2*D6L607C4,D6L607C3*D6L607C4)</f>
        <v>0.10869397693518872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5.4346988467594358E-2</v>
      </c>
      <c r="R14" s="16" t="s">
        <v>31962</v>
      </c>
      <c r="S14" s="15">
        <f>D6L607C5-D6L607C7</f>
        <v>5.4346988467594358E-2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5.1219106893182126E-2</v>
      </c>
      <c r="X14" s="16" t="s">
        <v>31964</v>
      </c>
      <c r="Y14" s="33">
        <f>D6L607C7-D6L607C10</f>
        <v>3.1278815744122321E-3</v>
      </c>
      <c r="Z14" s="16" t="s">
        <v>31965</v>
      </c>
      <c r="AA14" s="33">
        <f>CHOOSE(MIN(D6L607C9,RUN_YEARS),B7L806C7,B7L806C16,B7L806C25,B7L806C34,B7L806C43)</f>
        <v>124449</v>
      </c>
      <c r="AB14" s="16" t="s">
        <v>31966</v>
      </c>
      <c r="AC14" s="33">
        <f>IF(D6L607C12=0,0,D6L607C10/D6L607C12)</f>
        <v>4.1156704266954438E-7</v>
      </c>
      <c r="AD14" s="16" t="s">
        <v>31967</v>
      </c>
      <c r="AE14" s="33">
        <f>IF(D6L607C5=0,0,D6L607C10/D6L607C5)</f>
        <v>0.47122304599934456</v>
      </c>
      <c r="AF14" s="16" t="s">
        <v>31968</v>
      </c>
      <c r="AG14" s="33">
        <f>CHOOSE(MIN(D6L607C9,RUN_YEARS),B7L806C5,B7L806C14,B7L806C23,B7L806C32,B7L806C41)</f>
        <v>2923.0508035111893</v>
      </c>
      <c r="AH14" s="16" t="s">
        <v>31969</v>
      </c>
      <c r="AI14" s="33">
        <f>IF(D6L607C15=0,0,D6L607C11/D6L607C15)</f>
        <v>1.0700743109408153E-6</v>
      </c>
      <c r="AJ14" s="16" t="s">
        <v>31970</v>
      </c>
      <c r="AK14" s="33">
        <f>IF(D6L607C5=0,0,D6L607C11/D6L607C5)</f>
        <v>2.8776954000655469E-2</v>
      </c>
      <c r="AL14" s="16" t="s">
        <v>31971</v>
      </c>
      <c r="AM14" s="33">
        <f>D6L607C8*CHOOSE(MIN(D6L607C9,RUN_YEARS),B7L806C4,B7L806C13,B7L806C22,B7L806C31,B7L806C40)</f>
        <v>7.7816311225354633E-3</v>
      </c>
      <c r="AN14" s="16" t="s">
        <v>31972</v>
      </c>
      <c r="AO14" s="33">
        <f>D6L607C8-D6L607C18</f>
        <v>4.6565357345058893E-2</v>
      </c>
      <c r="AP14" s="16" t="s">
        <v>31973</v>
      </c>
      <c r="AQ14" s="33">
        <f>CHOOSE(MIN(D6L607C9,RUN_YEARS),B7L806C2,B7L806C11,B7L806C20,B7L806C29,B7L806C38)</f>
        <v>183.13531773705958</v>
      </c>
      <c r="AR14" s="16" t="s">
        <v>31974</v>
      </c>
      <c r="AS14" s="33">
        <f>IF(D6L607C20=0,0,D6L607C18/D6L607C20)</f>
        <v>4.2491154730231256E-5</v>
      </c>
      <c r="AT14" s="16" t="s">
        <v>31975</v>
      </c>
      <c r="AU14" s="33">
        <f>IF(D6L607C5=0,0,D6L607C18/D6L607C5)</f>
        <v>7.1592109718972188E-2</v>
      </c>
      <c r="AV14" s="16" t="s">
        <v>31976</v>
      </c>
      <c r="AW14" s="33">
        <f>CHOOSE(MIN(D6L607C9,RUN_YEARS),B7L806C1,B7L806C10,B7L806C19,B7L806C28,B7L806C37)</f>
        <v>1095.8835466038527</v>
      </c>
      <c r="AX14" s="16" t="s">
        <v>31977</v>
      </c>
      <c r="AY14" s="33">
        <f>IF(D6L607C23=0,0,D6L607C19/D6L607C23)</f>
        <v>4.2491154730231249E-5</v>
      </c>
      <c r="AZ14" s="16" t="s">
        <v>31978</v>
      </c>
      <c r="BA14" s="33">
        <f>IF(D6L607C5=0,0,D6L607C19/D6L607C5)</f>
        <v>0.42840789028102777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0.46953490528011693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124449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2923.0508035111893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183.13531773705958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1095.8835466038527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0.46953490528011693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124449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2923.0508035111893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183.13531773705958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1095.8835466038527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0.46953490528011693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124449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2923.0508035111893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183.13531773705958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1095.8835466038527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0.46953490528011693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124449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2923.0508035111893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183.13531773705958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1095.8835466038527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0.46953490528011693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124449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2923.0508035111893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183.13531773705958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1095.8835466038527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11.375716975343549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9.783116598795452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4.891558299397726</v>
      </c>
      <c r="R20" s="16" t="s">
        <v>32088</v>
      </c>
      <c r="S20" s="15">
        <f>D6L613C5-D6L613C7</f>
        <v>4.891558299397726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4.6100300030511407</v>
      </c>
      <c r="X20" s="16" t="s">
        <v>32090</v>
      </c>
      <c r="Y20" s="33">
        <f>D6L613C7-D6L613C10</f>
        <v>0.28152829634658527</v>
      </c>
      <c r="Z20" s="16" t="s">
        <v>32091</v>
      </c>
      <c r="AA20" s="33">
        <f>CHOOSE(MIN(D6L613C9,RUN_YEARS),B7L806C7,B7L806C16,B7L806C25,B7L806C34,B7L806C43)</f>
        <v>124449</v>
      </c>
      <c r="AB20" s="16" t="s">
        <v>32092</v>
      </c>
      <c r="AC20" s="33">
        <f>IF(D6L613C12=0,0,D6L613C10/D6L613C12)</f>
        <v>3.7043527895371924E-5</v>
      </c>
      <c r="AD20" s="16" t="s">
        <v>32093</v>
      </c>
      <c r="AE20" s="33">
        <f>IF(D6L613C5=0,0,D6L613C10/D6L613C5)</f>
        <v>0.47122304599934456</v>
      </c>
      <c r="AF20" s="16" t="s">
        <v>32094</v>
      </c>
      <c r="AG20" s="33">
        <f>CHOOSE(MIN(D6L613C9,RUN_YEARS),B7L806C5,B7L806C14,B7L806C23,B7L806C32,B7L806C41)</f>
        <v>2923.0508035111893</v>
      </c>
      <c r="AH20" s="16" t="s">
        <v>32095</v>
      </c>
      <c r="AI20" s="33">
        <f>IF(D6L613C15=0,0,D6L613C11/D6L613C15)</f>
        <v>9.6313172527966832E-5</v>
      </c>
      <c r="AJ20" s="16" t="s">
        <v>32096</v>
      </c>
      <c r="AK20" s="33">
        <f>IF(D6L613C5=0,0,D6L613C11/D6L613C5)</f>
        <v>2.8776954000655424E-2</v>
      </c>
      <c r="AL20" s="16" t="s">
        <v>32097</v>
      </c>
      <c r="AM20" s="33">
        <f>D6L613C8*CHOOSE(MIN(D6L613C9,RUN_YEARS),B7L806C4,B7L806C13,B7L806C22,B7L806C31,B7L806C40)</f>
        <v>0.70039395693446205</v>
      </c>
      <c r="AN20" s="16" t="s">
        <v>32098</v>
      </c>
      <c r="AO20" s="33">
        <f>D6L613C8-D6L613C18</f>
        <v>4.1911643424632636</v>
      </c>
      <c r="AP20" s="16" t="s">
        <v>32099</v>
      </c>
      <c r="AQ20" s="33">
        <f>CHOOSE(MIN(D6L613C9,RUN_YEARS),B7L806C2,B7L806C11,B7L806C20,B7L806C29,B7L806C38)</f>
        <v>183.13531773705958</v>
      </c>
      <c r="AR20" s="16" t="s">
        <v>32100</v>
      </c>
      <c r="AS20" s="33">
        <f>IF(D6L613C20=0,0,D6L613C18/D6L613C20)</f>
        <v>3.8244614178684394E-3</v>
      </c>
      <c r="AT20" s="16" t="s">
        <v>32101</v>
      </c>
      <c r="AU20" s="33">
        <f>IF(D6L613C5=0,0,D6L613C18/D6L613C5)</f>
        <v>7.1592109718972188E-2</v>
      </c>
      <c r="AV20" s="16" t="s">
        <v>32102</v>
      </c>
      <c r="AW20" s="33">
        <f>CHOOSE(MIN(D6L613C9,RUN_YEARS),B7L806C1,B7L806C10,B7L806C19,B7L806C28,B7L806C37)</f>
        <v>1095.8835466038527</v>
      </c>
      <c r="AX20" s="16" t="s">
        <v>32103</v>
      </c>
      <c r="AY20" s="33">
        <f>IF(D6L613C23=0,0,D6L613C19/D6L613C23)</f>
        <v>3.8244614178684386E-3</v>
      </c>
      <c r="AZ20" s="16" t="s">
        <v>32104</v>
      </c>
      <c r="BA20" s="33">
        <f>IF(D6L613C5=0,0,D6L613C19/D6L613C5)</f>
        <v>0.42840789028102777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1.5098408297232384</v>
      </c>
      <c r="J21" s="16" t="s">
        <v>32126</v>
      </c>
      <c r="K21" s="21">
        <f>IF(FLOW_THRU_100PCT="Y",1,INDEX(VariabilityMatrix,D6L614C1,D6L614C9))</f>
        <v>0.42759218096620266</v>
      </c>
      <c r="L21" s="16" t="s">
        <v>32106</v>
      </c>
      <c r="M21" s="15">
        <f>IF(D6L614C2&lt;&gt;0,D6L614C2*D6L614C4,D6L614C3*D6L614C4)</f>
        <v>0.64559613329318055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0.32279806664659028</v>
      </c>
      <c r="R21" s="16" t="s">
        <v>32108</v>
      </c>
      <c r="S21" s="15">
        <f>D6L614C5-D6L614C7</f>
        <v>0.32279806664659028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0.30483260575175453</v>
      </c>
      <c r="X21" s="16" t="s">
        <v>32110</v>
      </c>
      <c r="Y21" s="33">
        <f>D6L614C7-D6L614C10</f>
        <v>1.796546089483575E-2</v>
      </c>
      <c r="Z21" s="16" t="s">
        <v>32111</v>
      </c>
      <c r="AA21" s="33">
        <f>CHOOSE(MIN(D6L614C9,RUN_YEARS),B7L806C7,B7L806C16,B7L806C25,B7L806C34,B7L806C43)</f>
        <v>157009</v>
      </c>
      <c r="AB21" s="16" t="s">
        <v>32112</v>
      </c>
      <c r="AC21" s="33">
        <f>IF(D6L614C12=0,0,D6L614C10/D6L614C12)</f>
        <v>1.9414976577887544E-6</v>
      </c>
      <c r="AD21" s="16" t="s">
        <v>32113</v>
      </c>
      <c r="AE21" s="33">
        <f>IF(D6L614C5=0,0,D6L614C10/D6L614C5)</f>
        <v>0.47217229167220365</v>
      </c>
      <c r="AF21" s="16" t="s">
        <v>32114</v>
      </c>
      <c r="AG21" s="33">
        <f>CHOOSE(MIN(D6L614C9,RUN_YEARS),B7L806C5,B7L806C14,B7L806C23,B7L806C32,B7L806C41)</f>
        <v>3559.001281376633</v>
      </c>
      <c r="AH21" s="16" t="s">
        <v>32115</v>
      </c>
      <c r="AI21" s="33">
        <f>IF(D6L614C15=0,0,D6L614C11/D6L614C15)</f>
        <v>5.0478939102507579E-6</v>
      </c>
      <c r="AJ21" s="16" t="s">
        <v>32116</v>
      </c>
      <c r="AK21" s="33">
        <f>IF(D6L614C5=0,0,D6L614C11/D6L614C5)</f>
        <v>2.7827708327796331E-2</v>
      </c>
      <c r="AL21" s="16" t="s">
        <v>32117</v>
      </c>
      <c r="AM21" s="33">
        <f>D6L614C8*CHOOSE(MIN(D6L614C9,RUN_YEARS),B7L806C4,B7L806C13,B7L806C22,B7L806C31,B7L806C40)</f>
        <v>5.0893203201263282E-2</v>
      </c>
      <c r="AN21" s="16" t="s">
        <v>32118</v>
      </c>
      <c r="AO21" s="33">
        <f>D6L614C8-D6L614C18</f>
        <v>0.27190486344532699</v>
      </c>
      <c r="AP21" s="16" t="s">
        <v>32119</v>
      </c>
      <c r="AQ21" s="33">
        <f>CHOOSE(MIN(D6L614C9,RUN_YEARS),B7L806C2,B7L806C11,B7L806C20,B7L806C29,B7L806C38)</f>
        <v>258.21248003875377</v>
      </c>
      <c r="AR21" s="16" t="s">
        <v>32120</v>
      </c>
      <c r="AS21" s="33">
        <f>IF(D6L614C20=0,0,D6L614C18/D6L614C20)</f>
        <v>1.9709815417761755E-4</v>
      </c>
      <c r="AT21" s="16" t="s">
        <v>32121</v>
      </c>
      <c r="AU21" s="33">
        <f>IF(D6L614C5=0,0,D6L614C18/D6L614C5)</f>
        <v>7.8831332123470862E-2</v>
      </c>
      <c r="AV21" s="16" t="s">
        <v>32122</v>
      </c>
      <c r="AW21" s="33">
        <f>CHOOSE(MIN(D6L614C9,RUN_YEARS),B7L806C1,B7L806C10,B7L806C19,B7L806C28,B7L806C37)</f>
        <v>1379.5403847379334</v>
      </c>
      <c r="AX21" s="16" t="s">
        <v>32123</v>
      </c>
      <c r="AY21" s="33">
        <f>IF(D6L614C23=0,0,D6L614C19/D6L614C23)</f>
        <v>1.9709815417761752E-4</v>
      </c>
      <c r="AZ21" s="16" t="s">
        <v>32124</v>
      </c>
      <c r="BA21" s="33">
        <f>IF(D6L614C5=0,0,D6L614C19/D6L614C5)</f>
        <v>0.42116866787652912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2.5248016891728442</v>
      </c>
      <c r="J22" s="16" t="s">
        <v>32147</v>
      </c>
      <c r="K22" s="21">
        <f>IF(FLOW_THRU_100PCT="Y",1,INDEX(VariabilityMatrix,D6L615C1,D6L615C9))</f>
        <v>0.44824603273675723</v>
      </c>
      <c r="L22" s="16" t="s">
        <v>32127</v>
      </c>
      <c r="M22" s="15">
        <f>IF(D6L615C2&lt;&gt;0,D6L615C2*D6L615C4,D6L615C3*D6L615C4)</f>
        <v>1.1317323406187907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0.56586617030939534</v>
      </c>
      <c r="R22" s="16" t="s">
        <v>32129</v>
      </c>
      <c r="S22" s="15">
        <f>D6L615C5-D6L615C7</f>
        <v>0.56586617030939534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0.53526436038547975</v>
      </c>
      <c r="X22" s="16" t="s">
        <v>32131</v>
      </c>
      <c r="Y22" s="33">
        <f>D6L615C7-D6L615C10</f>
        <v>3.0601809923915591E-2</v>
      </c>
      <c r="Z22" s="16" t="s">
        <v>32132</v>
      </c>
      <c r="AA22" s="33">
        <f>CHOOSE(MIN(D6L615C9,RUN_YEARS),B7L806C7,B7L806C16,B7L806C25,B7L806C34,B7L806C43)</f>
        <v>151381.66666666669</v>
      </c>
      <c r="AB22" s="16" t="s">
        <v>32133</v>
      </c>
      <c r="AC22" s="33">
        <f>IF(D6L615C12=0,0,D6L615C10/D6L615C12)</f>
        <v>3.5358598710905966E-6</v>
      </c>
      <c r="AD22" s="16" t="s">
        <v>32134</v>
      </c>
      <c r="AE22" s="33">
        <f>IF(D6L615C5=0,0,D6L615C10/D6L615C5)</f>
        <v>0.47296020549595358</v>
      </c>
      <c r="AF22" s="16" t="s">
        <v>32135</v>
      </c>
      <c r="AG22" s="33">
        <f>CHOOSE(MIN(D6L615C9,RUN_YEARS),B7L806C5,B7L806C14,B7L806C23,B7L806C32,B7L806C41)</f>
        <v>3328.7311496830844</v>
      </c>
      <c r="AH22" s="16" t="s">
        <v>32136</v>
      </c>
      <c r="AI22" s="33">
        <f>IF(D6L615C15=0,0,D6L615C11/D6L615C15)</f>
        <v>9.1932356648355549E-6</v>
      </c>
      <c r="AJ22" s="16" t="s">
        <v>32137</v>
      </c>
      <c r="AK22" s="33">
        <f>IF(D6L615C5=0,0,D6L615C11/D6L615C5)</f>
        <v>2.7039794504046439E-2</v>
      </c>
      <c r="AL22" s="16" t="s">
        <v>32138</v>
      </c>
      <c r="AM22" s="33">
        <f>D6L615C8*CHOOSE(MIN(D6L615C9,RUN_YEARS),B7L806C4,B7L806C13,B7L806C22,B7L806C31,B7L806C40)</f>
        <v>9.0745641468287508E-2</v>
      </c>
      <c r="AN22" s="16" t="s">
        <v>32139</v>
      </c>
      <c r="AO22" s="33">
        <f>D6L615C8-D6L615C18</f>
        <v>0.47512052884110784</v>
      </c>
      <c r="AP22" s="16" t="s">
        <v>32140</v>
      </c>
      <c r="AQ22" s="33">
        <f>CHOOSE(MIN(D6L615C9,RUN_YEARS),B7L806C2,B7L806C11,B7L806C20,B7L806C29,B7L806C38)</f>
        <v>246.92075109782172</v>
      </c>
      <c r="AR22" s="16" t="s">
        <v>32141</v>
      </c>
      <c r="AS22" s="33">
        <f>IF(D6L615C20=0,0,D6L615C18/D6L615C20)</f>
        <v>3.6750917476489095E-4</v>
      </c>
      <c r="AT22" s="16" t="s">
        <v>32142</v>
      </c>
      <c r="AU22" s="33">
        <f>IF(D6L615C5=0,0,D6L615C18/D6L615C5)</f>
        <v>8.018295334625769E-2</v>
      </c>
      <c r="AV22" s="16" t="s">
        <v>32143</v>
      </c>
      <c r="AW22" s="33">
        <f>CHOOSE(MIN(D6L615C9,RUN_YEARS),B7L806C1,B7L806C10,B7L806C19,B7L806C28,B7L806C37)</f>
        <v>1292.8127009211669</v>
      </c>
      <c r="AX22" s="16" t="s">
        <v>32144</v>
      </c>
      <c r="AY22" s="33">
        <f>IF(D6L615C23=0,0,D6L615C19/D6L615C23)</f>
        <v>3.6750917476489095E-4</v>
      </c>
      <c r="AZ22" s="16" t="s">
        <v>32145</v>
      </c>
      <c r="BA22" s="33">
        <f>IF(D6L615C5=0,0,D6L615C19/D6L615C5)</f>
        <v>0.41981704665374231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2982.4403050221499</v>
      </c>
      <c r="J23" s="16" t="s">
        <v>32168</v>
      </c>
      <c r="K23" s="21">
        <f>IF(FLOW_THRU_100PCT="Y",1,INDEX(VariabilityMatrix,D6L616C1,D6L616C9))</f>
        <v>0.18196983222951246</v>
      </c>
      <c r="L23" s="16" t="s">
        <v>32148</v>
      </c>
      <c r="M23" s="15">
        <f>IF(D6L616C2&lt;&gt;0,D6L616C2*D6L616C4,D6L616C3*D6L616C4)</f>
        <v>542.71416193941661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271.35708096970831</v>
      </c>
      <c r="R23" s="16" t="s">
        <v>32150</v>
      </c>
      <c r="S23" s="15">
        <f>D6L616C5-D6L616C7</f>
        <v>271.35708096970831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256.6822015564307</v>
      </c>
      <c r="X23" s="16" t="s">
        <v>32152</v>
      </c>
      <c r="Y23" s="33">
        <f>D6L616C7-D6L616C10</f>
        <v>14.674879413277608</v>
      </c>
      <c r="Z23" s="16" t="s">
        <v>32153</v>
      </c>
      <c r="AA23" s="33">
        <f>CHOOSE(MIN(D6L616C9,RUN_YEARS),B7L806C7,B7L806C16,B7L806C25,B7L806C34,B7L806C43)</f>
        <v>151381.66666666669</v>
      </c>
      <c r="AB23" s="16" t="s">
        <v>32154</v>
      </c>
      <c r="AC23" s="33">
        <f>IF(D6L616C12=0,0,D6L616C10/D6L616C12)</f>
        <v>1.6955963506573716E-3</v>
      </c>
      <c r="AD23" s="16" t="s">
        <v>32155</v>
      </c>
      <c r="AE23" s="33">
        <f>IF(D6L616C5=0,0,D6L616C10/D6L616C5)</f>
        <v>0.47296020549595358</v>
      </c>
      <c r="AF23" s="16" t="s">
        <v>32156</v>
      </c>
      <c r="AG23" s="33">
        <f>CHOOSE(MIN(D6L616C9,RUN_YEARS),B7L806C5,B7L806C14,B7L806C23,B7L806C32,B7L806C41)</f>
        <v>3328.7311496830844</v>
      </c>
      <c r="AH23" s="16" t="s">
        <v>32157</v>
      </c>
      <c r="AI23" s="33">
        <f>IF(D6L616C15=0,0,D6L616C11/D6L616C15)</f>
        <v>4.4085505117091679E-3</v>
      </c>
      <c r="AJ23" s="16" t="s">
        <v>32158</v>
      </c>
      <c r="AK23" s="33">
        <f>IF(D6L616C5=0,0,D6L616C11/D6L616C5)</f>
        <v>2.7039794504046442E-2</v>
      </c>
      <c r="AL23" s="16" t="s">
        <v>32159</v>
      </c>
      <c r="AM23" s="33">
        <f>D6L616C8*CHOOSE(MIN(D6L616C9,RUN_YEARS),B7L806C4,B7L806C13,B7L806C22,B7L806C31,B7L806C40)</f>
        <v>43.516424327141586</v>
      </c>
      <c r="AN23" s="16" t="s">
        <v>32160</v>
      </c>
      <c r="AO23" s="33">
        <f>D6L616C8-D6L616C18</f>
        <v>227.84065664256673</v>
      </c>
      <c r="AP23" s="16" t="s">
        <v>32161</v>
      </c>
      <c r="AQ23" s="33">
        <f>CHOOSE(MIN(D6L616C9,RUN_YEARS),B7L806C2,B7L806C11,B7L806C20,B7L806C29,B7L806C38)</f>
        <v>246.92075109782172</v>
      </c>
      <c r="AR23" s="16" t="s">
        <v>32162</v>
      </c>
      <c r="AS23" s="33">
        <f>IF(D6L616C20=0,0,D6L616C18/D6L616C20)</f>
        <v>0.17623640027687199</v>
      </c>
      <c r="AT23" s="16" t="s">
        <v>32163</v>
      </c>
      <c r="AU23" s="33">
        <f>IF(D6L616C5=0,0,D6L616C18/D6L616C5)</f>
        <v>8.018295334625769E-2</v>
      </c>
      <c r="AV23" s="16" t="s">
        <v>32164</v>
      </c>
      <c r="AW23" s="33">
        <f>CHOOSE(MIN(D6L616C9,RUN_YEARS),B7L806C1,B7L806C10,B7L806C19,B7L806C28,B7L806C37)</f>
        <v>1292.8127009211669</v>
      </c>
      <c r="AX23" s="16" t="s">
        <v>32165</v>
      </c>
      <c r="AY23" s="33">
        <f>IF(D6L616C23=0,0,D6L616C19/D6L616C23)</f>
        <v>0.17623640027687196</v>
      </c>
      <c r="AZ23" s="16" t="s">
        <v>32166</v>
      </c>
      <c r="BA23" s="33">
        <f>IF(D6L616C5=0,0,D6L616C19/D6L616C5)</f>
        <v>0.41981704665374231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382.20823682401686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328.69908366865451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164.34954183432725</v>
      </c>
      <c r="R24" s="16" t="s">
        <v>32171</v>
      </c>
      <c r="S24" s="15">
        <f>D6L617C5-D6L617C7</f>
        <v>164.34954183432725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155.46158615825848</v>
      </c>
      <c r="X24" s="16" t="s">
        <v>32173</v>
      </c>
      <c r="Y24" s="33">
        <f>D6L617C7-D6L617C10</f>
        <v>8.8879556760687706</v>
      </c>
      <c r="Z24" s="16" t="s">
        <v>32174</v>
      </c>
      <c r="AA24" s="33">
        <f>CHOOSE(MIN(D6L617C9,RUN_YEARS),B7L806C7,B7L806C16,B7L806C25,B7L806C34,B7L806C43)</f>
        <v>151381.66666666669</v>
      </c>
      <c r="AB24" s="16" t="s">
        <v>32175</v>
      </c>
      <c r="AC24" s="33">
        <f>IF(D6L617C12=0,0,D6L617C10/D6L617C12)</f>
        <v>1.0269512126628618E-3</v>
      </c>
      <c r="AD24" s="16" t="s">
        <v>32176</v>
      </c>
      <c r="AE24" s="33">
        <f>IF(D6L617C5=0,0,D6L617C10/D6L617C5)</f>
        <v>0.47296020549595358</v>
      </c>
      <c r="AF24" s="16" t="s">
        <v>32177</v>
      </c>
      <c r="AG24" s="33">
        <f>CHOOSE(MIN(D6L617C9,RUN_YEARS),B7L806C5,B7L806C14,B7L806C23,B7L806C32,B7L806C41)</f>
        <v>3328.7311496830844</v>
      </c>
      <c r="AH24" s="16" t="s">
        <v>32178</v>
      </c>
      <c r="AI24" s="33">
        <f>IF(D6L617C15=0,0,D6L617C11/D6L617C15)</f>
        <v>2.6700731529234372E-3</v>
      </c>
      <c r="AJ24" s="16" t="s">
        <v>32179</v>
      </c>
      <c r="AK24" s="33">
        <f>IF(D6L617C5=0,0,D6L617C11/D6L617C5)</f>
        <v>2.7039794504046397E-2</v>
      </c>
      <c r="AL24" s="16" t="s">
        <v>32180</v>
      </c>
      <c r="AM24" s="33">
        <f>D6L617C8*CHOOSE(MIN(D6L617C9,RUN_YEARS),B7L806C4,B7L806C13,B7L806C22,B7L806C31,B7L806C40)</f>
        <v>26.356063290761377</v>
      </c>
      <c r="AN24" s="16" t="s">
        <v>32181</v>
      </c>
      <c r="AO24" s="33">
        <f>D6L617C8-D6L617C18</f>
        <v>137.99347854356589</v>
      </c>
      <c r="AP24" s="16" t="s">
        <v>32182</v>
      </c>
      <c r="AQ24" s="33">
        <f>CHOOSE(MIN(D6L617C9,RUN_YEARS),B7L806C2,B7L806C11,B7L806C20,B7L806C29,B7L806C38)</f>
        <v>246.92075109782172</v>
      </c>
      <c r="AR24" s="16" t="s">
        <v>32183</v>
      </c>
      <c r="AS24" s="33">
        <f>IF(D6L617C20=0,0,D6L617C18/D6L617C20)</f>
        <v>0.10673895642055611</v>
      </c>
      <c r="AT24" s="16" t="s">
        <v>32184</v>
      </c>
      <c r="AU24" s="33">
        <f>IF(D6L617C5=0,0,D6L617C18/D6L617C5)</f>
        <v>8.018295334625769E-2</v>
      </c>
      <c r="AV24" s="16" t="s">
        <v>32185</v>
      </c>
      <c r="AW24" s="33">
        <f>CHOOSE(MIN(D6L617C9,RUN_YEARS),B7L806C1,B7L806C10,B7L806C19,B7L806C28,B7L806C37)</f>
        <v>1292.8127009211669</v>
      </c>
      <c r="AX24" s="16" t="s">
        <v>32186</v>
      </c>
      <c r="AY24" s="33">
        <f>IF(D6L617C23=0,0,D6L617C19/D6L617C23)</f>
        <v>0.10673895642055613</v>
      </c>
      <c r="AZ24" s="16" t="s">
        <v>32187</v>
      </c>
      <c r="BA24" s="33">
        <f>IF(D6L617C5=0,0,D6L617C19/D6L617C5)</f>
        <v>0.41981704665374231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3086.29859746689</v>
      </c>
      <c r="J25" s="16" t="s">
        <v>32209</v>
      </c>
      <c r="K25" s="21">
        <f>IF(FLOW_THRU_100PCT="Y",1,INDEX(VariabilityMatrix,D6L618C1,D6L618C9))</f>
        <v>0.18192599825900033</v>
      </c>
      <c r="L25" s="16" t="s">
        <v>32189</v>
      </c>
      <c r="M25" s="15">
        <f>IF(D6L618C2&lt;&gt;0,D6L618C2*D6L618C4,D6L618C3*D6L618C4)</f>
        <v>561.47795326951655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280.73897663475827</v>
      </c>
      <c r="R25" s="16" t="s">
        <v>32191</v>
      </c>
      <c r="S25" s="15">
        <f>D6L618C5-D6L618C7</f>
        <v>280.73897663475827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264.58135140113922</v>
      </c>
      <c r="X25" s="16" t="s">
        <v>32193</v>
      </c>
      <c r="Y25" s="33">
        <f>D6L618C7-D6L618C10</f>
        <v>16.157625233619058</v>
      </c>
      <c r="Z25" s="16" t="s">
        <v>32194</v>
      </c>
      <c r="AA25" s="33">
        <f>CHOOSE(MIN(D6L618C9,RUN_YEARS),B7L806C7,B7L806C16,B7L806C25,B7L806C34,B7L806C43)</f>
        <v>124449</v>
      </c>
      <c r="AB25" s="16" t="s">
        <v>32195</v>
      </c>
      <c r="AC25" s="33">
        <f>IF(D6L618C12=0,0,D6L618C10/D6L618C12)</f>
        <v>2.1260223175850286E-3</v>
      </c>
      <c r="AD25" s="16" t="s">
        <v>32196</v>
      </c>
      <c r="AE25" s="33">
        <f>IF(D6L618C5=0,0,D6L618C10/D6L618C5)</f>
        <v>0.47122304599934456</v>
      </c>
      <c r="AF25" s="16" t="s">
        <v>32197</v>
      </c>
      <c r="AG25" s="33">
        <f>CHOOSE(MIN(D6L618C9,RUN_YEARS),B7L806C5,B7L806C14,B7L806C23,B7L806C32,B7L806C41)</f>
        <v>2923.0508035111893</v>
      </c>
      <c r="AH25" s="16" t="s">
        <v>32198</v>
      </c>
      <c r="AI25" s="33">
        <f>IF(D6L618C15=0,0,D6L618C11/D6L618C15)</f>
        <v>5.5276580257210732E-3</v>
      </c>
      <c r="AJ25" s="16" t="s">
        <v>32199</v>
      </c>
      <c r="AK25" s="33">
        <f>IF(D6L618C5=0,0,D6L618C11/D6L618C5)</f>
        <v>2.8776954000655466E-2</v>
      </c>
      <c r="AL25" s="16" t="s">
        <v>32200</v>
      </c>
      <c r="AM25" s="33">
        <f>D6L618C8*CHOOSE(MIN(D6L618C9,RUN_YEARS),B7L806C4,B7L806C13,B7L806C22,B7L806C31,B7L806C40)</f>
        <v>40.197391235255168</v>
      </c>
      <c r="AN25" s="16" t="s">
        <v>32201</v>
      </c>
      <c r="AO25" s="33">
        <f>D6L618C8-D6L618C18</f>
        <v>240.54158539950311</v>
      </c>
      <c r="AP25" s="16" t="s">
        <v>32202</v>
      </c>
      <c r="AQ25" s="33">
        <f>CHOOSE(MIN(D6L618C9,RUN_YEARS),B7L806C2,B7L806C11,B7L806C20,B7L806C29,B7L806C38)</f>
        <v>183.13531773705958</v>
      </c>
      <c r="AR25" s="16" t="s">
        <v>32203</v>
      </c>
      <c r="AS25" s="33">
        <f>IF(D6L618C20=0,0,D6L618C18/D6L618C20)</f>
        <v>0.2194955715367225</v>
      </c>
      <c r="AT25" s="16" t="s">
        <v>32204</v>
      </c>
      <c r="AU25" s="33">
        <f>IF(D6L618C5=0,0,D6L618C18/D6L618C5)</f>
        <v>7.1592109718972188E-2</v>
      </c>
      <c r="AV25" s="16" t="s">
        <v>32205</v>
      </c>
      <c r="AW25" s="33">
        <f>CHOOSE(MIN(D6L618C9,RUN_YEARS),B7L806C1,B7L806C10,B7L806C19,B7L806C28,B7L806C37)</f>
        <v>1095.8835466038527</v>
      </c>
      <c r="AX25" s="16" t="s">
        <v>32206</v>
      </c>
      <c r="AY25" s="33">
        <f>IF(D6L618C23=0,0,D6L618C19/D6L618C23)</f>
        <v>0.2194955715367225</v>
      </c>
      <c r="AZ25" s="16" t="s">
        <v>32207</v>
      </c>
      <c r="BA25" s="33">
        <f>IF(D6L618C5=0,0,D6L618C19/D6L618C5)</f>
        <v>0.42840789028102783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2633.7459637370916</v>
      </c>
      <c r="J26" s="16" t="s">
        <v>32230</v>
      </c>
      <c r="K26" s="21">
        <f>IF(FLOW_THRU_100PCT="Y",1,INDEX(VariabilityMatrix,D6L619C1,D6L619C9))</f>
        <v>0.18196983222951246</v>
      </c>
      <c r="L26" s="16" t="s">
        <v>32210</v>
      </c>
      <c r="M26" s="15">
        <f>IF(D6L619C2&lt;&gt;0,D6L619C2*D6L619C4,D6L619C3*D6L619C4)</f>
        <v>479.26231115639416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239.63115557819708</v>
      </c>
      <c r="R26" s="16" t="s">
        <v>32212</v>
      </c>
      <c r="S26" s="15">
        <f>D6L619C5-D6L619C7</f>
        <v>239.63115557819708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226.67200117099384</v>
      </c>
      <c r="X26" s="16" t="s">
        <v>32214</v>
      </c>
      <c r="Y26" s="33">
        <f>D6L619C7-D6L619C10</f>
        <v>12.959154407203243</v>
      </c>
      <c r="Z26" s="16" t="s">
        <v>32215</v>
      </c>
      <c r="AA26" s="33">
        <f>CHOOSE(MIN(D6L619C9,RUN_YEARS),B7L806C7,B7L806C16,B7L806C25,B7L806C34,B7L806C43)</f>
        <v>151381.66666666669</v>
      </c>
      <c r="AB26" s="16" t="s">
        <v>32216</v>
      </c>
      <c r="AC26" s="33">
        <f>IF(D6L619C12=0,0,D6L619C10/D6L619C12)</f>
        <v>1.4973543769346385E-3</v>
      </c>
      <c r="AD26" s="16" t="s">
        <v>32217</v>
      </c>
      <c r="AE26" s="33">
        <f>IF(D6L619C5=0,0,D6L619C10/D6L619C5)</f>
        <v>0.47296020549595358</v>
      </c>
      <c r="AF26" s="16" t="s">
        <v>32218</v>
      </c>
      <c r="AG26" s="33">
        <f>CHOOSE(MIN(D6L619C9,RUN_YEARS),B7L806C5,B7L806C14,B7L806C23,B7L806C32,B7L806C41)</f>
        <v>3328.7311496830844</v>
      </c>
      <c r="AH26" s="16" t="s">
        <v>32219</v>
      </c>
      <c r="AI26" s="33">
        <f>IF(D6L619C15=0,0,D6L619C11/D6L619C15)</f>
        <v>3.8931213800300559E-3</v>
      </c>
      <c r="AJ26" s="16" t="s">
        <v>32220</v>
      </c>
      <c r="AK26" s="33">
        <f>IF(D6L619C5=0,0,D6L619C11/D6L619C5)</f>
        <v>2.7039794504046401E-2</v>
      </c>
      <c r="AL26" s="16" t="s">
        <v>32221</v>
      </c>
      <c r="AM26" s="33">
        <f>D6L619C8*CHOOSE(MIN(D6L619C9,RUN_YEARS),B7L806C4,B7L806C13,B7L806C22,B7L806C31,B7L806C40)</f>
        <v>38.428667536072787</v>
      </c>
      <c r="AN26" s="16" t="s">
        <v>32222</v>
      </c>
      <c r="AO26" s="33">
        <f>D6L619C8-D6L619C18</f>
        <v>201.20248804212429</v>
      </c>
      <c r="AP26" s="16" t="s">
        <v>32223</v>
      </c>
      <c r="AQ26" s="33">
        <f>CHOOSE(MIN(D6L619C9,RUN_YEARS),B7L806C2,B7L806C11,B7L806C20,B7L806C29,B7L806C38)</f>
        <v>246.92075109782172</v>
      </c>
      <c r="AR26" s="16" t="s">
        <v>32224</v>
      </c>
      <c r="AS26" s="33">
        <f>IF(D6L619C20=0,0,D6L619C18/D6L619C20)</f>
        <v>0.15563158367701804</v>
      </c>
      <c r="AT26" s="16" t="s">
        <v>32225</v>
      </c>
      <c r="AU26" s="33">
        <f>IF(D6L619C5=0,0,D6L619C18/D6L619C5)</f>
        <v>8.018295334625769E-2</v>
      </c>
      <c r="AV26" s="16" t="s">
        <v>32226</v>
      </c>
      <c r="AW26" s="33">
        <f>CHOOSE(MIN(D6L619C9,RUN_YEARS),B7L806C1,B7L806C10,B7L806C19,B7L806C28,B7L806C37)</f>
        <v>1292.8127009211669</v>
      </c>
      <c r="AX26" s="16" t="s">
        <v>32227</v>
      </c>
      <c r="AY26" s="33">
        <f>IF(D6L619C23=0,0,D6L619C19/D6L619C23)</f>
        <v>0.15563158367701804</v>
      </c>
      <c r="AZ26" s="16" t="s">
        <v>32228</v>
      </c>
      <c r="BA26" s="33">
        <f>IF(D6L619C5=0,0,D6L619C19/D6L619C5)</f>
        <v>0.41981704665374231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890.30743615251515</v>
      </c>
      <c r="J27" s="16" t="s">
        <v>32251</v>
      </c>
      <c r="K27" s="21">
        <f>IF(FLOW_THRU_100PCT="Y",1,INDEX(VariabilityMatrix,D6L620C1,D6L620C9))</f>
        <v>0.18192599825900033</v>
      </c>
      <c r="L27" s="16" t="s">
        <v>32231</v>
      </c>
      <c r="M27" s="15">
        <f>IF(D6L620C2&lt;&gt;0,D6L620C2*D6L620C4,D6L620C3*D6L620C4)</f>
        <v>161.97006907945752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80.985034539728758</v>
      </c>
      <c r="R27" s="16" t="s">
        <v>32233</v>
      </c>
      <c r="S27" s="15">
        <f>D6L620C5-D6L620C7</f>
        <v>80.985034539728758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76.324029312346227</v>
      </c>
      <c r="X27" s="16" t="s">
        <v>32235</v>
      </c>
      <c r="Y27" s="33">
        <f>D6L620C7-D6L620C10</f>
        <v>4.6610052273825318</v>
      </c>
      <c r="Z27" s="16" t="s">
        <v>32236</v>
      </c>
      <c r="AA27" s="33">
        <f>CHOOSE(MIN(D6L620C9,RUN_YEARS),B7L806C7,B7L806C16,B7L806C25,B7L806C34,B7L806C43)</f>
        <v>124449</v>
      </c>
      <c r="AB27" s="16" t="s">
        <v>32237</v>
      </c>
      <c r="AC27" s="33">
        <f>IF(D6L620C12=0,0,D6L620C10/D6L620C12)</f>
        <v>6.1329564168732754E-4</v>
      </c>
      <c r="AD27" s="16" t="s">
        <v>32238</v>
      </c>
      <c r="AE27" s="33">
        <f>IF(D6L620C5=0,0,D6L620C10/D6L620C5)</f>
        <v>0.47122304599934456</v>
      </c>
      <c r="AF27" s="16" t="s">
        <v>32239</v>
      </c>
      <c r="AG27" s="33">
        <f>CHOOSE(MIN(D6L620C9,RUN_YEARS),B7L806C5,B7L806C14,B7L806C23,B7L806C32,B7L806C41)</f>
        <v>2923.0508035111893</v>
      </c>
      <c r="AH27" s="16" t="s">
        <v>32240</v>
      </c>
      <c r="AI27" s="33">
        <f>IF(D6L620C15=0,0,D6L620C11/D6L620C15)</f>
        <v>1.5945686683870493E-3</v>
      </c>
      <c r="AJ27" s="16" t="s">
        <v>32241</v>
      </c>
      <c r="AK27" s="33">
        <f>IF(D6L620C5=0,0,D6L620C11/D6L620C5)</f>
        <v>2.8776954000655431E-2</v>
      </c>
      <c r="AL27" s="16" t="s">
        <v>32242</v>
      </c>
      <c r="AM27" s="33">
        <f>D6L620C8*CHOOSE(MIN(D6L620C9,RUN_YEARS),B7L806C4,B7L806C13,B7L806C22,B7L806C31,B7L806C40)</f>
        <v>11.595778956726027</v>
      </c>
      <c r="AN27" s="16" t="s">
        <v>32243</v>
      </c>
      <c r="AO27" s="33">
        <f>D6L620C8-D6L620C18</f>
        <v>69.389255583002736</v>
      </c>
      <c r="AP27" s="16" t="s">
        <v>32244</v>
      </c>
      <c r="AQ27" s="33">
        <f>CHOOSE(MIN(D6L620C9,RUN_YEARS),B7L806C2,B7L806C11,B7L806C20,B7L806C29,B7L806C38)</f>
        <v>183.13531773705958</v>
      </c>
      <c r="AR27" s="16" t="s">
        <v>32245</v>
      </c>
      <c r="AS27" s="33">
        <f>IF(D6L620C20=0,0,D6L620C18/D6L620C20)</f>
        <v>6.3318092326543549E-2</v>
      </c>
      <c r="AT27" s="16" t="s">
        <v>32246</v>
      </c>
      <c r="AU27" s="33">
        <f>IF(D6L620C5=0,0,D6L620C18/D6L620C5)</f>
        <v>7.1592109718972188E-2</v>
      </c>
      <c r="AV27" s="16" t="s">
        <v>32247</v>
      </c>
      <c r="AW27" s="33">
        <f>CHOOSE(MIN(D6L620C9,RUN_YEARS),B7L806C1,B7L806C10,B7L806C19,B7L806C28,B7L806C37)</f>
        <v>1095.8835466038527</v>
      </c>
      <c r="AX27" s="16" t="s">
        <v>32248</v>
      </c>
      <c r="AY27" s="33">
        <f>IF(D6L620C23=0,0,D6L620C19/D6L620C23)</f>
        <v>6.3318092326543549E-2</v>
      </c>
      <c r="AZ27" s="16" t="s">
        <v>32249</v>
      </c>
      <c r="BA27" s="33">
        <f>IF(D6L620C5=0,0,D6L620C19/D6L620C5)</f>
        <v>0.42840789028102783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0.18192599825900033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124449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2923.0508035111893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183.13531773705958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1095.8835466038527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0.18192599825900033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124449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2923.0508035111893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183.13531773705958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1095.8835466038527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0.18192599825900033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124449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2923.0508035111893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183.13531773705958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1095.8835466038527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0.18192599825900033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124449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2923.0508035111893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183.13531773705958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1095.8835466038527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0.18192599825900033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124449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2923.0508035111893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183.13531773705958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1095.8835466038527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124449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2923.0508035111893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183.13531773705958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1095.8835466038527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559.74594767122824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481.38151499725626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240.69075749862813</v>
      </c>
      <c r="R34" s="16" t="s">
        <v>32379</v>
      </c>
      <c r="S34" s="15">
        <f>D6L627C5-D6L627C7</f>
        <v>240.69075749862813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227.67430025505578</v>
      </c>
      <c r="X34" s="16" t="s">
        <v>32381</v>
      </c>
      <c r="Y34" s="33">
        <f>D6L627C7-D6L627C10</f>
        <v>13.016457243572347</v>
      </c>
      <c r="Z34" s="16" t="s">
        <v>32382</v>
      </c>
      <c r="AA34" s="33">
        <f>CHOOSE(MIN(D6L627C9,RUN_YEARS),B7L806C7,B7L806C16,B7L806C25,B7L806C34,B7L806C43)</f>
        <v>151381.66666666669</v>
      </c>
      <c r="AB34" s="16" t="s">
        <v>32383</v>
      </c>
      <c r="AC34" s="33">
        <f>IF(D6L627C12=0,0,D6L627C10/D6L627C12)</f>
        <v>1.5039753839966689E-3</v>
      </c>
      <c r="AD34" s="16" t="s">
        <v>32384</v>
      </c>
      <c r="AE34" s="33">
        <f>IF(D6L627C5=0,0,D6L627C10/D6L627C5)</f>
        <v>0.47296020549595358</v>
      </c>
      <c r="AF34" s="16" t="s">
        <v>32385</v>
      </c>
      <c r="AG34" s="33">
        <f>CHOOSE(MIN(D6L627C9,RUN_YEARS),B7L806C5,B7L806C14,B7L806C23,B7L806C32,B7L806C41)</f>
        <v>3328.7311496830844</v>
      </c>
      <c r="AH34" s="16" t="s">
        <v>32386</v>
      </c>
      <c r="AI34" s="33">
        <f>IF(D6L627C15=0,0,D6L627C11/D6L627C15)</f>
        <v>3.9103359983913375E-3</v>
      </c>
      <c r="AJ34" s="16" t="s">
        <v>32387</v>
      </c>
      <c r="AK34" s="33">
        <f>IF(D6L627C5=0,0,D6L627C11/D6L627C5)</f>
        <v>2.7039794504046415E-2</v>
      </c>
      <c r="AL34" s="16" t="s">
        <v>32388</v>
      </c>
      <c r="AM34" s="33">
        <f>D6L627C8*CHOOSE(MIN(D6L627C9,RUN_YEARS),B7L806C4,B7L806C13,B7L806C22,B7L806C31,B7L806C40)</f>
        <v>38.598591558775844</v>
      </c>
      <c r="AN34" s="16" t="s">
        <v>32389</v>
      </c>
      <c r="AO34" s="33">
        <f>D6L627C8-D6L627C18</f>
        <v>202.09216593985229</v>
      </c>
      <c r="AP34" s="16" t="s">
        <v>32390</v>
      </c>
      <c r="AQ34" s="33">
        <f>CHOOSE(MIN(D6L627C9,RUN_YEARS),B7L806C2,B7L806C11,B7L806C20,B7L806C29,B7L806C38)</f>
        <v>246.92075109782172</v>
      </c>
      <c r="AR34" s="16" t="s">
        <v>32391</v>
      </c>
      <c r="AS34" s="33">
        <f>IF(D6L627C20=0,0,D6L627C18/D6L627C20)</f>
        <v>0.15631975598310235</v>
      </c>
      <c r="AT34" s="16" t="s">
        <v>32392</v>
      </c>
      <c r="AU34" s="33">
        <f>IF(D6L627C5=0,0,D6L627C18/D6L627C5)</f>
        <v>8.018295334625769E-2</v>
      </c>
      <c r="AV34" s="16" t="s">
        <v>32393</v>
      </c>
      <c r="AW34" s="33">
        <f>CHOOSE(MIN(D6L627C9,RUN_YEARS),B7L806C1,B7L806C10,B7L806C19,B7L806C28,B7L806C37)</f>
        <v>1292.8127009211669</v>
      </c>
      <c r="AX34" s="16" t="s">
        <v>32394</v>
      </c>
      <c r="AY34" s="33">
        <f>IF(D6L627C23=0,0,D6L627C19/D6L627C23)</f>
        <v>0.15631975598310235</v>
      </c>
      <c r="AZ34" s="16" t="s">
        <v>32395</v>
      </c>
      <c r="BA34" s="33">
        <f>IF(D6L627C5=0,0,D6L627C19/D6L627C5)</f>
        <v>0.41981704665374231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31726.403973343622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20646.561349837626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10323.280674918813</v>
      </c>
      <c r="R35" s="16" t="s">
        <v>32399</v>
      </c>
      <c r="S35" s="15">
        <f>SUM(D6L601C8:D6L627C8)-2*SUM(D6L609C8,D6L611C8,D6L622C8,D6L624C8,D6L627C8)</f>
        <v>10323.280674918813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9763.6750029009527</v>
      </c>
      <c r="X35" s="16" t="s">
        <v>32401</v>
      </c>
      <c r="Y35" s="33">
        <f>SUM(D6L601C11:D6L627C11)-2*SUM(D6L609C11,D6L611C11,D6L622C11,D6L624C11,D6L627C11)</f>
        <v>559.60567201786023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6.4983583994292354E-2</v>
      </c>
      <c r="AD35" s="16" t="s">
        <v>32403</v>
      </c>
      <c r="AE35" s="33">
        <f>IF(D6L628C5=0,0,D6L628C10/D6L628C5)</f>
        <v>0.4728959383339511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0.16895731838515982</v>
      </c>
      <c r="AJ35" s="16" t="s">
        <v>32405</v>
      </c>
      <c r="AK35" s="33">
        <f>IF(D6L628C5=0,0,D6L628C11/D6L628C5)</f>
        <v>2.7104061666048871E-2</v>
      </c>
      <c r="AL35" s="16" t="s">
        <v>32406</v>
      </c>
      <c r="AM35" s="33">
        <f>SUM(D6L601C18:D6L627C18)-2*SUM(D6L609C18,D6L611C18,D6L622C18,D6L624C18,D6L627C18)</f>
        <v>1649.1113946653434</v>
      </c>
      <c r="AN35" s="16" t="s">
        <v>32407</v>
      </c>
      <c r="AO35" s="33">
        <f>SUM(D6L601C19:D6L627C19)-2*SUM(D6L609C19,D6L611C19,D6L622C19,D6L624C19,D6L627C19)</f>
        <v>8674.1692802534708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6.7518249788499292</v>
      </c>
      <c r="AT35" s="16" t="s">
        <v>32409</v>
      </c>
      <c r="AU35" s="33">
        <f>IF(D6L628C5=0,0,D6L628C18/D6L628C5)</f>
        <v>7.9873416532788052E-2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6.7518249788499283</v>
      </c>
      <c r="AZ35" s="16" t="s">
        <v>32411</v>
      </c>
      <c r="BA35" s="33">
        <f>IF(D6L628C5=0,0,D6L628C19/D6L628C5)</f>
        <v>0.42012658346721199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137.87724959596403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68.938624797982015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34.469312398991008</v>
      </c>
      <c r="R36" s="16" t="s">
        <v>32416</v>
      </c>
      <c r="S36" s="15">
        <f>D6L629C5-D6L629C7</f>
        <v>34.469312398991008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32.485468764311037</v>
      </c>
      <c r="X36" s="16" t="s">
        <v>32418</v>
      </c>
      <c r="Y36" s="33">
        <f>D6L629C7-D6L629C10</f>
        <v>1.983843634679971</v>
      </c>
      <c r="Z36" s="16" t="s">
        <v>32419</v>
      </c>
      <c r="AA36" s="33">
        <f>CHOOSE(MIN(D6L629C9,RUN_YEARS),B7L806C7,B7L806C16,B7L806C25,B7L806C34,B7L806C43)</f>
        <v>124449</v>
      </c>
      <c r="AB36" s="16" t="s">
        <v>32420</v>
      </c>
      <c r="AC36" s="33">
        <f>IF(D6L629C12=0,0,D6L629C10/D6L629C12)</f>
        <v>2.6103438970430485E-4</v>
      </c>
      <c r="AD36" s="16" t="s">
        <v>32421</v>
      </c>
      <c r="AE36" s="33">
        <f>IF(D6L629C5=0,0,D6L629C10/D6L629C5)</f>
        <v>0.47122304599934461</v>
      </c>
      <c r="AF36" s="16" t="s">
        <v>32422</v>
      </c>
      <c r="AG36" s="33">
        <f>CHOOSE(MIN(D6L629C9,RUN_YEARS),B7L806C5,B7L806C14,B7L806C23,B7L806C32,B7L806C41)</f>
        <v>2923.0508035111893</v>
      </c>
      <c r="AH36" s="16" t="s">
        <v>32423</v>
      </c>
      <c r="AI36" s="33">
        <f>IF(D6L629C15=0,0,D6L629C11/D6L629C15)</f>
        <v>6.7868941323119124E-4</v>
      </c>
      <c r="AJ36" s="16" t="s">
        <v>32424</v>
      </c>
      <c r="AK36" s="33">
        <f>IF(D6L629C5=0,0,D6L629C11/D6L629C5)</f>
        <v>2.8776954000655414E-2</v>
      </c>
      <c r="AL36" s="16" t="s">
        <v>32425</v>
      </c>
      <c r="AM36" s="33">
        <f>D6L629C8*CHOOSE(MIN(D6L629C9,RUN_YEARS),B7L806C4,B7L806C13,B7L806C22,B7L806C31,B7L806C40)</f>
        <v>4.935461590412185</v>
      </c>
      <c r="AN36" s="16" t="s">
        <v>32426</v>
      </c>
      <c r="AO36" s="33">
        <f>D6L629C8-D6L629C18</f>
        <v>29.533850808578823</v>
      </c>
      <c r="AP36" s="16" t="s">
        <v>32427</v>
      </c>
      <c r="AQ36" s="33">
        <f>CHOOSE(MIN(D6L629C9,RUN_YEARS),B7L806C2,B7L806C11,B7L806C20,B7L806C29,B7L806C38)</f>
        <v>183.13531773705958</v>
      </c>
      <c r="AR36" s="16" t="s">
        <v>32428</v>
      </c>
      <c r="AS36" s="33">
        <f>IF(D6L629C20=0,0,D6L629C18/D6L629C20)</f>
        <v>2.6949807668984846E-2</v>
      </c>
      <c r="AT36" s="16" t="s">
        <v>32429</v>
      </c>
      <c r="AU36" s="33">
        <f>IF(D6L629C5=0,0,D6L629C18/D6L629C5)</f>
        <v>7.1592109718972188E-2</v>
      </c>
      <c r="AV36" s="16" t="s">
        <v>32430</v>
      </c>
      <c r="AW36" s="33">
        <f>CHOOSE(MIN(D6L629C9,RUN_YEARS),B7L806C1,B7L806C10,B7L806C19,B7L806C28,B7L806C37)</f>
        <v>1095.8835466038527</v>
      </c>
      <c r="AX36" s="16" t="s">
        <v>32431</v>
      </c>
      <c r="AY36" s="33">
        <f>IF(D6L629C23=0,0,D6L629C19/D6L629C23)</f>
        <v>2.6949807668984849E-2</v>
      </c>
      <c r="AZ36" s="16" t="s">
        <v>32432</v>
      </c>
      <c r="BA36" s="33">
        <f>IF(D6L629C5=0,0,D6L629C19/D6L629C5)</f>
        <v>0.42840789028102783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1.8261887363703844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1.8261887363703844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0.91309436818519218</v>
      </c>
      <c r="R37" s="16" t="s">
        <v>32436</v>
      </c>
      <c r="S37" s="15">
        <f>D6L630C5-D6L630C7</f>
        <v>0.91309436818519218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0.86054221892214655</v>
      </c>
      <c r="X37" s="16" t="s">
        <v>32438</v>
      </c>
      <c r="Y37" s="33">
        <f>D6L630C7-D6L630C10</f>
        <v>5.2552149263045633E-2</v>
      </c>
      <c r="Z37" s="16" t="s">
        <v>32439</v>
      </c>
      <c r="AA37" s="33">
        <f>CHOOSE(MIN(D6L630C9,RUN_YEARS),B7L806C7,B7L806C16,B7L806C25,B7L806C34,B7L806C43)</f>
        <v>124449</v>
      </c>
      <c r="AB37" s="16" t="s">
        <v>32440</v>
      </c>
      <c r="AC37" s="33">
        <f>IF(D6L630C12=0,0,D6L630C10/D6L630C12)</f>
        <v>6.9148182703127109E-6</v>
      </c>
      <c r="AD37" s="16" t="s">
        <v>32441</v>
      </c>
      <c r="AE37" s="33">
        <f>IF(D6L630C5=0,0,D6L630C10/D6L630C5)</f>
        <v>0.47122304599934456</v>
      </c>
      <c r="AF37" s="16" t="s">
        <v>32442</v>
      </c>
      <c r="AG37" s="33">
        <f>CHOOSE(MIN(D6L630C9,RUN_YEARS),B7L806C5,B7L806C14,B7L806C23,B7L806C32,B7L806C41)</f>
        <v>2923.0508035111893</v>
      </c>
      <c r="AH37" s="16" t="s">
        <v>32443</v>
      </c>
      <c r="AI37" s="33">
        <f>IF(D6L630C15=0,0,D6L630C11/D6L630C15)</f>
        <v>1.7978527502813026E-5</v>
      </c>
      <c r="AJ37" s="16" t="s">
        <v>32444</v>
      </c>
      <c r="AK37" s="33">
        <f>IF(D6L630C5=0,0,D6L630C11/D6L630C5)</f>
        <v>2.8776954000655438E-2</v>
      </c>
      <c r="AL37" s="16" t="s">
        <v>32445</v>
      </c>
      <c r="AM37" s="33">
        <f>D6L630C8*CHOOSE(MIN(D6L630C9,RUN_YEARS),B7L806C4,B7L806C13,B7L806C22,B7L806C31,B7L806C40)</f>
        <v>0.13074070438177973</v>
      </c>
      <c r="AN37" s="16" t="s">
        <v>32446</v>
      </c>
      <c r="AO37" s="33">
        <f>D6L630C8-D6L630C18</f>
        <v>0.78235366380341242</v>
      </c>
      <c r="AP37" s="16" t="s">
        <v>32447</v>
      </c>
      <c r="AQ37" s="33">
        <f>CHOOSE(MIN(D6L630C9,RUN_YEARS),B7L806C2,B7L806C11,B7L806C20,B7L806C29,B7L806C38)</f>
        <v>183.13531773705958</v>
      </c>
      <c r="AR37" s="16" t="s">
        <v>32448</v>
      </c>
      <c r="AS37" s="33">
        <f>IF(D6L630C20=0,0,D6L630C18/D6L630C20)</f>
        <v>7.1390218990688339E-4</v>
      </c>
      <c r="AT37" s="16" t="s">
        <v>32449</v>
      </c>
      <c r="AU37" s="33">
        <f>IF(D6L630C5=0,0,D6L630C18/D6L630C5)</f>
        <v>7.1592109718972188E-2</v>
      </c>
      <c r="AV37" s="16" t="s">
        <v>32450</v>
      </c>
      <c r="AW37" s="33">
        <f>CHOOSE(MIN(D6L630C9,RUN_YEARS),B7L806C1,B7L806C10,B7L806C19,B7L806C28,B7L806C37)</f>
        <v>1095.8835466038527</v>
      </c>
      <c r="AX37" s="16" t="s">
        <v>32451</v>
      </c>
      <c r="AY37" s="33">
        <f>IF(D6L630C23=0,0,D6L630C19/D6L630C23)</f>
        <v>7.1390218990688328E-4</v>
      </c>
      <c r="AZ37" s="16" t="s">
        <v>32452</v>
      </c>
      <c r="BA37" s="33">
        <f>IF(D6L630C5=0,0,D6L630C19/D6L630C5)</f>
        <v>0.42840789028102777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156.71474358974359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78.357371794871796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39.178685897435898</v>
      </c>
      <c r="R38" s="16" t="s">
        <v>32456</v>
      </c>
      <c r="S38" s="15">
        <f>D6L631C5-D6L631C7</f>
        <v>39.178685897435898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36.923799413682616</v>
      </c>
      <c r="X38" s="16" t="s">
        <v>32458</v>
      </c>
      <c r="Y38" s="33">
        <f>D6L631C7-D6L631C10</f>
        <v>2.2548864837532818</v>
      </c>
      <c r="Z38" s="16" t="s">
        <v>32459</v>
      </c>
      <c r="AA38" s="33">
        <f>CHOOSE(MIN(D6L631C9,RUN_YEARS),B7L806C7,B7L806C16,B7L806C25,B7L806C34,B7L806C43)</f>
        <v>124449</v>
      </c>
      <c r="AB38" s="16" t="s">
        <v>32460</v>
      </c>
      <c r="AC38" s="33">
        <f>IF(D6L631C12=0,0,D6L631C10/D6L631C12)</f>
        <v>2.9669824115647871E-4</v>
      </c>
      <c r="AD38" s="16" t="s">
        <v>32461</v>
      </c>
      <c r="AE38" s="33">
        <f>IF(D6L631C5=0,0,D6L631C10/D6L631C5)</f>
        <v>0.47122304599934456</v>
      </c>
      <c r="AF38" s="16" t="s">
        <v>32462</v>
      </c>
      <c r="AG38" s="33">
        <f>CHOOSE(MIN(D6L631C9,RUN_YEARS),B7L806C5,B7L806C14,B7L806C23,B7L806C32,B7L806C41)</f>
        <v>2923.0508035111893</v>
      </c>
      <c r="AH38" s="16" t="s">
        <v>32463</v>
      </c>
      <c r="AI38" s="33">
        <f>IF(D6L631C15=0,0,D6L631C11/D6L631C15)</f>
        <v>7.7141542700684374E-4</v>
      </c>
      <c r="AJ38" s="16" t="s">
        <v>32464</v>
      </c>
      <c r="AK38" s="33">
        <f>IF(D6L631C5=0,0,D6L631C11/D6L631C5)</f>
        <v>2.8776954000655441E-2</v>
      </c>
      <c r="AL38" s="16" t="s">
        <v>32465</v>
      </c>
      <c r="AM38" s="33">
        <f>D6L631C8*CHOOSE(MIN(D6L631C9,RUN_YEARS),B7L806C4,B7L806C13,B7L806C22,B7L806C31,B7L806C40)</f>
        <v>5.6097695588287584</v>
      </c>
      <c r="AN38" s="16" t="s">
        <v>32466</v>
      </c>
      <c r="AO38" s="33">
        <f>D6L631C8-D6L631C18</f>
        <v>33.568916338607139</v>
      </c>
      <c r="AP38" s="16" t="s">
        <v>32467</v>
      </c>
      <c r="AQ38" s="33">
        <f>CHOOSE(MIN(D6L631C9,RUN_YEARS),B7L806C2,B7L806C11,B7L806C20,B7L806C29,B7L806C38)</f>
        <v>183.13531773705958</v>
      </c>
      <c r="AR38" s="16" t="s">
        <v>32468</v>
      </c>
      <c r="AS38" s="33">
        <f>IF(D6L631C20=0,0,D6L631C18/D6L631C20)</f>
        <v>3.0631828028294925E-2</v>
      </c>
      <c r="AT38" s="16" t="s">
        <v>32469</v>
      </c>
      <c r="AU38" s="33">
        <f>IF(D6L631C5=0,0,D6L631C18/D6L631C5)</f>
        <v>7.1592109718972188E-2</v>
      </c>
      <c r="AV38" s="16" t="s">
        <v>32470</v>
      </c>
      <c r="AW38" s="33">
        <f>CHOOSE(MIN(D6L631C9,RUN_YEARS),B7L806C1,B7L806C10,B7L806C19,B7L806C28,B7L806C37)</f>
        <v>1095.8835466038527</v>
      </c>
      <c r="AX38" s="16" t="s">
        <v>32471</v>
      </c>
      <c r="AY38" s="33">
        <f>IF(D6L631C23=0,0,D6L631C19/D6L631C23)</f>
        <v>3.0631828028294922E-2</v>
      </c>
      <c r="AZ38" s="16" t="s">
        <v>32472</v>
      </c>
      <c r="BA38" s="33">
        <f>IF(D6L631C5=0,0,D6L631C19/D6L631C5)</f>
        <v>0.42840789028102783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124449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2923.0508035111893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183.13531773705958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1095.8835466038527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3465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3465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1386</v>
      </c>
      <c r="R40" s="16" t="s">
        <v>32497</v>
      </c>
      <c r="S40" s="15">
        <f>D6L633C5-D6L633C7</f>
        <v>2079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1306.2302835101832</v>
      </c>
      <c r="X40" s="16" t="s">
        <v>32499</v>
      </c>
      <c r="Y40" s="33">
        <f>D6L633C7-D6L633C10</f>
        <v>79.769716489816801</v>
      </c>
      <c r="Z40" s="16" t="s">
        <v>32500</v>
      </c>
      <c r="AA40" s="33">
        <f>CHOOSE(MIN(D6L633C9,RUN_YEARS),B7L806C7,B7L806C16,B7L806C25,B7L806C34,B7L806C43)</f>
        <v>124449</v>
      </c>
      <c r="AB40" s="16" t="s">
        <v>32501</v>
      </c>
      <c r="AC40" s="33">
        <f>IF(D6L633C12=0,0,D6L633C10/D6L633C12)</f>
        <v>1.0496109117069509E-2</v>
      </c>
      <c r="AD40" s="16" t="s">
        <v>32502</v>
      </c>
      <c r="AE40" s="33">
        <f>IF(D6L633C5=0,0,D6L633C10/D6L633C5)</f>
        <v>0.37697843679947568</v>
      </c>
      <c r="AF40" s="16" t="s">
        <v>32503</v>
      </c>
      <c r="AG40" s="33">
        <f>CHOOSE(MIN(D6L633C9,RUN_YEARS),B7L806C5,B7L806C14,B7L806C23,B7L806C32,B7L806C41)</f>
        <v>2923.0508035111893</v>
      </c>
      <c r="AH40" s="16" t="s">
        <v>32504</v>
      </c>
      <c r="AI40" s="33">
        <f>IF(D6L633C15=0,0,D6L633C11/D6L633C15)</f>
        <v>2.7289883704380659E-2</v>
      </c>
      <c r="AJ40" s="16" t="s">
        <v>32505</v>
      </c>
      <c r="AK40" s="33">
        <f>IF(D6L633C5=0,0,D6L633C11/D6L633C5)</f>
        <v>2.3021563200524328E-2</v>
      </c>
      <c r="AL40" s="16" t="s">
        <v>32506</v>
      </c>
      <c r="AM40" s="33">
        <f>D6L633C8*CHOOSE(MIN(D6L633C9,RUN_YEARS),B7L806C4,B7L806C13,B7L806C22,B7L806C31,B7L806C40)</f>
        <v>297.67999221148636</v>
      </c>
      <c r="AN40" s="16" t="s">
        <v>32507</v>
      </c>
      <c r="AO40" s="33">
        <f>D6L633C8-D6L633C18</f>
        <v>1781.3200077885135</v>
      </c>
      <c r="AP40" s="16" t="s">
        <v>32508</v>
      </c>
      <c r="AQ40" s="33">
        <f>CHOOSE(MIN(D6L633C9,RUN_YEARS),B7L806C2,B7L806C11,B7L806C20,B7L806C29,B7L806C38)</f>
        <v>183.13531773705958</v>
      </c>
      <c r="AR40" s="16" t="s">
        <v>32509</v>
      </c>
      <c r="AS40" s="33">
        <f>IF(D6L633C20=0,0,D6L633C18/D6L633C20)</f>
        <v>1.6254646885691744</v>
      </c>
      <c r="AT40" s="16" t="s">
        <v>32510</v>
      </c>
      <c r="AU40" s="33">
        <f>IF(D6L633C5=0,0,D6L633C18/D6L633C5)</f>
        <v>8.5910531662766632E-2</v>
      </c>
      <c r="AV40" s="16" t="s">
        <v>32511</v>
      </c>
      <c r="AW40" s="33">
        <f>CHOOSE(MIN(D6L633C9,RUN_YEARS),B7L806C1,B7L806C10,B7L806C19,B7L806C28,B7L806C37)</f>
        <v>1095.8835466038527</v>
      </c>
      <c r="AX40" s="16" t="s">
        <v>32512</v>
      </c>
      <c r="AY40" s="33">
        <f>IF(D6L633C23=0,0,D6L633C19/D6L633C23)</f>
        <v>1.6254646885691741</v>
      </c>
      <c r="AZ40" s="16" t="s">
        <v>32513</v>
      </c>
      <c r="BA40" s="33">
        <f>IF(D6L633C5=0,0,D6L633C19/D6L633C5)</f>
        <v>0.51408946833723335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16249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16249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16249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124449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2923.0508035111893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2326.600381647158</v>
      </c>
      <c r="AN41" s="16" t="s">
        <v>32526</v>
      </c>
      <c r="AO41" s="33">
        <f>D6L634C8-D6L634C18</f>
        <v>13922.399618352842</v>
      </c>
      <c r="AP41" s="16" t="s">
        <v>32527</v>
      </c>
      <c r="AQ41" s="33">
        <f>CHOOSE(MIN(D6L634C9,RUN_YEARS),B7L806C2,B7L806C11,B7L806C20,B7L806C29,B7L806C38)</f>
        <v>183.13531773705958</v>
      </c>
      <c r="AR41" s="16" t="s">
        <v>32528</v>
      </c>
      <c r="AS41" s="33">
        <f>IF(D6L634C20=0,0,D6L634C18/D6L634C20)</f>
        <v>12.704269227782834</v>
      </c>
      <c r="AT41" s="16" t="s">
        <v>32529</v>
      </c>
      <c r="AU41" s="33">
        <f>IF(D6L634C5=0,0,D6L634C18/D6L634C5)</f>
        <v>0.14318421943794438</v>
      </c>
      <c r="AV41" s="16" t="s">
        <v>32530</v>
      </c>
      <c r="AW41" s="33">
        <f>CHOOSE(MIN(D6L634C9,RUN_YEARS),B7L806C1,B7L806C10,B7L806C19,B7L806C28,B7L806C37)</f>
        <v>1095.8835466038527</v>
      </c>
      <c r="AX41" s="16" t="s">
        <v>32531</v>
      </c>
      <c r="AY41" s="33">
        <f>IF(D6L634C23=0,0,D6L634C19/D6L634C23)</f>
        <v>12.704269227782834</v>
      </c>
      <c r="AZ41" s="16" t="s">
        <v>32532</v>
      </c>
      <c r="BA41" s="33">
        <f>IF(D6L634C5=0,0,D6L634C19/D6L634C5)</f>
        <v>0.85681578056205565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-11684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-11684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-11684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-11011.540138912684</v>
      </c>
      <c r="X42" s="16" t="s">
        <v>32539</v>
      </c>
      <c r="Y42" s="33">
        <f>D6L635C7-D6L635C10</f>
        <v>-672.45986108731631</v>
      </c>
      <c r="Z42" s="16" t="s">
        <v>32540</v>
      </c>
      <c r="AA42" s="33">
        <f>CHOOSE(MIN(D6L635C9,RUN_YEARS),B7L806C7,B7L806C16,B7L806C25,B7L806C34,B7L806C43)</f>
        <v>124449</v>
      </c>
      <c r="AB42" s="16" t="s">
        <v>32541</v>
      </c>
      <c r="AC42" s="33">
        <f>IF(D6L635C12=0,0,D6L635C10/D6L635C12)</f>
        <v>-8.8482351315901972E-2</v>
      </c>
      <c r="AD42" s="16" t="s">
        <v>32542</v>
      </c>
      <c r="AE42" s="33">
        <f>IF(D6L635C5=0,0,D6L635C10/D6L635C5)</f>
        <v>0.94244609199868912</v>
      </c>
      <c r="AF42" s="16" t="s">
        <v>32543</v>
      </c>
      <c r="AG42" s="33">
        <f>CHOOSE(MIN(D6L635C9,RUN_YEARS),B7L806C5,B7L806C14,B7L806C23,B7L806C32,B7L806C41)</f>
        <v>2923.0508035111893</v>
      </c>
      <c r="AH42" s="16" t="s">
        <v>32544</v>
      </c>
      <c r="AI42" s="33">
        <f>IF(D6L635C15=0,0,D6L635C11/D6L635C15)</f>
        <v>-0.23005411342134485</v>
      </c>
      <c r="AJ42" s="16" t="s">
        <v>32545</v>
      </c>
      <c r="AK42" s="33">
        <f>IF(D6L635C5=0,0,D6L635C11/D6L635C5)</f>
        <v>5.7553908001310876E-2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183.13531773705958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1095.8835466038527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-22709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-22709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-22709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124449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2923.0508035111893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-3251.5704392162788</v>
      </c>
      <c r="AN43" s="16" t="s">
        <v>32567</v>
      </c>
      <c r="AO43" s="33">
        <f>D6L636C8-D6L636C18</f>
        <v>-19457.429560783719</v>
      </c>
      <c r="AP43" s="16" t="s">
        <v>32568</v>
      </c>
      <c r="AQ43" s="33">
        <f>CHOOSE(MIN(D6L636C9,RUN_YEARS),B7L806C2,B7L806C11,B7L806C20,B7L806C29,B7L806C38)</f>
        <v>183.13531773705958</v>
      </c>
      <c r="AR43" s="16" t="s">
        <v>32569</v>
      </c>
      <c r="AS43" s="33">
        <f>IF(D6L636C20=0,0,D6L636C18/D6L636C20)</f>
        <v>-17.755015686732747</v>
      </c>
      <c r="AT43" s="16" t="s">
        <v>32570</v>
      </c>
      <c r="AU43" s="33">
        <f>IF(D6L636C5=0,0,D6L636C18/D6L636C5)</f>
        <v>0.14318421943794438</v>
      </c>
      <c r="AV43" s="16" t="s">
        <v>32571</v>
      </c>
      <c r="AW43" s="33">
        <f>CHOOSE(MIN(D6L636C9,RUN_YEARS),B7L806C1,B7L806C10,B7L806C19,B7L806C28,B7L806C37)</f>
        <v>1095.8835466038527</v>
      </c>
      <c r="AX43" s="16" t="s">
        <v>32572</v>
      </c>
      <c r="AY43" s="33">
        <f>IF(D6L636C23=0,0,D6L636C19/D6L636C23)</f>
        <v>-17.755015686732744</v>
      </c>
      <c r="AZ43" s="16" t="s">
        <v>32573</v>
      </c>
      <c r="BA43" s="33">
        <f>IF(D6L636C5=0,0,D6L636C19/D6L636C5)</f>
        <v>0.85681578056205554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-14382.581818077921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-14529.877814670777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-10223.438907335389</v>
      </c>
      <c r="R44" s="16" t="s">
        <v>32577</v>
      </c>
      <c r="S44" s="15">
        <f>SUM(D6L629C8:D6L636C8)</f>
        <v>-4306.4389073353886</v>
      </c>
      <c r="U44" s="21" t="str">
        <f>NULL_VALUE</f>
        <v>n/a</v>
      </c>
      <c r="V44" s="16" t="s">
        <v>32578</v>
      </c>
      <c r="W44" s="33">
        <f>SUM(D6L629C10:D6L636C10)</f>
        <v>-9635.040045005584</v>
      </c>
      <c r="X44" s="16" t="s">
        <v>32579</v>
      </c>
      <c r="Y44" s="33">
        <f>SUM(D6L629C11:D6L636C11)</f>
        <v>-588.39886232980325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-7.7421594749701367E-2</v>
      </c>
      <c r="AD44" s="16" t="s">
        <v>32581</v>
      </c>
      <c r="AE44" s="33">
        <f>IF(D6L637C5=0,0,D6L637C10/D6L637C5)</f>
        <v>0.66311913753859042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-0.20129614634922335</v>
      </c>
      <c r="AJ44" s="16" t="s">
        <v>32583</v>
      </c>
      <c r="AK44" s="33">
        <f>IF(D6L637C5=0,0,D6L637C11/D6L637C5)</f>
        <v>4.0495788735105433E-2</v>
      </c>
      <c r="AL44" s="16" t="s">
        <v>32584</v>
      </c>
      <c r="AM44" s="33">
        <f>SUM(D6L629C18:D6L636C18)</f>
        <v>-616.61409350401163</v>
      </c>
      <c r="AN44" s="16" t="s">
        <v>32585</v>
      </c>
      <c r="AO44" s="33">
        <f>SUM(D6L629C19:D6L636C19)</f>
        <v>-3689.8248138313756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-3.3669862324935522</v>
      </c>
      <c r="AT44" s="16" t="s">
        <v>32587</v>
      </c>
      <c r="AU44" s="33">
        <f>IF(D6L637C5=0,0,D6L637C18/D6L637C5)</f>
        <v>4.2437665434558444E-2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-3.3669862324935487</v>
      </c>
      <c r="AZ44" s="16" t="s">
        <v>32589</v>
      </c>
      <c r="BA44" s="33">
        <f>IF(D6L637C5=0,0,D6L637C19/D6L637C5)</f>
        <v>0.25394740829174556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742.07614532722073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371.03807266361036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185.51903633180518</v>
      </c>
      <c r="R45" s="16" t="s">
        <v>32594</v>
      </c>
      <c r="S45" s="15">
        <f>D6L638C5-D6L638C7</f>
        <v>185.51903633180518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174.84169078227262</v>
      </c>
      <c r="X45" s="16" t="s">
        <v>32596</v>
      </c>
      <c r="Y45" s="33">
        <f>D6L638C7-D6L638C10</f>
        <v>10.677345549532561</v>
      </c>
      <c r="Z45" s="16" t="s">
        <v>32597</v>
      </c>
      <c r="AA45" s="33">
        <f>CHOOSE(MIN(D6L638C9,RUN_YEARS),B7L806C7,B7L806C16,B7L806C25,B7L806C34,B7L806C43)</f>
        <v>124449</v>
      </c>
      <c r="AB45" s="16" t="s">
        <v>32598</v>
      </c>
      <c r="AC45" s="33">
        <f>IF(D6L638C12=0,0,D6L638C10/D6L638C12)</f>
        <v>1.4049264420145813E-3</v>
      </c>
      <c r="AD45" s="16" t="s">
        <v>32599</v>
      </c>
      <c r="AE45" s="33">
        <f>IF(D6L638C5=0,0,D6L638C10/D6L638C5)</f>
        <v>0.47122304599934456</v>
      </c>
      <c r="AF45" s="16" t="s">
        <v>32600</v>
      </c>
      <c r="AG45" s="33">
        <f>CHOOSE(MIN(D6L638C9,RUN_YEARS),B7L806C5,B7L806C14,B7L806C23,B7L806C32,B7L806C41)</f>
        <v>2923.0508035111893</v>
      </c>
      <c r="AH45" s="16" t="s">
        <v>32601</v>
      </c>
      <c r="AI45" s="33">
        <f>IF(D6L638C15=0,0,D6L638C11/D6L638C15)</f>
        <v>3.6528087492379048E-3</v>
      </c>
      <c r="AJ45" s="16" t="s">
        <v>32602</v>
      </c>
      <c r="AK45" s="33">
        <f>IF(D6L638C5=0,0,D6L638C11/D6L638C5)</f>
        <v>2.8776954000655424E-2</v>
      </c>
      <c r="AL45" s="16" t="s">
        <v>32603</v>
      </c>
      <c r="AM45" s="33">
        <f>D6L638C8*CHOOSE(MIN(D6L638C9,RUN_YEARS),B7L806C4,B7L806C13,B7L806C22,B7L806C31,B7L806C40)</f>
        <v>26.563398408049167</v>
      </c>
      <c r="AN45" s="16" t="s">
        <v>32604</v>
      </c>
      <c r="AO45" s="33">
        <f>D6L638C8-D6L638C18</f>
        <v>158.955637923756</v>
      </c>
      <c r="AP45" s="16" t="s">
        <v>32605</v>
      </c>
      <c r="AQ45" s="33">
        <f>CHOOSE(MIN(D6L638C9,RUN_YEARS),B7L806C2,B7L806C11,B7L806C20,B7L806C29,B7L806C38)</f>
        <v>183.13531773705958</v>
      </c>
      <c r="AR45" s="16" t="s">
        <v>32606</v>
      </c>
      <c r="AS45" s="33">
        <f>IF(D6L638C20=0,0,D6L638C18/D6L638C20)</f>
        <v>0.14504792814561379</v>
      </c>
      <c r="AT45" s="16" t="s">
        <v>32607</v>
      </c>
      <c r="AU45" s="33">
        <f>IF(D6L638C5=0,0,D6L638C18/D6L638C5)</f>
        <v>7.1592109718972188E-2</v>
      </c>
      <c r="AV45" s="16" t="s">
        <v>32608</v>
      </c>
      <c r="AW45" s="33">
        <f>CHOOSE(MIN(D6L638C9,RUN_YEARS),B7L806C1,B7L806C10,B7L806C19,B7L806C28,B7L806C37)</f>
        <v>1095.8835466038527</v>
      </c>
      <c r="AX45" s="16" t="s">
        <v>32609</v>
      </c>
      <c r="AY45" s="33">
        <f>IF(D6L638C23=0,0,D6L638C19/D6L638C23)</f>
        <v>0.14504792814561376</v>
      </c>
      <c r="AZ45" s="16" t="s">
        <v>32610</v>
      </c>
      <c r="BA45" s="33">
        <f>IF(D6L638C5=0,0,D6L638C19/D6L638C5)</f>
        <v>0.42840789028102777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13594.647596133063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13594.647596133063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5437.8590384532254</v>
      </c>
      <c r="R46" s="16" t="s">
        <v>32614</v>
      </c>
      <c r="S46" s="15">
        <f>D6L639C5-D6L639C7</f>
        <v>8156.788557679838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5124.8889996299913</v>
      </c>
      <c r="X46" s="16" t="s">
        <v>32616</v>
      </c>
      <c r="Y46" s="33">
        <f>D6L639C7-D6L639C10</f>
        <v>312.97003882323406</v>
      </c>
      <c r="Z46" s="16" t="s">
        <v>32617</v>
      </c>
      <c r="AA46" s="33">
        <f>CHOOSE(MIN(D6L639C9,RUN_YEARS),B7L806C7,B7L806C16,B7L806C25,B7L806C34,B7L806C43)</f>
        <v>124449</v>
      </c>
      <c r="AB46" s="16" t="s">
        <v>32618</v>
      </c>
      <c r="AC46" s="33">
        <f>IF(D6L639C12=0,0,D6L639C10/D6L639C12)</f>
        <v>4.118063624159287E-2</v>
      </c>
      <c r="AD46" s="16" t="s">
        <v>32619</v>
      </c>
      <c r="AE46" s="33">
        <f>IF(D6L639C5=0,0,D6L639C10/D6L639C5)</f>
        <v>0.37697843679947562</v>
      </c>
      <c r="AF46" s="16" t="s">
        <v>32620</v>
      </c>
      <c r="AG46" s="33">
        <f>CHOOSE(MIN(D6L639C9,RUN_YEARS),B7L806C5,B7L806C14,B7L806C23,B7L806C32,B7L806C41)</f>
        <v>2923.0508035111893</v>
      </c>
      <c r="AH46" s="16" t="s">
        <v>32621</v>
      </c>
      <c r="AI46" s="33">
        <f>IF(D6L639C15=0,0,D6L639C11/D6L639C15)</f>
        <v>0.10706965422814145</v>
      </c>
      <c r="AJ46" s="16" t="s">
        <v>32622</v>
      </c>
      <c r="AK46" s="33">
        <f>IF(D6L639C5=0,0,D6L639C11/D6L639C5)</f>
        <v>2.3021563200524373E-2</v>
      </c>
      <c r="AL46" s="16" t="s">
        <v>32623</v>
      </c>
      <c r="AM46" s="33">
        <f>D6L639C8*CHOOSE(MIN(D6L639C9,RUN_YEARS),B7L806C4,B7L806C13,B7L806C22,B7L806C31,B7L806C40)</f>
        <v>1167.9234027517437</v>
      </c>
      <c r="AN46" s="16" t="s">
        <v>32624</v>
      </c>
      <c r="AO46" s="33">
        <f>D6L639C8-D6L639C18</f>
        <v>6988.8651549280949</v>
      </c>
      <c r="AP46" s="16" t="s">
        <v>32625</v>
      </c>
      <c r="AQ46" s="33">
        <f>CHOOSE(MIN(D6L639C9,RUN_YEARS),B7L806C2,B7L806C11,B7L806C20,B7L806C29,B7L806C38)</f>
        <v>183.13531773705958</v>
      </c>
      <c r="AR46" s="16" t="s">
        <v>32626</v>
      </c>
      <c r="AS46" s="33">
        <f>IF(D6L639C20=0,0,D6L639C18/D6L639C20)</f>
        <v>6.3773794000161921</v>
      </c>
      <c r="AT46" s="16" t="s">
        <v>32627</v>
      </c>
      <c r="AU46" s="33">
        <f>IF(D6L639C5=0,0,D6L639C18/D6L639C5)</f>
        <v>8.5910531662766618E-2</v>
      </c>
      <c r="AV46" s="16" t="s">
        <v>32628</v>
      </c>
      <c r="AW46" s="33">
        <f>CHOOSE(MIN(D6L639C9,RUN_YEARS),B7L806C1,B7L806C10,B7L806C19,B7L806C28,B7L806C37)</f>
        <v>1095.8835466038527</v>
      </c>
      <c r="AX46" s="16" t="s">
        <v>32629</v>
      </c>
      <c r="AY46" s="33">
        <f>IF(D6L639C23=0,0,D6L639C19/D6L639C23)</f>
        <v>6.3773794000161921</v>
      </c>
      <c r="AZ46" s="16" t="s">
        <v>32630</v>
      </c>
      <c r="BA46" s="33">
        <f>IF(D6L639C5=0,0,D6L639C19/D6L639C5)</f>
        <v>0.51408946833723346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14336.723741460284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13965.685668796674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5623.3780747850305</v>
      </c>
      <c r="R47" s="16" t="s">
        <v>32634</v>
      </c>
      <c r="S47" s="15">
        <f>SUM(D6L638C8:D6L639C8)</f>
        <v>8342.3075940116432</v>
      </c>
      <c r="U47" s="21" t="str">
        <f>NULL_VALUE</f>
        <v>n/a</v>
      </c>
      <c r="V47" s="16" t="s">
        <v>32635</v>
      </c>
      <c r="W47" s="33">
        <f>SUM(D6L638C10:D6L639C10)</f>
        <v>5299.7306904122643</v>
      </c>
      <c r="X47" s="16" t="s">
        <v>32636</v>
      </c>
      <c r="Y47" s="33">
        <f>SUM(D6L638C11:D6L639C11)</f>
        <v>323.64738437276662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4.2585562683607449E-2</v>
      </c>
      <c r="AD47" s="16" t="s">
        <v>32638</v>
      </c>
      <c r="AE47" s="33">
        <f>IF(D6L640C5=0,0,D6L640C10/D6L640C5)</f>
        <v>0.37948231229730273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0.11072246297737935</v>
      </c>
      <c r="AJ47" s="16" t="s">
        <v>32640</v>
      </c>
      <c r="AK47" s="33">
        <f>IF(D6L640C5=0,0,D6L640C11/D6L640C5)</f>
        <v>2.3174471490210267E-2</v>
      </c>
      <c r="AL47" s="16" t="s">
        <v>32641</v>
      </c>
      <c r="AM47" s="33">
        <f>SUM(D6L638C18:D6L639C18)</f>
        <v>1194.4868011597928</v>
      </c>
      <c r="AN47" s="16" t="s">
        <v>32642</v>
      </c>
      <c r="AO47" s="33">
        <f>SUM(D6L638C19:D6L639C19)</f>
        <v>7147.8207928518505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6.5224273281618057</v>
      </c>
      <c r="AT47" s="16" t="s">
        <v>32644</v>
      </c>
      <c r="AU47" s="33">
        <f>IF(D6L640C5=0,0,D6L640C18/D6L640C5)</f>
        <v>8.5530122149936189E-2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6.5224273281618057</v>
      </c>
      <c r="AZ47" s="16" t="s">
        <v>32646</v>
      </c>
      <c r="BA47" s="33">
        <f>IF(D6L640C5=0,0,D6L640C19/D6L640C5)</f>
        <v>0.51181309406255082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31680.545896725984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20082.369203963521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5723.2198423684549</v>
      </c>
      <c r="R48" s="16" t="s">
        <v>32651</v>
      </c>
      <c r="S48" s="15">
        <f>SUM(D6L628C8,D6L637C8,D6L640C8)</f>
        <v>14359.149361595068</v>
      </c>
      <c r="U48" s="21" t="str">
        <f>NULL_VALUE</f>
        <v>n/a</v>
      </c>
      <c r="V48" s="16" t="s">
        <v>32652</v>
      </c>
      <c r="W48" s="33">
        <f>SUM(D6L628C10,D6L637C10,D6L640C10)</f>
        <v>5428.3656483076329</v>
      </c>
      <c r="X48" s="16" t="s">
        <v>32653</v>
      </c>
      <c r="Y48" s="33">
        <f>SUM(D6L628C11,D6L637C11,D6L640C11)</f>
        <v>294.8541940608236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3.0147551928198436E-2</v>
      </c>
      <c r="AD48" s="16" t="s">
        <v>32655</v>
      </c>
      <c r="AE48" s="33">
        <f>IF(D6L641C5=0,0,D6L641C10/D6L641C5)</f>
        <v>0.27030504185911858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7.8383635013315814E-2</v>
      </c>
      <c r="AJ48" s="16" t="s">
        <v>32657</v>
      </c>
      <c r="AK48" s="33">
        <f>IF(D6L641C5=0,0,D6L641C11/D6L641C5)</f>
        <v>1.4682241475902665E-2</v>
      </c>
      <c r="AL48" s="16" t="s">
        <v>32658</v>
      </c>
      <c r="AM48" s="33">
        <f>SUM(D6L628C18,D6L637C18,D6L640C18)</f>
        <v>2226.9841023211247</v>
      </c>
      <c r="AN48" s="16" t="s">
        <v>32659</v>
      </c>
      <c r="AO48" s="33">
        <f>SUM(D6L628C19,D6L637C19,D6L640C19)</f>
        <v>12132.165259273945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9.9072660745181835</v>
      </c>
      <c r="AT48" s="16" t="s">
        <v>32661</v>
      </c>
      <c r="AU48" s="33">
        <f>IF(D6L641C5=0,0,D6L641C18/D6L641C5)</f>
        <v>0.11089249877358096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9.9072660745181853</v>
      </c>
      <c r="AZ48" s="16" t="s">
        <v>32663</v>
      </c>
      <c r="BA48" s="33">
        <f>IF(D6L641C5=0,0,D6L641C19/D6L641C5)</f>
        <v>0.60412021789139803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836.61020399999995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719.48477543999991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359.74238771999995</v>
      </c>
      <c r="R8" s="16" t="s">
        <v>32673</v>
      </c>
      <c r="S8" s="15">
        <f>D6L701C5-D6L701C7</f>
        <v>359.74238771999995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345.94958912169898</v>
      </c>
      <c r="X8" s="16" t="s">
        <v>32675</v>
      </c>
      <c r="Y8" s="33">
        <f>D6L701C7-D6L701C10</f>
        <v>13.792798598300976</v>
      </c>
      <c r="Z8" s="16" t="s">
        <v>32676</v>
      </c>
      <c r="AA8" s="33">
        <f>CHOOSE(MIN(D6L701C9,RUN_YEARS),B7L807C7,B7L807C16,B7L807C25,B7L807C34,B7L807C43)</f>
        <v>4611.6666666666661</v>
      </c>
      <c r="AB8" s="16" t="s">
        <v>32677</v>
      </c>
      <c r="AC8" s="33">
        <f>IF(D6L701C12=0,0,D6L701C10/D6L701C12)</f>
        <v>7.5016174005428052E-2</v>
      </c>
      <c r="AD8" s="16" t="s">
        <v>32678</v>
      </c>
      <c r="AE8" s="33">
        <f>IF(D6L701C5=0,0,D6L701C10/D6L701C5)</f>
        <v>0.48082961715226563</v>
      </c>
      <c r="AF8" s="16" t="s">
        <v>32679</v>
      </c>
      <c r="AG8" s="33">
        <f>CHOOSE(MIN(D6L701C9,RUN_YEARS),B7L807C5,B7L807C14,B7L807C23,B7L807C32,B7L807C41)</f>
        <v>70.717050131405443</v>
      </c>
      <c r="AH8" s="16" t="s">
        <v>32680</v>
      </c>
      <c r="AI8" s="33">
        <f>IF(D6L701C15=0,0,D6L701C11/D6L701C15)</f>
        <v>0.19504205241411213</v>
      </c>
      <c r="AJ8" s="16" t="s">
        <v>32681</v>
      </c>
      <c r="AK8" s="33">
        <f>IF(D6L701C5=0,0,D6L701C11/D6L701C5)</f>
        <v>1.9170382847734351E-2</v>
      </c>
      <c r="AL8" s="16" t="s">
        <v>32682</v>
      </c>
      <c r="AM8" s="33">
        <f>D6L701C8*CHOOSE(MIN(D6L701C9,RUN_YEARS),B7L807C4,B7L807C13,B7L807C22,B7L807C31,B7L807C40)</f>
        <v>74.505086961490008</v>
      </c>
      <c r="AN8" s="16" t="s">
        <v>32683</v>
      </c>
      <c r="AO8" s="33">
        <f>D6L701C8-D6L701C18</f>
        <v>285.23730075850995</v>
      </c>
      <c r="AP8" s="16" t="s">
        <v>32684</v>
      </c>
      <c r="AQ8" s="33">
        <f>CHOOSE(MIN(D6L701C9,RUN_YEARS),B7L807C2,B7L807C11,B7L807C20,B7L807C29,B7L807C38)</f>
        <v>7.5221539187668318</v>
      </c>
      <c r="AR8" s="16" t="s">
        <v>32685</v>
      </c>
      <c r="AS8" s="33">
        <f>IF(D6L701C20=0,0,D6L701C18/D6L701C20)</f>
        <v>9.9047543783448972</v>
      </c>
      <c r="AT8" s="16" t="s">
        <v>32686</v>
      </c>
      <c r="AU8" s="33">
        <f>IF(D6L701C5=0,0,D6L701C18/D6L701C5)</f>
        <v>0.1035533891817607</v>
      </c>
      <c r="AV8" s="16" t="s">
        <v>32687</v>
      </c>
      <c r="AW8" s="33">
        <f>CHOOSE(MIN(D6L701C9,RUN_YEARS),B7L807C1,B7L807C10,B7L807C19,B7L807C28,B7L807C37)</f>
        <v>28.798018594194925</v>
      </c>
      <c r="AX8" s="16" t="s">
        <v>32688</v>
      </c>
      <c r="AY8" s="33">
        <f>IF(D6L701C23=0,0,D6L701C19/D6L701C23)</f>
        <v>9.9047543783448972</v>
      </c>
      <c r="AZ8" s="16" t="s">
        <v>32689</v>
      </c>
      <c r="BA8" s="33">
        <f>IF(D6L701C5=0,0,D6L701C19/D6L701C5)</f>
        <v>0.39644661081823929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1.1844119953895449</v>
      </c>
      <c r="J9" s="16" t="s">
        <v>32710</v>
      </c>
      <c r="K9" s="21">
        <f>IF(FLOW_THRU_100PCT="Y",1,INDEX(VariabilityMatrix,D6L702C1,D6L702C9))</f>
        <v>0.42759218096620266</v>
      </c>
      <c r="L9" s="16" t="s">
        <v>32690</v>
      </c>
      <c r="M9" s="15">
        <f>IF(D6L702C2&lt;&gt;0,D6L702C2*D6L702C4,D6L702C3*D6L702C4)</f>
        <v>0.50644530827114742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0.25322265413557371</v>
      </c>
      <c r="R9" s="16" t="s">
        <v>32692</v>
      </c>
      <c r="S9" s="15">
        <f>D6L702C5-D6L702C7</f>
        <v>0.25322265413557371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0.24360138595335826</v>
      </c>
      <c r="X9" s="16" t="s">
        <v>32694</v>
      </c>
      <c r="Y9" s="33">
        <f>D6L702C7-D6L702C10</f>
        <v>9.6212681822154533E-3</v>
      </c>
      <c r="Z9" s="16" t="s">
        <v>32695</v>
      </c>
      <c r="AA9" s="33">
        <f>CHOOSE(MIN(D6L702C9,RUN_YEARS),B7L807C7,B7L807C16,B7L807C25,B7L807C34,B7L807C43)</f>
        <v>5069.3999999999996</v>
      </c>
      <c r="AB9" s="16" t="s">
        <v>32696</v>
      </c>
      <c r="AC9" s="33">
        <f>IF(D6L702C12=0,0,D6L702C10/D6L702C12)</f>
        <v>4.8053297422448075E-5</v>
      </c>
      <c r="AD9" s="16" t="s">
        <v>32697</v>
      </c>
      <c r="AE9" s="33">
        <f>IF(D6L702C5=0,0,D6L702C10/D6L702C5)</f>
        <v>0.48100235499256655</v>
      </c>
      <c r="AF9" s="16" t="s">
        <v>32698</v>
      </c>
      <c r="AG9" s="33">
        <f>CHOOSE(MIN(D6L702C9,RUN_YEARS),B7L807C5,B7L807C14,B7L807C23,B7L807C32,B7L807C41)</f>
        <v>77.007988231456366</v>
      </c>
      <c r="AH9" s="16" t="s">
        <v>32699</v>
      </c>
      <c r="AI9" s="33">
        <f>IF(D6L702C15=0,0,D6L702C11/D6L702C15)</f>
        <v>1.2493857329836516E-4</v>
      </c>
      <c r="AJ9" s="16" t="s">
        <v>32700</v>
      </c>
      <c r="AK9" s="33">
        <f>IF(D6L702C5=0,0,D6L702C11/D6L702C5)</f>
        <v>1.899764500743344E-2</v>
      </c>
      <c r="AL9" s="16" t="s">
        <v>32701</v>
      </c>
      <c r="AM9" s="33">
        <f>D6L702C8*CHOOSE(MIN(D6L702C9,RUN_YEARS),B7L807C4,B7L807C13,B7L807C22,B7L807C31,B7L807C40)</f>
        <v>5.2302260599087977E-2</v>
      </c>
      <c r="AN9" s="16" t="s">
        <v>32702</v>
      </c>
      <c r="AO9" s="33">
        <f>D6L702C8-D6L702C18</f>
        <v>0.20092039353648572</v>
      </c>
      <c r="AP9" s="16" t="s">
        <v>32703</v>
      </c>
      <c r="AQ9" s="33">
        <f>CHOOSE(MIN(D6L702C9,RUN_YEARS),B7L807C2,B7L807C11,B7L807C20,B7L807C29,B7L807C38)</f>
        <v>8.3369892573575921</v>
      </c>
      <c r="AR9" s="16" t="s">
        <v>32704</v>
      </c>
      <c r="AS9" s="33">
        <f>IF(D6L702C20=0,0,D6L702C18/D6L702C20)</f>
        <v>6.273519010826358E-3</v>
      </c>
      <c r="AT9" s="16" t="s">
        <v>32705</v>
      </c>
      <c r="AU9" s="33">
        <f>IF(D6L702C5=0,0,D6L702C18/D6L702C5)</f>
        <v>0.10327326513820856</v>
      </c>
      <c r="AV9" s="16" t="s">
        <v>32706</v>
      </c>
      <c r="AW9" s="33">
        <f>CHOOSE(MIN(D6L702C9,RUN_YEARS),B7L807C1,B7L807C10,B7L807C19,B7L807C28,B7L807C37)</f>
        <v>32.026744987901161</v>
      </c>
      <c r="AX9" s="16" t="s">
        <v>32707</v>
      </c>
      <c r="AY9" s="33">
        <f>IF(D6L702C23=0,0,D6L702C19/D6L702C23)</f>
        <v>6.273519010826358E-3</v>
      </c>
      <c r="AZ9" s="16" t="s">
        <v>32708</v>
      </c>
      <c r="BA9" s="33">
        <f>IF(D6L702C5=0,0,D6L702C19/D6L702C5)</f>
        <v>0.39672673486179139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0.17604839543042536</v>
      </c>
      <c r="J10" s="16" t="s">
        <v>32731</v>
      </c>
      <c r="K10" s="21">
        <f>IF(FLOW_THRU_100PCT="Y",1,INDEX(VariabilityMatrix,D6L703C1,D6L703C9))</f>
        <v>0.42759218096620266</v>
      </c>
      <c r="L10" s="16" t="s">
        <v>32711</v>
      </c>
      <c r="M10" s="15">
        <f>IF(D6L703C2&lt;&gt;0,D6L703C2*D6L703C4,D6L703C3*D6L703C4)</f>
        <v>7.5276917357696052E-2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3.7638458678848026E-2</v>
      </c>
      <c r="R10" s="16" t="s">
        <v>32713</v>
      </c>
      <c r="S10" s="15">
        <f>D6L703C5-D6L703C7</f>
        <v>3.7638458678848026E-2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3.6208374525632608E-2</v>
      </c>
      <c r="X10" s="16" t="s">
        <v>32715</v>
      </c>
      <c r="Y10" s="33">
        <f>D6L703C7-D6L703C10</f>
        <v>1.4300841532154177E-3</v>
      </c>
      <c r="Z10" s="16" t="s">
        <v>32716</v>
      </c>
      <c r="AA10" s="33">
        <f>CHOOSE(MIN(D6L703C9,RUN_YEARS),B7L807C7,B7L807C16,B7L807C25,B7L807C34,B7L807C43)</f>
        <v>5069.3999999999996</v>
      </c>
      <c r="AB10" s="16" t="s">
        <v>32717</v>
      </c>
      <c r="AC10" s="33">
        <f>IF(D6L703C12=0,0,D6L703C10/D6L703C12)</f>
        <v>7.1425364985269678E-6</v>
      </c>
      <c r="AD10" s="16" t="s">
        <v>32718</v>
      </c>
      <c r="AE10" s="33">
        <f>IF(D6L703C5=0,0,D6L703C10/D6L703C5)</f>
        <v>0.48100235499256649</v>
      </c>
      <c r="AF10" s="16" t="s">
        <v>32719</v>
      </c>
      <c r="AG10" s="33">
        <f>CHOOSE(MIN(D6L703C9,RUN_YEARS),B7L807C5,B7L807C14,B7L807C23,B7L807C32,B7L807C41)</f>
        <v>77.007988231456366</v>
      </c>
      <c r="AH10" s="16" t="s">
        <v>32720</v>
      </c>
      <c r="AI10" s="33">
        <f>IF(D6L703C15=0,0,D6L703C11/D6L703C15)</f>
        <v>1.8570594896170191E-5</v>
      </c>
      <c r="AJ10" s="16" t="s">
        <v>32721</v>
      </c>
      <c r="AK10" s="33">
        <f>IF(D6L703C5=0,0,D6L703C11/D6L703C5)</f>
        <v>1.8997645007433488E-2</v>
      </c>
      <c r="AL10" s="16" t="s">
        <v>32722</v>
      </c>
      <c r="AM10" s="33">
        <f>D6L703C8*CHOOSE(MIN(D6L703C9,RUN_YEARS),B7L807C4,B7L807C13,B7L807C22,B7L807C31,B7L807C40)</f>
        <v>7.774093045068358E-3</v>
      </c>
      <c r="AN10" s="16" t="s">
        <v>32723</v>
      </c>
      <c r="AO10" s="33">
        <f>D6L703C8-D6L703C18</f>
        <v>2.9864365633779668E-2</v>
      </c>
      <c r="AP10" s="16" t="s">
        <v>32724</v>
      </c>
      <c r="AQ10" s="33">
        <f>CHOOSE(MIN(D6L703C9,RUN_YEARS),B7L807C2,B7L807C11,B7L807C20,B7L807C29,B7L807C38)</f>
        <v>8.3369892573575921</v>
      </c>
      <c r="AR10" s="16" t="s">
        <v>32725</v>
      </c>
      <c r="AS10" s="33">
        <f>IF(D6L703C20=0,0,D6L703C18/D6L703C20)</f>
        <v>9.3248207537361706E-4</v>
      </c>
      <c r="AT10" s="16" t="s">
        <v>32726</v>
      </c>
      <c r="AU10" s="33">
        <f>IF(D6L703C5=0,0,D6L703C18/D6L703C5)</f>
        <v>0.10327326513820856</v>
      </c>
      <c r="AV10" s="16" t="s">
        <v>32727</v>
      </c>
      <c r="AW10" s="33">
        <f>CHOOSE(MIN(D6L703C9,RUN_YEARS),B7L807C1,B7L807C10,B7L807C19,B7L807C28,B7L807C37)</f>
        <v>32.026744987901161</v>
      </c>
      <c r="AX10" s="16" t="s">
        <v>32728</v>
      </c>
      <c r="AY10" s="33">
        <f>IF(D6L703C23=0,0,D6L703C19/D6L703C23)</f>
        <v>9.3248207537361728E-4</v>
      </c>
      <c r="AZ10" s="16" t="s">
        <v>32729</v>
      </c>
      <c r="BA10" s="33">
        <f>IF(D6L703C5=0,0,D6L703C19/D6L703C5)</f>
        <v>0.39672673486179144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0.46953490528011693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3800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61.893252712814039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5.5919630322527816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24.58805655687528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4.9233918770698271</v>
      </c>
      <c r="J12" s="16" t="s">
        <v>32773</v>
      </c>
      <c r="K12" s="21">
        <f>IF(FLOW_THRU_100PCT="Y",1,INDEX(VariabilityMatrix,D6L705C1,D6L705C9))</f>
        <v>0.18001613663693988</v>
      </c>
      <c r="L12" s="16" t="s">
        <v>32753</v>
      </c>
      <c r="M12" s="15">
        <f>IF(D6L705C2&lt;&gt;0,D6L705C2*D6L705C4,D6L705C3*D6L705C4)</f>
        <v>0.88628998485980193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0.44314499242990096</v>
      </c>
      <c r="R12" s="16" t="s">
        <v>32755</v>
      </c>
      <c r="S12" s="15">
        <f>D6L705C5-D6L705C7</f>
        <v>0.44314499242990096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0.42630756992389091</v>
      </c>
      <c r="X12" s="16" t="s">
        <v>32757</v>
      </c>
      <c r="Y12" s="33">
        <f>D6L705C7-D6L705C10</f>
        <v>1.6837422506010058E-2</v>
      </c>
      <c r="Z12" s="16" t="s">
        <v>32758</v>
      </c>
      <c r="AA12" s="33">
        <f>CHOOSE(MIN(D6L705C9,RUN_YEARS),B7L807C7,B7L807C16,B7L807C25,B7L807C34,B7L807C43)</f>
        <v>5069.3999999999996</v>
      </c>
      <c r="AB12" s="16" t="s">
        <v>32759</v>
      </c>
      <c r="AC12" s="33">
        <f>IF(D6L705C12=0,0,D6L705C10/D6L705C12)</f>
        <v>8.4094285304748276E-5</v>
      </c>
      <c r="AD12" s="16" t="s">
        <v>32760</v>
      </c>
      <c r="AE12" s="33">
        <f>IF(D6L705C5=0,0,D6L705C10/D6L705C5)</f>
        <v>0.48100235499256661</v>
      </c>
      <c r="AF12" s="16" t="s">
        <v>32761</v>
      </c>
      <c r="AG12" s="33">
        <f>CHOOSE(MIN(D6L705C9,RUN_YEARS),B7L807C5,B7L807C14,B7L807C23,B7L807C32,B7L807C41)</f>
        <v>77.007988231456366</v>
      </c>
      <c r="AH12" s="16" t="s">
        <v>32762</v>
      </c>
      <c r="AI12" s="33">
        <f>IF(D6L705C15=0,0,D6L705C11/D6L705C15)</f>
        <v>2.1864514179234558E-4</v>
      </c>
      <c r="AJ12" s="16" t="s">
        <v>32763</v>
      </c>
      <c r="AK12" s="33">
        <f>IF(D6L705C5=0,0,D6L705C11/D6L705C5)</f>
        <v>1.8997645007433419E-2</v>
      </c>
      <c r="AL12" s="16" t="s">
        <v>32764</v>
      </c>
      <c r="AM12" s="33">
        <f>D6L705C8*CHOOSE(MIN(D6L705C9,RUN_YEARS),B7L807C4,B7L807C13,B7L807C22,B7L807C31,B7L807C40)</f>
        <v>9.153006059576517E-2</v>
      </c>
      <c r="AN12" s="16" t="s">
        <v>32765</v>
      </c>
      <c r="AO12" s="33">
        <f>D6L705C8-D6L705C18</f>
        <v>0.35161493183413578</v>
      </c>
      <c r="AP12" s="16" t="s">
        <v>32766</v>
      </c>
      <c r="AQ12" s="33">
        <f>CHOOSE(MIN(D6L705C9,RUN_YEARS),B7L807C2,B7L807C11,B7L807C20,B7L807C29,B7L807C38)</f>
        <v>8.3369892573575921</v>
      </c>
      <c r="AR12" s="16" t="s">
        <v>32767</v>
      </c>
      <c r="AS12" s="33">
        <f>IF(D6L705C20=0,0,D6L705C18/D6L705C20)</f>
        <v>1.0978790756505739E-2</v>
      </c>
      <c r="AT12" s="16" t="s">
        <v>32768</v>
      </c>
      <c r="AU12" s="33">
        <f>IF(D6L705C5=0,0,D6L705C18/D6L705C5)</f>
        <v>0.10327326513820856</v>
      </c>
      <c r="AV12" s="16" t="s">
        <v>32769</v>
      </c>
      <c r="AW12" s="33">
        <f>CHOOSE(MIN(D6L705C9,RUN_YEARS),B7L807C1,B7L807C10,B7L807C19,B7L807C28,B7L807C37)</f>
        <v>32.026744987901161</v>
      </c>
      <c r="AX12" s="16" t="s">
        <v>32770</v>
      </c>
      <c r="AY12" s="33">
        <f>IF(D6L705C23=0,0,D6L705C19/D6L705C23)</f>
        <v>1.0978790756505739E-2</v>
      </c>
      <c r="AZ12" s="16" t="s">
        <v>32771</v>
      </c>
      <c r="BA12" s="33">
        <f>IF(D6L705C5=0,0,D6L705C19/D6L705C5)</f>
        <v>0.39672673486179144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2.4706812218976424</v>
      </c>
      <c r="J13" s="16" t="s">
        <v>32794</v>
      </c>
      <c r="K13" s="21">
        <f>IF(FLOW_THRU_100PCT="Y",1,INDEX(VariabilityMatrix,D6L706C1,D6L706C9))</f>
        <v>0.42759218096620266</v>
      </c>
      <c r="L13" s="16" t="s">
        <v>32774</v>
      </c>
      <c r="M13" s="15">
        <f>IF(D6L706C2&lt;&gt;0,D6L706C2*D6L706C4,D6L706C3*D6L706C4)</f>
        <v>1.0564439721434553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0.52822198607172766</v>
      </c>
      <c r="R13" s="16" t="s">
        <v>32776</v>
      </c>
      <c r="S13" s="15">
        <f>D6L706C5-D6L706C7</f>
        <v>0.52822198607172766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0.50815203851870339</v>
      </c>
      <c r="X13" s="16" t="s">
        <v>32778</v>
      </c>
      <c r="Y13" s="33">
        <f>D6L706C7-D6L706C10</f>
        <v>2.006994755302427E-2</v>
      </c>
      <c r="Z13" s="16" t="s">
        <v>32779</v>
      </c>
      <c r="AA13" s="33">
        <f>CHOOSE(MIN(D6L706C9,RUN_YEARS),B7L807C7,B7L807C16,B7L807C25,B7L807C34,B7L807C43)</f>
        <v>5069.3999999999996</v>
      </c>
      <c r="AB13" s="16" t="s">
        <v>32780</v>
      </c>
      <c r="AC13" s="33">
        <f>IF(D6L706C12=0,0,D6L706C10/D6L706C12)</f>
        <v>1.0023908914638881E-4</v>
      </c>
      <c r="AD13" s="16" t="s">
        <v>32781</v>
      </c>
      <c r="AE13" s="33">
        <f>IF(D6L706C5=0,0,D6L706C10/D6L706C5)</f>
        <v>0.48100235499256655</v>
      </c>
      <c r="AF13" s="16" t="s">
        <v>32782</v>
      </c>
      <c r="AG13" s="33">
        <f>CHOOSE(MIN(D6L706C9,RUN_YEARS),B7L807C5,B7L807C14,B7L807C23,B7L807C32,B7L807C41)</f>
        <v>77.007988231456366</v>
      </c>
      <c r="AH13" s="16" t="s">
        <v>32783</v>
      </c>
      <c r="AI13" s="33">
        <f>IF(D6L706C15=0,0,D6L706C11/D6L706C15)</f>
        <v>2.6062163178061133E-4</v>
      </c>
      <c r="AJ13" s="16" t="s">
        <v>32784</v>
      </c>
      <c r="AK13" s="33">
        <f>IF(D6L706C5=0,0,D6L706C11/D6L706C5)</f>
        <v>1.8997645007433443E-2</v>
      </c>
      <c r="AL13" s="16" t="s">
        <v>32785</v>
      </c>
      <c r="AM13" s="33">
        <f>D6L706C8*CHOOSE(MIN(D6L706C9,RUN_YEARS),B7L807C4,B7L807C13,B7L807C22,B7L807C31,B7L807C40)</f>
        <v>0.10910241843883328</v>
      </c>
      <c r="AN13" s="16" t="s">
        <v>32786</v>
      </c>
      <c r="AO13" s="33">
        <f>D6L706C8-D6L706C18</f>
        <v>0.41911956763289437</v>
      </c>
      <c r="AP13" s="16" t="s">
        <v>32787</v>
      </c>
      <c r="AQ13" s="33">
        <f>CHOOSE(MIN(D6L706C9,RUN_YEARS),B7L807C2,B7L807C11,B7L807C20,B7L807C29,B7L807C38)</f>
        <v>8.3369892573575921</v>
      </c>
      <c r="AR13" s="16" t="s">
        <v>32788</v>
      </c>
      <c r="AS13" s="33">
        <f>IF(D6L706C20=0,0,D6L706C18/D6L706C20)</f>
        <v>1.3086549001193422E-2</v>
      </c>
      <c r="AT13" s="16" t="s">
        <v>32789</v>
      </c>
      <c r="AU13" s="33">
        <f>IF(D6L706C5=0,0,D6L706C18/D6L706C5)</f>
        <v>0.10327326513820856</v>
      </c>
      <c r="AV13" s="16" t="s">
        <v>32790</v>
      </c>
      <c r="AW13" s="33">
        <f>CHOOSE(MIN(D6L706C9,RUN_YEARS),B7L807C1,B7L807C10,B7L807C19,B7L807C28,B7L807C37)</f>
        <v>32.026744987901161</v>
      </c>
      <c r="AX13" s="16" t="s">
        <v>32791</v>
      </c>
      <c r="AY13" s="33">
        <f>IF(D6L706C23=0,0,D6L706C19/D6L706C23)</f>
        <v>1.3086549001193422E-2</v>
      </c>
      <c r="AZ13" s="16" t="s">
        <v>32792</v>
      </c>
      <c r="BA13" s="33">
        <f>IF(D6L706C5=0,0,D6L706C19/D6L706C5)</f>
        <v>0.39672673486179144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8.7773690947064026E-3</v>
      </c>
      <c r="J14" s="16" t="s">
        <v>32815</v>
      </c>
      <c r="K14" s="21">
        <f>IF(FLOW_THRU_100PCT="Y",1,INDEX(VariabilityMatrix,D6L707C1,D6L707C9))</f>
        <v>0.46953490528011693</v>
      </c>
      <c r="L14" s="16" t="s">
        <v>32795</v>
      </c>
      <c r="M14" s="15">
        <f>IF(D6L707C2&lt;&gt;0,D6L707C2*D6L707C4,D6L707C3*D6L707C4)</f>
        <v>4.1212811664915966E-3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2.0606405832457983E-3</v>
      </c>
      <c r="R14" s="16" t="s">
        <v>32797</v>
      </c>
      <c r="S14" s="15">
        <f>D6L707C5-D6L707C7</f>
        <v>2.0606405832457983E-3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1.9769218663673099E-3</v>
      </c>
      <c r="X14" s="16" t="s">
        <v>32799</v>
      </c>
      <c r="Y14" s="33">
        <f>D6L707C7-D6L707C10</f>
        <v>8.3718716878488416E-5</v>
      </c>
      <c r="Z14" s="16" t="s">
        <v>32800</v>
      </c>
      <c r="AA14" s="33">
        <f>CHOOSE(MIN(D6L707C9,RUN_YEARS),B7L807C7,B7L807C16,B7L807C25,B7L807C34,B7L807C43)</f>
        <v>3800</v>
      </c>
      <c r="AB14" s="16" t="s">
        <v>32801</v>
      </c>
      <c r="AC14" s="33">
        <f>IF(D6L707C12=0,0,D6L707C10/D6L707C12)</f>
        <v>5.2024259641244993E-7</v>
      </c>
      <c r="AD14" s="16" t="s">
        <v>32802</v>
      </c>
      <c r="AE14" s="33">
        <f>IF(D6L707C5=0,0,D6L707C10/D6L707C5)</f>
        <v>0.47968623991025655</v>
      </c>
      <c r="AF14" s="16" t="s">
        <v>32803</v>
      </c>
      <c r="AG14" s="33">
        <f>CHOOSE(MIN(D6L707C9,RUN_YEARS),B7L807C5,B7L807C14,B7L807C23,B7L807C32,B7L807C41)</f>
        <v>61.893252712814039</v>
      </c>
      <c r="AH14" s="16" t="s">
        <v>32804</v>
      </c>
      <c r="AI14" s="33">
        <f>IF(D6L707C15=0,0,D6L707C11/D6L707C15)</f>
        <v>1.3526307506723711E-6</v>
      </c>
      <c r="AJ14" s="16" t="s">
        <v>32805</v>
      </c>
      <c r="AK14" s="33">
        <f>IF(D6L707C5=0,0,D6L707C11/D6L707C5)</f>
        <v>2.0313760089743473E-2</v>
      </c>
      <c r="AL14" s="16" t="s">
        <v>32806</v>
      </c>
      <c r="AM14" s="33">
        <f>D6L707C8*CHOOSE(MIN(D6L707C9,RUN_YEARS),B7L807C4,B7L807C13,B7L807C22,B7L807C31,B7L807C40)</f>
        <v>3.8180975761928685E-4</v>
      </c>
      <c r="AN14" s="16" t="s">
        <v>32807</v>
      </c>
      <c r="AO14" s="33">
        <f>D6L707C8-D6L707C18</f>
        <v>1.6788308256265115E-3</v>
      </c>
      <c r="AP14" s="16" t="s">
        <v>32808</v>
      </c>
      <c r="AQ14" s="33">
        <f>CHOOSE(MIN(D6L707C9,RUN_YEARS),B7L807C2,B7L807C11,B7L807C20,B7L807C29,B7L807C38)</f>
        <v>5.5919630322527816</v>
      </c>
      <c r="AR14" s="16" t="s">
        <v>32809</v>
      </c>
      <c r="AS14" s="33">
        <f>IF(D6L707C20=0,0,D6L707C18/D6L707C20)</f>
        <v>6.8278305027612231E-5</v>
      </c>
      <c r="AT14" s="16" t="s">
        <v>32810</v>
      </c>
      <c r="AU14" s="33">
        <f>IF(D6L707C5=0,0,D6L707C18/D6L707C5)</f>
        <v>9.264346260178058E-2</v>
      </c>
      <c r="AV14" s="16" t="s">
        <v>32811</v>
      </c>
      <c r="AW14" s="33">
        <f>CHOOSE(MIN(D6L707C9,RUN_YEARS),B7L807C1,B7L807C10,B7L807C19,B7L807C28,B7L807C37)</f>
        <v>24.58805655687528</v>
      </c>
      <c r="AX14" s="16" t="s">
        <v>32812</v>
      </c>
      <c r="AY14" s="33">
        <f>IF(D6L707C23=0,0,D6L707C19/D6L707C23)</f>
        <v>6.8278305027612231E-5</v>
      </c>
      <c r="AZ14" s="16" t="s">
        <v>32813</v>
      </c>
      <c r="BA14" s="33">
        <f>IF(D6L707C5=0,0,D6L707C19/D6L707C5)</f>
        <v>0.40735653739821942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0.46953490528011693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3800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61.893252712814039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5.5919630322527816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24.58805655687528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0.46953490528011693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3800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61.893252712814039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5.5919630322527816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24.58805655687528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0.46953490528011693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3800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61.893252712814039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5.5919630322527816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24.58805655687528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0.46953490528011693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3800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61.893252712814039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5.5919630322527816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24.58805655687528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0.46953490528011693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3800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61.893252712814039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5.5919630322527816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24.58805655687528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0.43132590643708718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0.37094027953589498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0.18547013976794749</v>
      </c>
      <c r="R20" s="16" t="s">
        <v>32923</v>
      </c>
      <c r="S20" s="15">
        <f>D6L713C5-D6L713C7</f>
        <v>0.18547013976794749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0.17793494792183295</v>
      </c>
      <c r="X20" s="16" t="s">
        <v>32925</v>
      </c>
      <c r="Y20" s="33">
        <f>D6L713C7-D6L713C10</f>
        <v>7.5351918461145362E-3</v>
      </c>
      <c r="Z20" s="16" t="s">
        <v>32926</v>
      </c>
      <c r="AA20" s="33">
        <f>CHOOSE(MIN(D6L713C9,RUN_YEARS),B7L807C7,B7L807C16,B7L807C25,B7L807C34,B7L807C43)</f>
        <v>3800</v>
      </c>
      <c r="AB20" s="16" t="s">
        <v>32927</v>
      </c>
      <c r="AC20" s="33">
        <f>IF(D6L713C12=0,0,D6L713C10/D6L713C12)</f>
        <v>4.68249862952192E-5</v>
      </c>
      <c r="AD20" s="16" t="s">
        <v>32928</v>
      </c>
      <c r="AE20" s="33">
        <f>IF(D6L713C5=0,0,D6L713C10/D6L713C5)</f>
        <v>0.47968623991025655</v>
      </c>
      <c r="AF20" s="16" t="s">
        <v>32929</v>
      </c>
      <c r="AG20" s="33">
        <f>CHOOSE(MIN(D6L713C9,RUN_YEARS),B7L807C5,B7L807C14,B7L807C23,B7L807C32,B7L807C41)</f>
        <v>61.893252712814039</v>
      </c>
      <c r="AH20" s="16" t="s">
        <v>32930</v>
      </c>
      <c r="AI20" s="33">
        <f>IF(D6L713C15=0,0,D6L713C11/D6L713C15)</f>
        <v>1.2174496436756977E-4</v>
      </c>
      <c r="AJ20" s="16" t="s">
        <v>32931</v>
      </c>
      <c r="AK20" s="33">
        <f>IF(D6L713C5=0,0,D6L713C11/D6L713C5)</f>
        <v>2.0313760089743432E-2</v>
      </c>
      <c r="AL20" s="16" t="s">
        <v>32932</v>
      </c>
      <c r="AM20" s="33">
        <f>D6L713C8*CHOOSE(MIN(D6L713C9,RUN_YEARS),B7L807C4,B7L807C13,B7L807C22,B7L807C31,B7L807C40)</f>
        <v>3.4365191914677719E-2</v>
      </c>
      <c r="AN20" s="16" t="s">
        <v>32933</v>
      </c>
      <c r="AO20" s="33">
        <f>D6L713C8-D6L713C18</f>
        <v>0.15110494785326978</v>
      </c>
      <c r="AP20" s="16" t="s">
        <v>32934</v>
      </c>
      <c r="AQ20" s="33">
        <f>CHOOSE(MIN(D6L713C9,RUN_YEARS),B7L807C2,B7L807C11,B7L807C20,B7L807C29,B7L807C38)</f>
        <v>5.5919630322527816</v>
      </c>
      <c r="AR20" s="16" t="s">
        <v>32935</v>
      </c>
      <c r="AS20" s="33">
        <f>IF(D6L713C20=0,0,D6L713C18/D6L713C20)</f>
        <v>6.1454612121842542E-3</v>
      </c>
      <c r="AT20" s="16" t="s">
        <v>32936</v>
      </c>
      <c r="AU20" s="33">
        <f>IF(D6L713C5=0,0,D6L713C18/D6L713C5)</f>
        <v>9.264346260178058E-2</v>
      </c>
      <c r="AV20" s="16" t="s">
        <v>32937</v>
      </c>
      <c r="AW20" s="33">
        <f>CHOOSE(MIN(D6L713C9,RUN_YEARS),B7L807C1,B7L807C10,B7L807C19,B7L807C28,B7L807C37)</f>
        <v>24.58805655687528</v>
      </c>
      <c r="AX20" s="16" t="s">
        <v>32938</v>
      </c>
      <c r="AY20" s="33">
        <f>IF(D6L713C23=0,0,D6L713C19/D6L713C23)</f>
        <v>6.145461212184255E-3</v>
      </c>
      <c r="AZ20" s="16" t="s">
        <v>32939</v>
      </c>
      <c r="BA20" s="33">
        <f>IF(D6L713C5=0,0,D6L713C19/D6L713C5)</f>
        <v>0.40735653739821942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5.7247685211193666E-2</v>
      </c>
      <c r="J21" s="16" t="s">
        <v>32961</v>
      </c>
      <c r="K21" s="21">
        <f>IF(FLOW_THRU_100PCT="Y",1,INDEX(VariabilityMatrix,D6L714C1,D6L714C9))</f>
        <v>0.42759218096620266</v>
      </c>
      <c r="L21" s="16" t="s">
        <v>32941</v>
      </c>
      <c r="M21" s="15">
        <f>IF(D6L714C2&lt;&gt;0,D6L714C2*D6L714C4,D6L714C3*D6L714C4)</f>
        <v>2.4478662574720925E-2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1.2239331287360463E-2</v>
      </c>
      <c r="R21" s="16" t="s">
        <v>32943</v>
      </c>
      <c r="S21" s="15">
        <f>D6L714C5-D6L714C7</f>
        <v>1.2239331287360463E-2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1.1774294345509168E-2</v>
      </c>
      <c r="X21" s="16" t="s">
        <v>32945</v>
      </c>
      <c r="Y21" s="33">
        <f>D6L714C7-D6L714C10</f>
        <v>4.6503694185129514E-4</v>
      </c>
      <c r="Z21" s="16" t="s">
        <v>32946</v>
      </c>
      <c r="AA21" s="33">
        <f>CHOOSE(MIN(D6L714C9,RUN_YEARS),B7L807C7,B7L807C16,B7L807C25,B7L807C34,B7L807C43)</f>
        <v>5069.3999999999996</v>
      </c>
      <c r="AB21" s="16" t="s">
        <v>32947</v>
      </c>
      <c r="AC21" s="33">
        <f>IF(D6L714C12=0,0,D6L714C10/D6L714C12)</f>
        <v>2.3226208911329089E-6</v>
      </c>
      <c r="AD21" s="16" t="s">
        <v>32948</v>
      </c>
      <c r="AE21" s="33">
        <f>IF(D6L714C5=0,0,D6L714C10/D6L714C5)</f>
        <v>0.48100235499256655</v>
      </c>
      <c r="AF21" s="16" t="s">
        <v>32949</v>
      </c>
      <c r="AG21" s="33">
        <f>CHOOSE(MIN(D6L714C9,RUN_YEARS),B7L807C5,B7L807C14,B7L807C23,B7L807C32,B7L807C41)</f>
        <v>77.007988231456366</v>
      </c>
      <c r="AH21" s="16" t="s">
        <v>32950</v>
      </c>
      <c r="AI21" s="33">
        <f>IF(D6L714C15=0,0,D6L714C11/D6L714C15)</f>
        <v>6.0388143169455763E-6</v>
      </c>
      <c r="AJ21" s="16" t="s">
        <v>32951</v>
      </c>
      <c r="AK21" s="33">
        <f>IF(D6L714C5=0,0,D6L714C11/D6L714C5)</f>
        <v>1.8997645007433454E-2</v>
      </c>
      <c r="AL21" s="16" t="s">
        <v>32952</v>
      </c>
      <c r="AM21" s="33">
        <f>D6L714C8*CHOOSE(MIN(D6L714C9,RUN_YEARS),B7L807C4,B7L807C13,B7L807C22,B7L807C31,B7L807C40)</f>
        <v>2.5279914103078973E-3</v>
      </c>
      <c r="AN21" s="16" t="s">
        <v>32953</v>
      </c>
      <c r="AO21" s="33">
        <f>D6L714C8-D6L714C18</f>
        <v>9.7113398770525654E-3</v>
      </c>
      <c r="AP21" s="16" t="s">
        <v>32954</v>
      </c>
      <c r="AQ21" s="33">
        <f>CHOOSE(MIN(D6L714C9,RUN_YEARS),B7L807C2,B7L807C11,B7L807C20,B7L807C29,B7L807C38)</f>
        <v>8.3369892573575921</v>
      </c>
      <c r="AR21" s="16" t="s">
        <v>32955</v>
      </c>
      <c r="AS21" s="33">
        <f>IF(D6L714C20=0,0,D6L714C18/D6L714C20)</f>
        <v>3.0322594071677429E-4</v>
      </c>
      <c r="AT21" s="16" t="s">
        <v>32956</v>
      </c>
      <c r="AU21" s="33">
        <f>IF(D6L714C5=0,0,D6L714C18/D6L714C5)</f>
        <v>0.10327326513820857</v>
      </c>
      <c r="AV21" s="16" t="s">
        <v>32957</v>
      </c>
      <c r="AW21" s="33">
        <f>CHOOSE(MIN(D6L714C9,RUN_YEARS),B7L807C1,B7L807C10,B7L807C19,B7L807C28,B7L807C37)</f>
        <v>32.026744987901161</v>
      </c>
      <c r="AX21" s="16" t="s">
        <v>32958</v>
      </c>
      <c r="AY21" s="33">
        <f>IF(D6L714C23=0,0,D6L714C19/D6L714C23)</f>
        <v>3.0322594071677429E-4</v>
      </c>
      <c r="AZ21" s="16" t="s">
        <v>32959</v>
      </c>
      <c r="BA21" s="33">
        <f>IF(D6L714C5=0,0,D6L714C19/D6L714C5)</f>
        <v>0.39672673486179144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9.5731317816429545E-2</v>
      </c>
      <c r="J22" s="16" t="s">
        <v>32982</v>
      </c>
      <c r="K22" s="21">
        <f>IF(FLOW_THRU_100PCT="Y",1,INDEX(VariabilityMatrix,D6L715C1,D6L715C9))</f>
        <v>0.44824603273675723</v>
      </c>
      <c r="L22" s="16" t="s">
        <v>32962</v>
      </c>
      <c r="M22" s="15">
        <f>IF(D6L715C2&lt;&gt;0,D6L715C2*D6L715C4,D6L715C3*D6L715C4)</f>
        <v>4.2911183419876188E-2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2.1455591709938094E-2</v>
      </c>
      <c r="R22" s="16" t="s">
        <v>32964</v>
      </c>
      <c r="S22" s="15">
        <f>D6L715C5-D6L715C7</f>
        <v>2.1455591709938094E-2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2.0632967895329715E-2</v>
      </c>
      <c r="X22" s="16" t="s">
        <v>32966</v>
      </c>
      <c r="Y22" s="33">
        <f>D6L715C7-D6L715C10</f>
        <v>8.2262381460837877E-4</v>
      </c>
      <c r="Z22" s="16" t="s">
        <v>32967</v>
      </c>
      <c r="AA22" s="33">
        <f>CHOOSE(MIN(D6L715C9,RUN_YEARS),B7L807C7,B7L807C16,B7L807C25,B7L807C34,B7L807C43)</f>
        <v>4611.6666666666661</v>
      </c>
      <c r="AB22" s="16" t="s">
        <v>32968</v>
      </c>
      <c r="AC22" s="33">
        <f>IF(D6L715C12=0,0,D6L715C10/D6L715C12)</f>
        <v>4.4740804977223818E-6</v>
      </c>
      <c r="AD22" s="16" t="s">
        <v>32969</v>
      </c>
      <c r="AE22" s="33">
        <f>IF(D6L715C5=0,0,D6L715C10/D6L715C5)</f>
        <v>0.48082961715226563</v>
      </c>
      <c r="AF22" s="16" t="s">
        <v>32970</v>
      </c>
      <c r="AG22" s="33">
        <f>CHOOSE(MIN(D6L715C9,RUN_YEARS),B7L807C5,B7L807C14,B7L807C23,B7L807C32,B7L807C41)</f>
        <v>70.717050131405443</v>
      </c>
      <c r="AH22" s="16" t="s">
        <v>32971</v>
      </c>
      <c r="AI22" s="33">
        <f>IF(D6L715C15=0,0,D6L715C11/D6L715C15)</f>
        <v>1.163260929407817E-5</v>
      </c>
      <c r="AJ22" s="16" t="s">
        <v>32972</v>
      </c>
      <c r="AK22" s="33">
        <f>IF(D6L715C5=0,0,D6L715C11/D6L715C5)</f>
        <v>1.9170382847734389E-2</v>
      </c>
      <c r="AL22" s="16" t="s">
        <v>32973</v>
      </c>
      <c r="AM22" s="33">
        <f>D6L715C8*CHOOSE(MIN(D6L715C9,RUN_YEARS),B7L807C4,B7L807C13,B7L807C22,B7L807C31,B7L807C40)</f>
        <v>4.4435984769283562E-3</v>
      </c>
      <c r="AN22" s="16" t="s">
        <v>32974</v>
      </c>
      <c r="AO22" s="33">
        <f>D6L715C8-D6L715C18</f>
        <v>1.701199323300974E-2</v>
      </c>
      <c r="AP22" s="16" t="s">
        <v>32975</v>
      </c>
      <c r="AQ22" s="33">
        <f>CHOOSE(MIN(D6L715C9,RUN_YEARS),B7L807C2,B7L807C11,B7L807C20,B7L807C29,B7L807C38)</f>
        <v>7.5221539187668318</v>
      </c>
      <c r="AR22" s="16" t="s">
        <v>32976</v>
      </c>
      <c r="AS22" s="33">
        <f>IF(D6L715C20=0,0,D6L715C18/D6L715C20)</f>
        <v>5.9073485133588329E-4</v>
      </c>
      <c r="AT22" s="16" t="s">
        <v>32977</v>
      </c>
      <c r="AU22" s="33">
        <f>IF(D6L715C5=0,0,D6L715C18/D6L715C5)</f>
        <v>0.1035533891817607</v>
      </c>
      <c r="AV22" s="16" t="s">
        <v>32978</v>
      </c>
      <c r="AW22" s="33">
        <f>CHOOSE(MIN(D6L715C9,RUN_YEARS),B7L807C1,B7L807C10,B7L807C19,B7L807C28,B7L807C37)</f>
        <v>28.798018594194925</v>
      </c>
      <c r="AX22" s="16" t="s">
        <v>32979</v>
      </c>
      <c r="AY22" s="33">
        <f>IF(D6L715C23=0,0,D6L715C19/D6L715C23)</f>
        <v>5.9073485133588318E-4</v>
      </c>
      <c r="AZ22" s="16" t="s">
        <v>32980</v>
      </c>
      <c r="BA22" s="33">
        <f>IF(D6L715C5=0,0,D6L715C19/D6L715C5)</f>
        <v>0.39644661081823934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113.08331340753419</v>
      </c>
      <c r="J23" s="16" t="s">
        <v>33003</v>
      </c>
      <c r="K23" s="21">
        <f>IF(FLOW_THRU_100PCT="Y",1,INDEX(VariabilityMatrix,D6L716C1,D6L716C9))</f>
        <v>0.18196983222951246</v>
      </c>
      <c r="L23" s="16" t="s">
        <v>32983</v>
      </c>
      <c r="M23" s="15">
        <f>IF(D6L716C2&lt;&gt;0,D6L716C2*D6L716C4,D6L716C3*D6L716C4)</f>
        <v>20.577751568726374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10.288875784363187</v>
      </c>
      <c r="R23" s="16" t="s">
        <v>32985</v>
      </c>
      <c r="S23" s="15">
        <f>D6L716C5-D6L716C7</f>
        <v>10.288875784363187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9.8943924086451354</v>
      </c>
      <c r="X23" s="16" t="s">
        <v>32987</v>
      </c>
      <c r="Y23" s="33">
        <f>D6L716C7-D6L716C10</f>
        <v>0.39448337571805148</v>
      </c>
      <c r="Z23" s="16" t="s">
        <v>32988</v>
      </c>
      <c r="AA23" s="33">
        <f>CHOOSE(MIN(D6L716C9,RUN_YEARS),B7L807C7,B7L807C16,B7L807C25,B7L807C34,B7L807C43)</f>
        <v>4611.6666666666661</v>
      </c>
      <c r="AB23" s="16" t="s">
        <v>32989</v>
      </c>
      <c r="AC23" s="33">
        <f>IF(D6L716C12=0,0,D6L716C10/D6L716C12)</f>
        <v>2.1455133520733942E-3</v>
      </c>
      <c r="AD23" s="16" t="s">
        <v>32990</v>
      </c>
      <c r="AE23" s="33">
        <f>IF(D6L716C5=0,0,D6L716C10/D6L716C5)</f>
        <v>0.48082961715226563</v>
      </c>
      <c r="AF23" s="16" t="s">
        <v>32991</v>
      </c>
      <c r="AG23" s="33">
        <f>CHOOSE(MIN(D6L716C9,RUN_YEARS),B7L807C5,B7L807C14,B7L807C23,B7L807C32,B7L807C41)</f>
        <v>70.717050131405443</v>
      </c>
      <c r="AH23" s="16" t="s">
        <v>32992</v>
      </c>
      <c r="AI23" s="33">
        <f>IF(D6L716C15=0,0,D6L716C11/D6L716C15)</f>
        <v>5.5783347153908133E-3</v>
      </c>
      <c r="AJ23" s="16" t="s">
        <v>32993</v>
      </c>
      <c r="AK23" s="33">
        <f>IF(D6L716C5=0,0,D6L716C11/D6L716C5)</f>
        <v>1.9170382847734389E-2</v>
      </c>
      <c r="AL23" s="16" t="s">
        <v>32994</v>
      </c>
      <c r="AM23" s="33">
        <f>D6L716C8*CHOOSE(MIN(D6L716C9,RUN_YEARS),B7L807C4,B7L807C13,B7L807C22,B7L807C31,B7L807C40)</f>
        <v>2.1308959166819088</v>
      </c>
      <c r="AN23" s="16" t="s">
        <v>32995</v>
      </c>
      <c r="AO23" s="33">
        <f>D6L716C8-D6L716C18</f>
        <v>8.1579798676812771</v>
      </c>
      <c r="AP23" s="16" t="s">
        <v>32996</v>
      </c>
      <c r="AQ23" s="33">
        <f>CHOOSE(MIN(D6L716C9,RUN_YEARS),B7L807C2,B7L807C11,B7L807C20,B7L807C29,B7L807C38)</f>
        <v>7.5221539187668318</v>
      </c>
      <c r="AR23" s="16" t="s">
        <v>32997</v>
      </c>
      <c r="AS23" s="33">
        <f>IF(D6L716C20=0,0,D6L716C18/D6L716C20)</f>
        <v>0.28328267936203622</v>
      </c>
      <c r="AT23" s="16" t="s">
        <v>32998</v>
      </c>
      <c r="AU23" s="33">
        <f>IF(D6L716C5=0,0,D6L716C18/D6L716C5)</f>
        <v>0.1035533891817607</v>
      </c>
      <c r="AV23" s="16" t="s">
        <v>32999</v>
      </c>
      <c r="AW23" s="33">
        <f>CHOOSE(MIN(D6L716C9,RUN_YEARS),B7L807C1,B7L807C10,B7L807C19,B7L807C28,B7L807C37)</f>
        <v>28.798018594194925</v>
      </c>
      <c r="AX23" s="16" t="s">
        <v>33000</v>
      </c>
      <c r="AY23" s="33">
        <f>IF(D6L716C23=0,0,D6L716C19/D6L716C23)</f>
        <v>0.28328267936203622</v>
      </c>
      <c r="AZ23" s="16" t="s">
        <v>33001</v>
      </c>
      <c r="BA23" s="33">
        <f>IF(D6L716C5=0,0,D6L716C19/D6L716C5)</f>
        <v>0.39644661081823929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14.491949347294767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12.4630764386735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6.2315382193367501</v>
      </c>
      <c r="R24" s="16" t="s">
        <v>33006</v>
      </c>
      <c r="S24" s="15">
        <f>D6L717C5-D6L717C7</f>
        <v>6.2315382193367501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5.9926162725468011</v>
      </c>
      <c r="X24" s="16" t="s">
        <v>33008</v>
      </c>
      <c r="Y24" s="33">
        <f>D6L717C7-D6L717C10</f>
        <v>0.23892194678994905</v>
      </c>
      <c r="Z24" s="16" t="s">
        <v>33009</v>
      </c>
      <c r="AA24" s="33">
        <f>CHOOSE(MIN(D6L717C9,RUN_YEARS),B7L807C7,B7L807C16,B7L807C25,B7L807C34,B7L807C43)</f>
        <v>4611.6666666666661</v>
      </c>
      <c r="AB24" s="16" t="s">
        <v>33010</v>
      </c>
      <c r="AC24" s="33">
        <f>IF(D6L717C12=0,0,D6L717C10/D6L717C12)</f>
        <v>1.299446969110257E-3</v>
      </c>
      <c r="AD24" s="16" t="s">
        <v>33011</v>
      </c>
      <c r="AE24" s="33">
        <f>IF(D6L717C5=0,0,D6L717C10/D6L717C5)</f>
        <v>0.48082961715226563</v>
      </c>
      <c r="AF24" s="16" t="s">
        <v>33012</v>
      </c>
      <c r="AG24" s="33">
        <f>CHOOSE(MIN(D6L717C9,RUN_YEARS),B7L807C5,B7L807C14,B7L807C23,B7L807C32,B7L807C41)</f>
        <v>70.717050131405443</v>
      </c>
      <c r="AH24" s="16" t="s">
        <v>33013</v>
      </c>
      <c r="AI24" s="33">
        <f>IF(D6L717C15=0,0,D6L717C11/D6L717C15)</f>
        <v>3.3785621196866611E-3</v>
      </c>
      <c r="AJ24" s="16" t="s">
        <v>33014</v>
      </c>
      <c r="AK24" s="33">
        <f>IF(D6L717C5=0,0,D6L717C11/D6L717C5)</f>
        <v>1.9170382847734389E-2</v>
      </c>
      <c r="AL24" s="16" t="s">
        <v>33015</v>
      </c>
      <c r="AM24" s="33">
        <f>D6L717C8*CHOOSE(MIN(D6L717C9,RUN_YEARS),B7L807C4,B7L807C13,B7L807C22,B7L807C31,B7L807C40)</f>
        <v>1.2905938048559891</v>
      </c>
      <c r="AN24" s="16" t="s">
        <v>33016</v>
      </c>
      <c r="AO24" s="33">
        <f>D6L717C8-D6L717C18</f>
        <v>4.9409444144807608</v>
      </c>
      <c r="AP24" s="16" t="s">
        <v>33017</v>
      </c>
      <c r="AQ24" s="33">
        <f>CHOOSE(MIN(D6L717C9,RUN_YEARS),B7L807C2,B7L807C11,B7L807C20,B7L807C29,B7L807C38)</f>
        <v>7.5221539187668318</v>
      </c>
      <c r="AR24" s="16" t="s">
        <v>33018</v>
      </c>
      <c r="AS24" s="33">
        <f>IF(D6L717C20=0,0,D6L717C18/D6L717C20)</f>
        <v>0.17157237392286259</v>
      </c>
      <c r="AT24" s="16" t="s">
        <v>33019</v>
      </c>
      <c r="AU24" s="33">
        <f>IF(D6L717C5=0,0,D6L717C18/D6L717C5)</f>
        <v>0.1035533891817607</v>
      </c>
      <c r="AV24" s="16" t="s">
        <v>33020</v>
      </c>
      <c r="AW24" s="33">
        <f>CHOOSE(MIN(D6L717C9,RUN_YEARS),B7L807C1,B7L807C10,B7L807C19,B7L807C28,B7L807C37)</f>
        <v>28.798018594194925</v>
      </c>
      <c r="AX24" s="16" t="s">
        <v>33021</v>
      </c>
      <c r="AY24" s="33">
        <f>IF(D6L717C23=0,0,D6L717C19/D6L717C23)</f>
        <v>0.17157237392286256</v>
      </c>
      <c r="AZ24" s="16" t="s">
        <v>33022</v>
      </c>
      <c r="BA24" s="33">
        <f>IF(D6L717C5=0,0,D6L717C19/D6L717C5)</f>
        <v>0.39644661081823929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117.02124296633308</v>
      </c>
      <c r="J25" s="16" t="s">
        <v>33044</v>
      </c>
      <c r="K25" s="21">
        <f>IF(FLOW_THRU_100PCT="Y",1,INDEX(VariabilityMatrix,D6L718C1,D6L718C9))</f>
        <v>0.18192599825900033</v>
      </c>
      <c r="L25" s="16" t="s">
        <v>33024</v>
      </c>
      <c r="M25" s="15">
        <f>IF(D6L718C2&lt;&gt;0,D6L718C2*D6L718C4,D6L718C3*D6L718C4)</f>
        <v>21.289206444159166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10.644603222079583</v>
      </c>
      <c r="R25" s="16" t="s">
        <v>33026</v>
      </c>
      <c r="S25" s="15">
        <f>D6L718C5-D6L718C7</f>
        <v>10.644603222079583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10.212139389871913</v>
      </c>
      <c r="X25" s="16" t="s">
        <v>33028</v>
      </c>
      <c r="Y25" s="33">
        <f>D6L718C7-D6L718C10</f>
        <v>0.43246383220767015</v>
      </c>
      <c r="Z25" s="16" t="s">
        <v>33029</v>
      </c>
      <c r="AA25" s="33">
        <f>CHOOSE(MIN(D6L718C9,RUN_YEARS),B7L807C7,B7L807C16,B7L807C25,B7L807C34,B7L807C43)</f>
        <v>3800</v>
      </c>
      <c r="AB25" s="16" t="s">
        <v>33030</v>
      </c>
      <c r="AC25" s="33">
        <f>IF(D6L718C12=0,0,D6L718C10/D6L718C12)</f>
        <v>2.687405102597872E-3</v>
      </c>
      <c r="AD25" s="16" t="s">
        <v>33031</v>
      </c>
      <c r="AE25" s="33">
        <f>IF(D6L718C5=0,0,D6L718C10/D6L718C5)</f>
        <v>0.4796862399102565</v>
      </c>
      <c r="AF25" s="16" t="s">
        <v>33032</v>
      </c>
      <c r="AG25" s="33">
        <f>CHOOSE(MIN(D6L718C9,RUN_YEARS),B7L807C5,B7L807C14,B7L807C23,B7L807C32,B7L807C41)</f>
        <v>61.893252712814039</v>
      </c>
      <c r="AH25" s="16" t="s">
        <v>33033</v>
      </c>
      <c r="AI25" s="33">
        <f>IF(D6L718C15=0,0,D6L718C11/D6L718C15)</f>
        <v>6.987253266754475E-3</v>
      </c>
      <c r="AJ25" s="16" t="s">
        <v>33034</v>
      </c>
      <c r="AK25" s="33">
        <f>IF(D6L718C5=0,0,D6L718C11/D6L718C5)</f>
        <v>2.031376008974348E-2</v>
      </c>
      <c r="AL25" s="16" t="s">
        <v>33035</v>
      </c>
      <c r="AM25" s="33">
        <f>D6L718C8*CHOOSE(MIN(D6L718C9,RUN_YEARS),B7L807C4,B7L807C13,B7L807C22,B7L807C31,B7L807C40)</f>
        <v>1.9723058010310459</v>
      </c>
      <c r="AN25" s="16" t="s">
        <v>33036</v>
      </c>
      <c r="AO25" s="33">
        <f>D6L718C8-D6L718C18</f>
        <v>8.6722974210485368</v>
      </c>
      <c r="AP25" s="16" t="s">
        <v>33037</v>
      </c>
      <c r="AQ25" s="33">
        <f>CHOOSE(MIN(D6L718C9,RUN_YEARS),B7L807C2,B7L807C11,B7L807C20,B7L807C29,B7L807C38)</f>
        <v>5.5919630322527816</v>
      </c>
      <c r="AR25" s="16" t="s">
        <v>33038</v>
      </c>
      <c r="AS25" s="33">
        <f>IF(D6L718C20=0,0,D6L718C18/D6L718C20)</f>
        <v>0.35270365516641866</v>
      </c>
      <c r="AT25" s="16" t="s">
        <v>33039</v>
      </c>
      <c r="AU25" s="33">
        <f>IF(D6L718C5=0,0,D6L718C18/D6L718C5)</f>
        <v>9.264346260178058E-2</v>
      </c>
      <c r="AV25" s="16" t="s">
        <v>33040</v>
      </c>
      <c r="AW25" s="33">
        <f>CHOOSE(MIN(D6L718C9,RUN_YEARS),B7L807C1,B7L807C10,B7L807C19,B7L807C28,B7L807C37)</f>
        <v>24.58805655687528</v>
      </c>
      <c r="AX25" s="16" t="s">
        <v>33041</v>
      </c>
      <c r="AY25" s="33">
        <f>IF(D6L718C23=0,0,D6L718C19/D6L718C23)</f>
        <v>0.35270365516641861</v>
      </c>
      <c r="AZ25" s="16" t="s">
        <v>33042</v>
      </c>
      <c r="BA25" s="33">
        <f>IF(D6L718C5=0,0,D6L718C19/D6L718C5)</f>
        <v>0.40735653739821942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99.862089360711551</v>
      </c>
      <c r="J26" s="16" t="s">
        <v>33065</v>
      </c>
      <c r="K26" s="21">
        <f>IF(FLOW_THRU_100PCT="Y",1,INDEX(VariabilityMatrix,D6L719C1,D6L719C9))</f>
        <v>0.18196983222951246</v>
      </c>
      <c r="L26" s="16" t="s">
        <v>33045</v>
      </c>
      <c r="M26" s="15">
        <f>IF(D6L719C2&lt;&gt;0,D6L719C2*D6L719C4,D6L719C3*D6L719C4)</f>
        <v>18.171887647057261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9.0859438235286305</v>
      </c>
      <c r="R26" s="16" t="s">
        <v>33047</v>
      </c>
      <c r="S26" s="15">
        <f>D6L719C5-D6L719C7</f>
        <v>9.0859438235286305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8.7375817802685276</v>
      </c>
      <c r="X26" s="16" t="s">
        <v>33049</v>
      </c>
      <c r="Y26" s="33">
        <f>D6L719C7-D6L719C10</f>
        <v>0.34836204326010289</v>
      </c>
      <c r="Z26" s="16" t="s">
        <v>33050</v>
      </c>
      <c r="AA26" s="33">
        <f>CHOOSE(MIN(D6L719C9,RUN_YEARS),B7L807C7,B7L807C16,B7L807C25,B7L807C34,B7L807C43)</f>
        <v>4611.6666666666661</v>
      </c>
      <c r="AB26" s="16" t="s">
        <v>33051</v>
      </c>
      <c r="AC26" s="33">
        <f>IF(D6L719C12=0,0,D6L719C10/D6L719C12)</f>
        <v>1.8946689801811049E-3</v>
      </c>
      <c r="AD26" s="16" t="s">
        <v>33052</v>
      </c>
      <c r="AE26" s="33">
        <f>IF(D6L719C5=0,0,D6L719C10/D6L719C5)</f>
        <v>0.48082961715226563</v>
      </c>
      <c r="AF26" s="16" t="s">
        <v>33053</v>
      </c>
      <c r="AG26" s="33">
        <f>CHOOSE(MIN(D6L719C9,RUN_YEARS),B7L807C5,B7L807C14,B7L807C23,B7L807C32,B7L807C41)</f>
        <v>70.717050131405443</v>
      </c>
      <c r="AH26" s="16" t="s">
        <v>33054</v>
      </c>
      <c r="AI26" s="33">
        <f>IF(D6L719C15=0,0,D6L719C11/D6L719C15)</f>
        <v>4.9261393484708619E-3</v>
      </c>
      <c r="AJ26" s="16" t="s">
        <v>33055</v>
      </c>
      <c r="AK26" s="33">
        <f>IF(D6L719C5=0,0,D6L719C11/D6L719C5)</f>
        <v>1.9170382847734386E-2</v>
      </c>
      <c r="AL26" s="16" t="s">
        <v>33056</v>
      </c>
      <c r="AM26" s="33">
        <f>D6L719C8*CHOOSE(MIN(D6L719C9,RUN_YEARS),B7L807C4,B7L807C13,B7L807C22,B7L807C31,B7L807C40)</f>
        <v>1.8817605536829503</v>
      </c>
      <c r="AN26" s="16" t="s">
        <v>33057</v>
      </c>
      <c r="AO26" s="33">
        <f>D6L719C8-D6L719C18</f>
        <v>7.2041832698456805</v>
      </c>
      <c r="AP26" s="16" t="s">
        <v>33058</v>
      </c>
      <c r="AQ26" s="33">
        <f>CHOOSE(MIN(D6L719C9,RUN_YEARS),B7L807C2,B7L807C11,B7L807C20,B7L807C29,B7L807C38)</f>
        <v>7.5221539187668318</v>
      </c>
      <c r="AR26" s="16" t="s">
        <v>33059</v>
      </c>
      <c r="AS26" s="33">
        <f>IF(D6L719C20=0,0,D6L719C18/D6L719C20)</f>
        <v>0.25016246330564884</v>
      </c>
      <c r="AT26" s="16" t="s">
        <v>33060</v>
      </c>
      <c r="AU26" s="33">
        <f>IF(D6L719C5=0,0,D6L719C18/D6L719C5)</f>
        <v>0.1035533891817607</v>
      </c>
      <c r="AV26" s="16" t="s">
        <v>33061</v>
      </c>
      <c r="AW26" s="33">
        <f>CHOOSE(MIN(D6L719C9,RUN_YEARS),B7L807C1,B7L807C10,B7L807C19,B7L807C28,B7L807C37)</f>
        <v>28.798018594194925</v>
      </c>
      <c r="AX26" s="16" t="s">
        <v>33062</v>
      </c>
      <c r="AY26" s="33">
        <f>IF(D6L719C23=0,0,D6L719C19/D6L719C23)</f>
        <v>0.25016246330564884</v>
      </c>
      <c r="AZ26" s="16" t="s">
        <v>33063</v>
      </c>
      <c r="BA26" s="33">
        <f>IF(D6L719C5=0,0,D6L719C19/D6L719C5)</f>
        <v>0.39644661081823929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33.757227147835707</v>
      </c>
      <c r="J27" s="16" t="s">
        <v>33086</v>
      </c>
      <c r="K27" s="21">
        <f>IF(FLOW_THRU_100PCT="Y",1,INDEX(VariabilityMatrix,D6L720C1,D6L720C9))</f>
        <v>0.18192599825900033</v>
      </c>
      <c r="L27" s="16" t="s">
        <v>33066</v>
      </c>
      <c r="M27" s="15">
        <f>IF(D6L720C2&lt;&gt;0,D6L720C2*D6L720C4,D6L720C3*D6L720C4)</f>
        <v>6.1413172473258371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3.0706586236629185</v>
      </c>
      <c r="R27" s="16" t="s">
        <v>33068</v>
      </c>
      <c r="S27" s="15">
        <f>D6L720C5-D6L720C7</f>
        <v>3.0706586236629185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2.9459053784657376</v>
      </c>
      <c r="X27" s="16" t="s">
        <v>33070</v>
      </c>
      <c r="Y27" s="33">
        <f>D6L720C7-D6L720C10</f>
        <v>0.1247532451971809</v>
      </c>
      <c r="Z27" s="16" t="s">
        <v>33071</v>
      </c>
      <c r="AA27" s="33">
        <f>CHOOSE(MIN(D6L720C9,RUN_YEARS),B7L807C7,B7L807C16,B7L807C25,B7L807C34,B7L807C43)</f>
        <v>3800</v>
      </c>
      <c r="AB27" s="16" t="s">
        <v>33072</v>
      </c>
      <c r="AC27" s="33">
        <f>IF(D6L720C12=0,0,D6L720C10/D6L720C12)</f>
        <v>7.7523825749098354E-4</v>
      </c>
      <c r="AD27" s="16" t="s">
        <v>33073</v>
      </c>
      <c r="AE27" s="33">
        <f>IF(D6L720C5=0,0,D6L720C10/D6L720C5)</f>
        <v>0.4796862399102565</v>
      </c>
      <c r="AF27" s="16" t="s">
        <v>33074</v>
      </c>
      <c r="AG27" s="33">
        <f>CHOOSE(MIN(D6L720C9,RUN_YEARS),B7L807C5,B7L807C14,B7L807C23,B7L807C32,B7L807C41)</f>
        <v>61.893252712814039</v>
      </c>
      <c r="AH27" s="16" t="s">
        <v>33075</v>
      </c>
      <c r="AI27" s="33">
        <f>IF(D6L720C15=0,0,D6L720C11/D6L720C15)</f>
        <v>2.0156194694765602E-3</v>
      </c>
      <c r="AJ27" s="16" t="s">
        <v>33076</v>
      </c>
      <c r="AK27" s="33">
        <f>IF(D6L720C5=0,0,D6L720C11/D6L720C5)</f>
        <v>2.0313760089743484E-2</v>
      </c>
      <c r="AL27" s="16" t="s">
        <v>33077</v>
      </c>
      <c r="AM27" s="33">
        <f>D6L720C8*CHOOSE(MIN(D6L720C9,RUN_YEARS),B7L807C4,B7L807C13,B7L807C22,B7L807C31,B7L807C40)</f>
        <v>0.56895289472830124</v>
      </c>
      <c r="AN27" s="16" t="s">
        <v>33078</v>
      </c>
      <c r="AO27" s="33">
        <f>D6L720C8-D6L720C18</f>
        <v>2.5017057289346174</v>
      </c>
      <c r="AP27" s="16" t="s">
        <v>33079</v>
      </c>
      <c r="AQ27" s="33">
        <f>CHOOSE(MIN(D6L720C9,RUN_YEARS),B7L807C2,B7L807C11,B7L807C20,B7L807C29,B7L807C38)</f>
        <v>5.5919630322527816</v>
      </c>
      <c r="AR27" s="16" t="s">
        <v>33080</v>
      </c>
      <c r="AS27" s="33">
        <f>IF(D6L720C20=0,0,D6L720C18/D6L720C20)</f>
        <v>0.10174475250404016</v>
      </c>
      <c r="AT27" s="16" t="s">
        <v>33081</v>
      </c>
      <c r="AU27" s="33">
        <f>IF(D6L720C5=0,0,D6L720C18/D6L720C5)</f>
        <v>9.264346260178058E-2</v>
      </c>
      <c r="AV27" s="16" t="s">
        <v>33082</v>
      </c>
      <c r="AW27" s="33">
        <f>CHOOSE(MIN(D6L720C9,RUN_YEARS),B7L807C1,B7L807C10,B7L807C19,B7L807C28,B7L807C37)</f>
        <v>24.58805655687528</v>
      </c>
      <c r="AX27" s="16" t="s">
        <v>33083</v>
      </c>
      <c r="AY27" s="33">
        <f>IF(D6L720C23=0,0,D6L720C19/D6L720C23)</f>
        <v>0.10174475250404016</v>
      </c>
      <c r="AZ27" s="16" t="s">
        <v>33084</v>
      </c>
      <c r="BA27" s="33">
        <f>IF(D6L720C5=0,0,D6L720C19/D6L720C5)</f>
        <v>0.40735653739821942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0.18192599825900033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3800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61.893252712814039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5.5919630322527816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24.58805655687528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0.18192599825900033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3800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61.893252712814039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5.5919630322527816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24.58805655687528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0.18192599825900033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3800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61.893252712814039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5.5919630322527816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24.58805655687528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0.18192599825900033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3800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61.893252712814039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5.5919630322527816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24.58805655687528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0.18192599825900033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3800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61.893252712814039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5.5919630322527816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24.58805655687528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3800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61.893252712814039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5.5919630322527816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24.58805655687528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21.223535077136319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18.252240166337234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9.1261200831686171</v>
      </c>
      <c r="R34" s="16" t="s">
        <v>33214</v>
      </c>
      <c r="S34" s="15">
        <f>D6L727C5-D6L727C7</f>
        <v>9.1261200831686171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8.7762176513511374</v>
      </c>
      <c r="X34" s="16" t="s">
        <v>33216</v>
      </c>
      <c r="Y34" s="33">
        <f>D6L727C7-D6L727C10</f>
        <v>0.34990243181747971</v>
      </c>
      <c r="Z34" s="16" t="s">
        <v>33217</v>
      </c>
      <c r="AA34" s="33">
        <f>CHOOSE(MIN(D6L727C9,RUN_YEARS),B7L807C7,B7L807C16,B7L807C25,B7L807C34,B7L807C43)</f>
        <v>4611.6666666666661</v>
      </c>
      <c r="AB34" s="16" t="s">
        <v>33218</v>
      </c>
      <c r="AC34" s="33">
        <f>IF(D6L727C12=0,0,D6L727C10/D6L727C12)</f>
        <v>1.9030468344093541E-3</v>
      </c>
      <c r="AD34" s="16" t="s">
        <v>33219</v>
      </c>
      <c r="AE34" s="33">
        <f>IF(D6L727C5=0,0,D6L727C10/D6L727C5)</f>
        <v>0.48082961715226563</v>
      </c>
      <c r="AF34" s="16" t="s">
        <v>33220</v>
      </c>
      <c r="AG34" s="33">
        <f>CHOOSE(MIN(D6L727C9,RUN_YEARS),B7L807C5,B7L807C14,B7L807C23,B7L807C32,B7L807C41)</f>
        <v>70.717050131405443</v>
      </c>
      <c r="AH34" s="16" t="s">
        <v>33221</v>
      </c>
      <c r="AI34" s="33">
        <f>IF(D6L727C15=0,0,D6L727C11/D6L727C15)</f>
        <v>4.9479217694643066E-3</v>
      </c>
      <c r="AJ34" s="16" t="s">
        <v>33222</v>
      </c>
      <c r="AK34" s="33">
        <f>IF(D6L727C5=0,0,D6L727C11/D6L727C5)</f>
        <v>1.9170382847734375E-2</v>
      </c>
      <c r="AL34" s="16" t="s">
        <v>33223</v>
      </c>
      <c r="AM34" s="33">
        <f>D6L727C8*CHOOSE(MIN(D6L727C9,RUN_YEARS),B7L807C4,B7L807C13,B7L807C22,B7L807C31,B7L807C40)</f>
        <v>1.8900813293836842</v>
      </c>
      <c r="AN34" s="16" t="s">
        <v>33224</v>
      </c>
      <c r="AO34" s="33">
        <f>D6L727C8-D6L727C18</f>
        <v>7.2360387537849329</v>
      </c>
      <c r="AP34" s="16" t="s">
        <v>33225</v>
      </c>
      <c r="AQ34" s="33">
        <f>CHOOSE(MIN(D6L727C9,RUN_YEARS),B7L807C2,B7L807C11,B7L807C20,B7L807C29,B7L807C38)</f>
        <v>7.5221539187668318</v>
      </c>
      <c r="AR34" s="16" t="s">
        <v>33226</v>
      </c>
      <c r="AS34" s="33">
        <f>IF(D6L727C20=0,0,D6L727C18/D6L727C20)</f>
        <v>0.25126863260111815</v>
      </c>
      <c r="AT34" s="16" t="s">
        <v>33227</v>
      </c>
      <c r="AU34" s="33">
        <f>IF(D6L727C5=0,0,D6L727C18/D6L727C5)</f>
        <v>0.1035533891817607</v>
      </c>
      <c r="AV34" s="16" t="s">
        <v>33228</v>
      </c>
      <c r="AW34" s="33">
        <f>CHOOSE(MIN(D6L727C9,RUN_YEARS),B7L807C1,B7L807C10,B7L807C19,B7L807C28,B7L807C37)</f>
        <v>28.798018594194925</v>
      </c>
      <c r="AX34" s="16" t="s">
        <v>33229</v>
      </c>
      <c r="AY34" s="33">
        <f>IF(D6L727C23=0,0,D6L727C19/D6L727C23)</f>
        <v>0.25126863260111815</v>
      </c>
      <c r="AZ34" s="16" t="s">
        <v>33230</v>
      </c>
      <c r="BA34" s="33">
        <f>IF(D6L727C5=0,0,D6L727C19/D6L727C5)</f>
        <v>0.39644661081823929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1202.9501069209196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782.84268220893387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391.42134110446693</v>
      </c>
      <c r="R35" s="16" t="s">
        <v>33234</v>
      </c>
      <c r="S35" s="15">
        <f>SUM(D6L701C8:D6L727C8)-2*SUM(D6L709C8,D6L711C8,D6L722C8,D6L724C8,D6L727C8)</f>
        <v>391.42134110446693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376.38259520109659</v>
      </c>
      <c r="X35" s="16" t="s">
        <v>33236</v>
      </c>
      <c r="Y35" s="33">
        <f>SUM(D6L701C11:D6L727C11)-2*SUM(D6L709C11,D6L711C11,D6L722C11,D6L724C11,D6L727C11)</f>
        <v>15.038745903370366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8.2209070971124926E-2</v>
      </c>
      <c r="AD35" s="16" t="s">
        <v>33238</v>
      </c>
      <c r="AE35" s="33">
        <f>IF(D6L728C5=0,0,D6L728C10/D6L728C5)</f>
        <v>0.48078956826812791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0.21374358452492398</v>
      </c>
      <c r="AJ35" s="16" t="s">
        <v>33240</v>
      </c>
      <c r="AK35" s="33">
        <f>IF(D6L728C5=0,0,D6L728C11/D6L728C5)</f>
        <v>1.9210431731872094E-2</v>
      </c>
      <c r="AL35" s="16" t="s">
        <v>33241</v>
      </c>
      <c r="AM35" s="33">
        <f>SUM(D6L701C18:D6L727C18)-2*SUM(D6L709C18,D6L711C18,D6L722C18,D6L724C18,D6L727C18)</f>
        <v>80.761942027324793</v>
      </c>
      <c r="AN35" s="16" t="s">
        <v>33242</v>
      </c>
      <c r="AO35" s="33">
        <f>SUM(D6L701C19:D6L727C19)-2*SUM(D6L709C19,D6L711C19,D6L722C19,D6L724C19,D6L727C19)</f>
        <v>310.65939907714221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10.851330711157951</v>
      </c>
      <c r="AT35" s="16" t="s">
        <v>33244</v>
      </c>
      <c r="AU35" s="33">
        <f>IF(D6L728C5=0,0,D6L728C18/D6L728C5)</f>
        <v>0.10316497025869897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10.851330711157951</v>
      </c>
      <c r="AZ35" s="16" t="s">
        <v>33246</v>
      </c>
      <c r="BA35" s="33">
        <f>IF(D6L728C5=0,0,D6L728C19/D6L728C5)</f>
        <v>0.39683502974130114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5.2278049627931846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2.6139024813965923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1.3069512406982962</v>
      </c>
      <c r="R36" s="16" t="s">
        <v>33251</v>
      </c>
      <c r="S36" s="15">
        <f>D6L729C5-D6L729C7</f>
        <v>1.3069512406982962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1.2538530527932208</v>
      </c>
      <c r="X36" s="16" t="s">
        <v>33253</v>
      </c>
      <c r="Y36" s="33">
        <f>D6L729C7-D6L729C10</f>
        <v>5.3098187905075367E-2</v>
      </c>
      <c r="Z36" s="16" t="s">
        <v>33254</v>
      </c>
      <c r="AA36" s="33">
        <f>CHOOSE(MIN(D6L729C9,RUN_YEARS),B7L807C7,B7L807C16,B7L807C25,B7L807C34,B7L807C43)</f>
        <v>3800</v>
      </c>
      <c r="AB36" s="16" t="s">
        <v>33255</v>
      </c>
      <c r="AC36" s="33">
        <f>IF(D6L729C12=0,0,D6L729C10/D6L729C12)</f>
        <v>3.2996132968242652E-4</v>
      </c>
      <c r="AD36" s="16" t="s">
        <v>33256</v>
      </c>
      <c r="AE36" s="33">
        <f>IF(D6L729C5=0,0,D6L729C10/D6L729C5)</f>
        <v>0.47968623991025661</v>
      </c>
      <c r="AF36" s="16" t="s">
        <v>33257</v>
      </c>
      <c r="AG36" s="33">
        <f>CHOOSE(MIN(D6L729C9,RUN_YEARS),B7L807C5,B7L807C14,B7L807C23,B7L807C32,B7L807C41)</f>
        <v>61.893252712814039</v>
      </c>
      <c r="AH36" s="16" t="s">
        <v>33258</v>
      </c>
      <c r="AI36" s="33">
        <f>IF(D6L729C15=0,0,D6L729C11/D6L729C15)</f>
        <v>8.5789945717430695E-4</v>
      </c>
      <c r="AJ36" s="16" t="s">
        <v>33259</v>
      </c>
      <c r="AK36" s="33">
        <f>IF(D6L729C5=0,0,D6L729C11/D6L729C5)</f>
        <v>2.0313760089743411E-2</v>
      </c>
      <c r="AL36" s="16" t="s">
        <v>33260</v>
      </c>
      <c r="AM36" s="33">
        <f>D6L729C8*CHOOSE(MIN(D6L729C9,RUN_YEARS),B7L807C4,B7L807C13,B7L807C22,B7L807C31,B7L807C40)</f>
        <v>0.24216097677996665</v>
      </c>
      <c r="AN36" s="16" t="s">
        <v>33261</v>
      </c>
      <c r="AO36" s="33">
        <f>D6L729C8-D6L729C18</f>
        <v>1.0647902639183295</v>
      </c>
      <c r="AP36" s="16" t="s">
        <v>33262</v>
      </c>
      <c r="AQ36" s="33">
        <f>CHOOSE(MIN(D6L729C9,RUN_YEARS),B7L807C2,B7L807C11,B7L807C20,B7L807C29,B7L807C38)</f>
        <v>5.5919630322527816</v>
      </c>
      <c r="AR36" s="16" t="s">
        <v>33263</v>
      </c>
      <c r="AS36" s="33">
        <f>IF(D6L729C20=0,0,D6L729C18/D6L729C20)</f>
        <v>4.3305181987658731E-2</v>
      </c>
      <c r="AT36" s="16" t="s">
        <v>33264</v>
      </c>
      <c r="AU36" s="33">
        <f>IF(D6L729C5=0,0,D6L729C18/D6L729C5)</f>
        <v>9.264346260178058E-2</v>
      </c>
      <c r="AV36" s="16" t="s">
        <v>33265</v>
      </c>
      <c r="AW36" s="33">
        <f>CHOOSE(MIN(D6L729C9,RUN_YEARS),B7L807C1,B7L807C10,B7L807C19,B7L807C28,B7L807C37)</f>
        <v>24.58805655687528</v>
      </c>
      <c r="AX36" s="16" t="s">
        <v>33266</v>
      </c>
      <c r="AY36" s="33">
        <f>IF(D6L729C23=0,0,D6L729C19/D6L729C23)</f>
        <v>4.3305181987658731E-2</v>
      </c>
      <c r="AZ36" s="16" t="s">
        <v>33267</v>
      </c>
      <c r="BA36" s="33">
        <f>IF(D6L729C5=0,0,D6L729C19/D6L729C5)</f>
        <v>0.40735653739821942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6.9242449838320327E-2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6.9242449838320327E-2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3.4621224919160164E-2</v>
      </c>
      <c r="R37" s="16" t="s">
        <v>33271</v>
      </c>
      <c r="S37" s="15">
        <f>D6L730C5-D6L730C7</f>
        <v>3.4621224919160164E-2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3.321465040511843E-2</v>
      </c>
      <c r="X37" s="16" t="s">
        <v>33273</v>
      </c>
      <c r="Y37" s="33">
        <f>D6L730C7-D6L730C10</f>
        <v>1.4065745140417335E-3</v>
      </c>
      <c r="Z37" s="16" t="s">
        <v>33274</v>
      </c>
      <c r="AA37" s="33">
        <f>CHOOSE(MIN(D6L730C9,RUN_YEARS),B7L807C7,B7L807C16,B7L807C25,B7L807C34,B7L807C43)</f>
        <v>3800</v>
      </c>
      <c r="AB37" s="16" t="s">
        <v>33275</v>
      </c>
      <c r="AC37" s="33">
        <f>IF(D6L730C12=0,0,D6L730C10/D6L730C12)</f>
        <v>8.7406974750311652E-6</v>
      </c>
      <c r="AD37" s="16" t="s">
        <v>33276</v>
      </c>
      <c r="AE37" s="33">
        <f>IF(D6L730C5=0,0,D6L730C10/D6L730C5)</f>
        <v>0.47968623991025655</v>
      </c>
      <c r="AF37" s="16" t="s">
        <v>33277</v>
      </c>
      <c r="AG37" s="33">
        <f>CHOOSE(MIN(D6L730C9,RUN_YEARS),B7L807C5,B7L807C14,B7L807C23,B7L807C32,B7L807C41)</f>
        <v>61.893252712814039</v>
      </c>
      <c r="AH37" s="16" t="s">
        <v>33278</v>
      </c>
      <c r="AI37" s="33">
        <f>IF(D6L730C15=0,0,D6L730C11/D6L730C15)</f>
        <v>2.2725813435081012E-5</v>
      </c>
      <c r="AJ37" s="16" t="s">
        <v>33279</v>
      </c>
      <c r="AK37" s="33">
        <f>IF(D6L730C5=0,0,D6L730C11/D6L730C5)</f>
        <v>2.0313760089743439E-2</v>
      </c>
      <c r="AL37" s="16" t="s">
        <v>33280</v>
      </c>
      <c r="AM37" s="33">
        <f>D6L730C8*CHOOSE(MIN(D6L730C9,RUN_YEARS),B7L807C4,B7L807C13,B7L807C22,B7L807C31,B7L807C40)</f>
        <v>6.4148603120520974E-3</v>
      </c>
      <c r="AN37" s="16" t="s">
        <v>33281</v>
      </c>
      <c r="AO37" s="33">
        <f>D6L730C8-D6L730C18</f>
        <v>2.8206364607108066E-2</v>
      </c>
      <c r="AP37" s="16" t="s">
        <v>33282</v>
      </c>
      <c r="AQ37" s="33">
        <f>CHOOSE(MIN(D6L730C9,RUN_YEARS),B7L807C2,B7L807C11,B7L807C20,B7L807C29,B7L807C38)</f>
        <v>5.5919630322527816</v>
      </c>
      <c r="AR37" s="16" t="s">
        <v>33283</v>
      </c>
      <c r="AS37" s="33">
        <f>IF(D6L730C20=0,0,D6L730C18/D6L730C20)</f>
        <v>1.1471571387459266E-3</v>
      </c>
      <c r="AT37" s="16" t="s">
        <v>33284</v>
      </c>
      <c r="AU37" s="33">
        <f>IF(D6L730C5=0,0,D6L730C18/D6L730C5)</f>
        <v>9.264346260178058E-2</v>
      </c>
      <c r="AV37" s="16" t="s">
        <v>33285</v>
      </c>
      <c r="AW37" s="33">
        <f>CHOOSE(MIN(D6L730C9,RUN_YEARS),B7L807C1,B7L807C10,B7L807C19,B7L807C28,B7L807C37)</f>
        <v>24.58805655687528</v>
      </c>
      <c r="AX37" s="16" t="s">
        <v>33286</v>
      </c>
      <c r="AY37" s="33">
        <f>IF(D6L730C23=0,0,D6L730C19/D6L730C23)</f>
        <v>1.1471571387459266E-3</v>
      </c>
      <c r="AZ37" s="16" t="s">
        <v>33287</v>
      </c>
      <c r="BA37" s="33">
        <f>IF(D6L730C5=0,0,D6L730C19/D6L730C5)</f>
        <v>0.40735653739821942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6.4223646723646723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3.2111823361823362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1.6055911680911681</v>
      </c>
      <c r="R38" s="16" t="s">
        <v>33291</v>
      </c>
      <c r="S38" s="15">
        <f>D6L731C5-D6L731C7</f>
        <v>1.6055911680911681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1.5403599805095383</v>
      </c>
      <c r="X38" s="16" t="s">
        <v>33293</v>
      </c>
      <c r="Y38" s="33">
        <f>D6L731C7-D6L731C10</f>
        <v>6.5231187581629824E-2</v>
      </c>
      <c r="Z38" s="16" t="s">
        <v>33294</v>
      </c>
      <c r="AA38" s="33">
        <f>CHOOSE(MIN(D6L731C9,RUN_YEARS),B7L807C7,B7L807C16,B7L807C25,B7L807C34,B7L807C43)</f>
        <v>3800</v>
      </c>
      <c r="AB38" s="16" t="s">
        <v>33295</v>
      </c>
      <c r="AC38" s="33">
        <f>IF(D6L731C12=0,0,D6L731C10/D6L731C12)</f>
        <v>4.053578896077732E-4</v>
      </c>
      <c r="AD38" s="16" t="s">
        <v>33296</v>
      </c>
      <c r="AE38" s="33">
        <f>IF(D6L731C5=0,0,D6L731C10/D6L731C5)</f>
        <v>0.47968623991025655</v>
      </c>
      <c r="AF38" s="16" t="s">
        <v>33297</v>
      </c>
      <c r="AG38" s="33">
        <f>CHOOSE(MIN(D6L731C9,RUN_YEARS),B7L807C5,B7L807C14,B7L807C23,B7L807C32,B7L807C41)</f>
        <v>61.893252712814039</v>
      </c>
      <c r="AH38" s="16" t="s">
        <v>33298</v>
      </c>
      <c r="AI38" s="33">
        <f>IF(D6L731C15=0,0,D6L731C11/D6L731C15)</f>
        <v>1.0539305129802091E-3</v>
      </c>
      <c r="AJ38" s="16" t="s">
        <v>33299</v>
      </c>
      <c r="AK38" s="33">
        <f>IF(D6L731C5=0,0,D6L731C11/D6L731C5)</f>
        <v>2.0313760089743435E-2</v>
      </c>
      <c r="AL38" s="16" t="s">
        <v>33300</v>
      </c>
      <c r="AM38" s="33">
        <f>D6L731C8*CHOOSE(MIN(D6L731C9,RUN_YEARS),B7L807C4,B7L807C13,B7L807C22,B7L807C31,B7L807C40)</f>
        <v>0.29749505066960663</v>
      </c>
      <c r="AN38" s="16" t="s">
        <v>33301</v>
      </c>
      <c r="AO38" s="33">
        <f>D6L731C8-D6L731C18</f>
        <v>1.3080961174215615</v>
      </c>
      <c r="AP38" s="16" t="s">
        <v>33302</v>
      </c>
      <c r="AQ38" s="33">
        <f>CHOOSE(MIN(D6L731C9,RUN_YEARS),B7L807C2,B7L807C11,B7L807C20,B7L807C29,B7L807C38)</f>
        <v>5.5919630322527816</v>
      </c>
      <c r="AR38" s="16" t="s">
        <v>33303</v>
      </c>
      <c r="AS38" s="33">
        <f>IF(D6L731C20=0,0,D6L731C18/D6L731C20)</f>
        <v>5.3200468056341495E-2</v>
      </c>
      <c r="AT38" s="16" t="s">
        <v>33304</v>
      </c>
      <c r="AU38" s="33">
        <f>IF(D6L731C5=0,0,D6L731C18/D6L731C5)</f>
        <v>9.2643462601780566E-2</v>
      </c>
      <c r="AV38" s="16" t="s">
        <v>33305</v>
      </c>
      <c r="AW38" s="33">
        <f>CHOOSE(MIN(D6L731C9,RUN_YEARS),B7L807C1,B7L807C10,B7L807C19,B7L807C28,B7L807C37)</f>
        <v>24.58805655687528</v>
      </c>
      <c r="AX38" s="16" t="s">
        <v>33306</v>
      </c>
      <c r="AY38" s="33">
        <f>IF(D6L731C23=0,0,D6L731C19/D6L731C23)</f>
        <v>5.3200468056341502E-2</v>
      </c>
      <c r="AZ38" s="16" t="s">
        <v>33307</v>
      </c>
      <c r="BA38" s="33">
        <f>IF(D6L731C5=0,0,D6L731C19/D6L731C5)</f>
        <v>0.40735653739821942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3800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61.893252712814039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5.5919630322527816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24.58805655687528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142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142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56.800000000000004</v>
      </c>
      <c r="R40" s="16" t="s">
        <v>33332</v>
      </c>
      <c r="S40" s="15">
        <f>D6L733C5-D6L733C7</f>
        <v>85.199999999999989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54.492356853805148</v>
      </c>
      <c r="X40" s="16" t="s">
        <v>33334</v>
      </c>
      <c r="Y40" s="33">
        <f>D6L733C7-D6L733C10</f>
        <v>2.3076431461948559</v>
      </c>
      <c r="Z40" s="16" t="s">
        <v>33335</v>
      </c>
      <c r="AA40" s="33">
        <f>CHOOSE(MIN(D6L733C9,RUN_YEARS),B7L807C7,B7L807C16,B7L807C25,B7L807C34,B7L807C43)</f>
        <v>3800</v>
      </c>
      <c r="AB40" s="16" t="s">
        <v>33336</v>
      </c>
      <c r="AC40" s="33">
        <f>IF(D6L733C12=0,0,D6L733C10/D6L733C12)</f>
        <v>1.4340093908896092E-2</v>
      </c>
      <c r="AD40" s="16" t="s">
        <v>33337</v>
      </c>
      <c r="AE40" s="33">
        <f>IF(D6L733C5=0,0,D6L733C10/D6L733C5)</f>
        <v>0.38374899192820527</v>
      </c>
      <c r="AF40" s="16" t="s">
        <v>33338</v>
      </c>
      <c r="AG40" s="33">
        <f>CHOOSE(MIN(D6L733C9,RUN_YEARS),B7L807C5,B7L807C14,B7L807C23,B7L807C32,B7L807C41)</f>
        <v>61.893252712814039</v>
      </c>
      <c r="AH40" s="16" t="s">
        <v>33339</v>
      </c>
      <c r="AI40" s="33">
        <f>IF(D6L733C15=0,0,D6L733C11/D6L733C15)</f>
        <v>3.7284244163129823E-2</v>
      </c>
      <c r="AJ40" s="16" t="s">
        <v>33340</v>
      </c>
      <c r="AK40" s="33">
        <f>IF(D6L733C5=0,0,D6L733C11/D6L733C5)</f>
        <v>1.6251008071794758E-2</v>
      </c>
      <c r="AL40" s="16" t="s">
        <v>33341</v>
      </c>
      <c r="AM40" s="33">
        <f>D6L733C8*CHOOSE(MIN(D6L733C9,RUN_YEARS),B7L807C4,B7L807C13,B7L807C22,B7L807C31,B7L807C40)</f>
        <v>15.786446027343409</v>
      </c>
      <c r="AN40" s="16" t="s">
        <v>33342</v>
      </c>
      <c r="AO40" s="33">
        <f>D6L733C8-D6L733C18</f>
        <v>69.413553972656587</v>
      </c>
      <c r="AP40" s="16" t="s">
        <v>33343</v>
      </c>
      <c r="AQ40" s="33">
        <f>CHOOSE(MIN(D6L733C9,RUN_YEARS),B7L807C2,B7L807C11,B7L807C20,B7L807C29,B7L807C38)</f>
        <v>5.5919630322527816</v>
      </c>
      <c r="AR40" s="16" t="s">
        <v>33344</v>
      </c>
      <c r="AS40" s="33">
        <f>IF(D6L733C20=0,0,D6L733C18/D6L733C20)</f>
        <v>2.8230597978369811</v>
      </c>
      <c r="AT40" s="16" t="s">
        <v>33345</v>
      </c>
      <c r="AU40" s="33">
        <f>IF(D6L733C5=0,0,D6L733C18/D6L733C5)</f>
        <v>0.11117215512213668</v>
      </c>
      <c r="AV40" s="16" t="s">
        <v>33346</v>
      </c>
      <c r="AW40" s="33">
        <f>CHOOSE(MIN(D6L733C9,RUN_YEARS),B7L807C1,B7L807C10,B7L807C19,B7L807C28,B7L807C37)</f>
        <v>24.58805655687528</v>
      </c>
      <c r="AX40" s="16" t="s">
        <v>33347</v>
      </c>
      <c r="AY40" s="33">
        <f>IF(D6L733C23=0,0,D6L733C19/D6L733C23)</f>
        <v>2.8230597978369811</v>
      </c>
      <c r="AZ40" s="16" t="s">
        <v>33348</v>
      </c>
      <c r="BA40" s="33">
        <f>IF(D6L733C5=0,0,D6L733C19/D6L733C5)</f>
        <v>0.48882784487786329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2267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2267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2267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3800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61.893252712814039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420.04545943647315</v>
      </c>
      <c r="AN41" s="16" t="s">
        <v>33361</v>
      </c>
      <c r="AO41" s="33">
        <f>D6L734C8-D6L734C18</f>
        <v>1846.9545405635267</v>
      </c>
      <c r="AP41" s="16" t="s">
        <v>33362</v>
      </c>
      <c r="AQ41" s="33">
        <f>CHOOSE(MIN(D6L734C9,RUN_YEARS),B7L807C2,B7L807C11,B7L807C20,B7L807C29,B7L807C38)</f>
        <v>5.5919630322527816</v>
      </c>
      <c r="AR41" s="16" t="s">
        <v>33363</v>
      </c>
      <c r="AS41" s="33">
        <f>IF(D6L734C20=0,0,D6L734C18/D6L734C20)</f>
        <v>75.115922085638928</v>
      </c>
      <c r="AT41" s="16" t="s">
        <v>33364</v>
      </c>
      <c r="AU41" s="33">
        <f>IF(D6L734C5=0,0,D6L734C18/D6L734C5)</f>
        <v>0.18528692520356116</v>
      </c>
      <c r="AV41" s="16" t="s">
        <v>33365</v>
      </c>
      <c r="AW41" s="33">
        <f>CHOOSE(MIN(D6L734C9,RUN_YEARS),B7L807C1,B7L807C10,B7L807C19,B7L807C28,B7L807C37)</f>
        <v>24.58805655687528</v>
      </c>
      <c r="AX41" s="16" t="s">
        <v>33366</v>
      </c>
      <c r="AY41" s="33">
        <f>IF(D6L734C23=0,0,D6L734C19/D6L734C23)</f>
        <v>75.115922085638914</v>
      </c>
      <c r="AZ41" s="16" t="s">
        <v>33367</v>
      </c>
      <c r="BA41" s="33">
        <f>IF(D6L734C5=0,0,D6L734C19/D6L734C5)</f>
        <v>0.81471307479643884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-99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-99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-99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-94.977875502230802</v>
      </c>
      <c r="X42" s="16" t="s">
        <v>33374</v>
      </c>
      <c r="Y42" s="33">
        <f>D6L735C7-D6L735C10</f>
        <v>-4.0221244977691981</v>
      </c>
      <c r="Z42" s="16" t="s">
        <v>33375</v>
      </c>
      <c r="AA42" s="33">
        <f>CHOOSE(MIN(D6L735C9,RUN_YEARS),B7L807C7,B7L807C16,B7L807C25,B7L807C34,B7L807C43)</f>
        <v>3800</v>
      </c>
      <c r="AB42" s="16" t="s">
        <v>33376</v>
      </c>
      <c r="AC42" s="33">
        <f>IF(D6L735C12=0,0,D6L735C10/D6L735C12)</f>
        <v>-2.4994177763744949E-2</v>
      </c>
      <c r="AD42" s="16" t="s">
        <v>33377</v>
      </c>
      <c r="AE42" s="33">
        <f>IF(D6L735C5=0,0,D6L735C10/D6L735C5)</f>
        <v>0.9593724798205131</v>
      </c>
      <c r="AF42" s="16" t="s">
        <v>33378</v>
      </c>
      <c r="AG42" s="33">
        <f>CHOOSE(MIN(D6L735C9,RUN_YEARS),B7L807C5,B7L807C14,B7L807C23,B7L807C32,B7L807C41)</f>
        <v>61.893252712814039</v>
      </c>
      <c r="AH42" s="16" t="s">
        <v>33379</v>
      </c>
      <c r="AI42" s="33">
        <f>IF(D6L735C15=0,0,D6L735C11/D6L735C15)</f>
        <v>-6.4984862185736764E-2</v>
      </c>
      <c r="AJ42" s="16" t="s">
        <v>33380</v>
      </c>
      <c r="AK42" s="33">
        <f>IF(D6L735C5=0,0,D6L735C11/D6L735C5)</f>
        <v>4.0627520179486849E-2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5.5919630322527816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24.58805655687528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-1486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-1486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-1486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3800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61.893252712814039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-275.33637085249188</v>
      </c>
      <c r="AN43" s="16" t="s">
        <v>33402</v>
      </c>
      <c r="AO43" s="33">
        <f>D6L736C8-D6L736C18</f>
        <v>-1210.6636291475081</v>
      </c>
      <c r="AP43" s="16" t="s">
        <v>33403</v>
      </c>
      <c r="AQ43" s="33">
        <f>CHOOSE(MIN(D6L736C9,RUN_YEARS),B7L807C2,B7L807C11,B7L807C20,B7L807C29,B7L807C38)</f>
        <v>5.5919630322527816</v>
      </c>
      <c r="AR43" s="16" t="s">
        <v>33404</v>
      </c>
      <c r="AS43" s="33">
        <f>IF(D6L736C20=0,0,D6L736C18/D6L736C20)</f>
        <v>-49.237873938799936</v>
      </c>
      <c r="AT43" s="16" t="s">
        <v>33405</v>
      </c>
      <c r="AU43" s="33">
        <f>IF(D6L736C5=0,0,D6L736C18/D6L736C5)</f>
        <v>0.18528692520356116</v>
      </c>
      <c r="AV43" s="16" t="s">
        <v>33406</v>
      </c>
      <c r="AW43" s="33">
        <f>CHOOSE(MIN(D6L736C9,RUN_YEARS),B7L807C1,B7L807C10,B7L807C19,B7L807C28,B7L807C37)</f>
        <v>24.58805655687528</v>
      </c>
      <c r="AX43" s="16" t="s">
        <v>33407</v>
      </c>
      <c r="AY43" s="33">
        <f>IF(D6L736C23=0,0,D6L736C19/D6L736C23)</f>
        <v>-49.237873938799929</v>
      </c>
      <c r="AZ43" s="16" t="s">
        <v>33408</v>
      </c>
      <c r="BA43" s="33">
        <f>IF(D6L736C5=0,0,D6L736C19/D6L736C5)</f>
        <v>0.81471307479643884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835.71941208499629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829.89432726741734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-39.252836366291369</v>
      </c>
      <c r="R44" s="16" t="s">
        <v>33412</v>
      </c>
      <c r="S44" s="15">
        <f>SUM(D6L729C8:D6L736C8)</f>
        <v>869.14716363370871</v>
      </c>
      <c r="U44" s="21" t="str">
        <f>NULL_VALUE</f>
        <v>n/a</v>
      </c>
      <c r="V44" s="16" t="s">
        <v>33413</v>
      </c>
      <c r="W44" s="33">
        <f>SUM(D6L729C10:D6L736C10)</f>
        <v>-37.658090964717779</v>
      </c>
      <c r="X44" s="16" t="s">
        <v>33414</v>
      </c>
      <c r="Y44" s="33">
        <f>SUM(D6L729C11:D6L736C11)</f>
        <v>-1.5947454015735953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-9.9100239380836251E-3</v>
      </c>
      <c r="AD44" s="16" t="s">
        <v>33416</v>
      </c>
      <c r="AE44" s="33">
        <f>IF(D6L737C5=0,0,D6L737C10/D6L737C5)</f>
        <v>-4.5376971172599895E-2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-2.576606223901734E-2</v>
      </c>
      <c r="AJ44" s="16" t="s">
        <v>33418</v>
      </c>
      <c r="AK44" s="33">
        <f>IF(D6L737C5=0,0,D6L737C11/D6L737C5)</f>
        <v>-1.9216246565084902E-3</v>
      </c>
      <c r="AL44" s="16" t="s">
        <v>33419</v>
      </c>
      <c r="AM44" s="33">
        <f>SUM(D6L729C18:D6L736C18)</f>
        <v>161.0416054990863</v>
      </c>
      <c r="AN44" s="16" t="s">
        <v>33420</v>
      </c>
      <c r="AO44" s="33">
        <f>SUM(D6L729C19:D6L736C19)</f>
        <v>708.10555813462224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28.798760751858723</v>
      </c>
      <c r="AT44" s="16" t="s">
        <v>33422</v>
      </c>
      <c r="AU44" s="33">
        <f>IF(D6L737C5=0,0,D6L737C18/D6L737C5)</f>
        <v>0.1940507365911826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28.798760751858715</v>
      </c>
      <c r="AZ44" s="16" t="s">
        <v>33424</v>
      </c>
      <c r="BA44" s="33">
        <f>IF(D6L737C5=0,0,D6L737C19/D6L737C5)</f>
        <v>0.85324785923792557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29.12231925961288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14.56115962980644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7.2805798149032199</v>
      </c>
      <c r="R45" s="16" t="s">
        <v>33429</v>
      </c>
      <c r="S45" s="15">
        <f>D6L738C5-D6L738C7</f>
        <v>7.2805798149032199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6.9847879115548741</v>
      </c>
      <c r="X45" s="16" t="s">
        <v>33431</v>
      </c>
      <c r="Y45" s="33">
        <f>D6L738C7-D6L738C10</f>
        <v>0.29579190334834582</v>
      </c>
      <c r="Z45" s="16" t="s">
        <v>33432</v>
      </c>
      <c r="AA45" s="33">
        <f>CHOOSE(MIN(D6L738C9,RUN_YEARS),B7L807C7,B7L807C16,B7L807C25,B7L807C34,B7L807C43)</f>
        <v>3800</v>
      </c>
      <c r="AB45" s="16" t="s">
        <v>33433</v>
      </c>
      <c r="AC45" s="33">
        <f>IF(D6L738C12=0,0,D6L738C10/D6L738C12)</f>
        <v>1.8381020819881247E-3</v>
      </c>
      <c r="AD45" s="16" t="s">
        <v>33434</v>
      </c>
      <c r="AE45" s="33">
        <f>IF(D6L738C5=0,0,D6L738C10/D6L738C5)</f>
        <v>0.47968623991025655</v>
      </c>
      <c r="AF45" s="16" t="s">
        <v>33435</v>
      </c>
      <c r="AG45" s="33">
        <f>CHOOSE(MIN(D6L738C9,RUN_YEARS),B7L807C5,B7L807C14,B7L807C23,B7L807C32,B7L807C41)</f>
        <v>61.893252712814039</v>
      </c>
      <c r="AH45" s="16" t="s">
        <v>33436</v>
      </c>
      <c r="AI45" s="33">
        <f>IF(D6L738C15=0,0,D6L738C11/D6L738C15)</f>
        <v>4.7790654131691273E-3</v>
      </c>
      <c r="AJ45" s="16" t="s">
        <v>33437</v>
      </c>
      <c r="AK45" s="33">
        <f>IF(D6L738C5=0,0,D6L738C11/D6L738C5)</f>
        <v>2.0313760089743466E-2</v>
      </c>
      <c r="AL45" s="16" t="s">
        <v>33438</v>
      </c>
      <c r="AM45" s="33">
        <f>D6L738C8*CHOOSE(MIN(D6L738C9,RUN_YEARS),B7L807C4,B7L807C13,B7L807C22,B7L807C31,B7L807C40)</f>
        <v>1.3489962476025301</v>
      </c>
      <c r="AN45" s="16" t="s">
        <v>33439</v>
      </c>
      <c r="AO45" s="33">
        <f>D6L738C8-D6L738C18</f>
        <v>5.9315835673006898</v>
      </c>
      <c r="AP45" s="16" t="s">
        <v>33440</v>
      </c>
      <c r="AQ45" s="33">
        <f>CHOOSE(MIN(D6L738C9,RUN_YEARS),B7L807C2,B7L807C11,B7L807C20,B7L807C29,B7L807C38)</f>
        <v>5.5919630322527816</v>
      </c>
      <c r="AR45" s="16" t="s">
        <v>33441</v>
      </c>
      <c r="AS45" s="33">
        <f>IF(D6L738C20=0,0,D6L738C18/D6L738C20)</f>
        <v>0.24123840587320061</v>
      </c>
      <c r="AT45" s="16" t="s">
        <v>33442</v>
      </c>
      <c r="AU45" s="33">
        <f>IF(D6L738C5=0,0,D6L738C18/D6L738C5)</f>
        <v>9.264346260178058E-2</v>
      </c>
      <c r="AV45" s="16" t="s">
        <v>33443</v>
      </c>
      <c r="AW45" s="33">
        <f>CHOOSE(MIN(D6L738C9,RUN_YEARS),B7L807C1,B7L807C10,B7L807C19,B7L807C28,B7L807C37)</f>
        <v>24.58805655687528</v>
      </c>
      <c r="AX45" s="16" t="s">
        <v>33444</v>
      </c>
      <c r="AY45" s="33">
        <f>IF(D6L738C23=0,0,D6L738C19/D6L738C23)</f>
        <v>0.24123840587320058</v>
      </c>
      <c r="AZ45" s="16" t="s">
        <v>33445</v>
      </c>
      <c r="BA45" s="33">
        <f>IF(D6L738C5=0,0,D6L738C19/D6L738C5)</f>
        <v>0.40735653739821942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451.23019477478323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451.23019477478323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180.49207790991329</v>
      </c>
      <c r="R46" s="16" t="s">
        <v>33449</v>
      </c>
      <c r="S46" s="15">
        <f>D6L739C5-D6L739C7</f>
        <v>270.73811686486994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173.15913237239076</v>
      </c>
      <c r="X46" s="16" t="s">
        <v>33451</v>
      </c>
      <c r="Y46" s="33">
        <f>D6L739C7-D6L739C10</f>
        <v>7.3329455375225336</v>
      </c>
      <c r="Z46" s="16" t="s">
        <v>33452</v>
      </c>
      <c r="AA46" s="33">
        <f>CHOOSE(MIN(D6L739C9,RUN_YEARS),B7L807C7,B7L807C16,B7L807C25,B7L807C34,B7L807C43)</f>
        <v>3800</v>
      </c>
      <c r="AB46" s="16" t="s">
        <v>33453</v>
      </c>
      <c r="AC46" s="33">
        <f>IF(D6L739C12=0,0,D6L739C10/D6L739C12)</f>
        <v>4.5568192729576518E-2</v>
      </c>
      <c r="AD46" s="16" t="s">
        <v>33454</v>
      </c>
      <c r="AE46" s="33">
        <f>IF(D6L739C5=0,0,D6L739C10/D6L739C5)</f>
        <v>0.38374899192820522</v>
      </c>
      <c r="AF46" s="16" t="s">
        <v>33455</v>
      </c>
      <c r="AG46" s="33">
        <f>CHOOSE(MIN(D6L739C9,RUN_YEARS),B7L807C5,B7L807C14,B7L807C23,B7L807C32,B7L807C41)</f>
        <v>61.893252712814039</v>
      </c>
      <c r="AH46" s="16" t="s">
        <v>33456</v>
      </c>
      <c r="AI46" s="33">
        <f>IF(D6L739C15=0,0,D6L739C11/D6L739C15)</f>
        <v>0.11847730109689907</v>
      </c>
      <c r="AJ46" s="16" t="s">
        <v>33457</v>
      </c>
      <c r="AK46" s="33">
        <f>IF(D6L739C5=0,0,D6L739C11/D6L739C5)</f>
        <v>1.6251008071794783E-2</v>
      </c>
      <c r="AL46" s="16" t="s">
        <v>33458</v>
      </c>
      <c r="AM46" s="33">
        <f>D6L739C8*CHOOSE(MIN(D6L739C9,RUN_YEARS),B7L807C4,B7L807C13,B7L807C22,B7L807C31,B7L807C40)</f>
        <v>50.164233209294153</v>
      </c>
      <c r="AN46" s="16" t="s">
        <v>33459</v>
      </c>
      <c r="AO46" s="33">
        <f>D6L739C8-D6L739C18</f>
        <v>220.5738836555758</v>
      </c>
      <c r="AP46" s="16" t="s">
        <v>33460</v>
      </c>
      <c r="AQ46" s="33">
        <f>CHOOSE(MIN(D6L739C9,RUN_YEARS),B7L807C2,B7L807C11,B7L807C20,B7L807C29,B7L807C38)</f>
        <v>5.5919630322527816</v>
      </c>
      <c r="AR46" s="16" t="s">
        <v>33461</v>
      </c>
      <c r="AS46" s="33">
        <f>IF(D6L739C20=0,0,D6L739C18/D6L739C20)</f>
        <v>8.9707733974566288</v>
      </c>
      <c r="AT46" s="16" t="s">
        <v>33462</v>
      </c>
      <c r="AU46" s="33">
        <f>IF(D6L739C5=0,0,D6L739C18/D6L739C5)</f>
        <v>0.11117215512213668</v>
      </c>
      <c r="AV46" s="16" t="s">
        <v>33463</v>
      </c>
      <c r="AW46" s="33">
        <f>CHOOSE(MIN(D6L739C9,RUN_YEARS),B7L807C1,B7L807C10,B7L807C19,B7L807C28,B7L807C37)</f>
        <v>24.58805655687528</v>
      </c>
      <c r="AX46" s="16" t="s">
        <v>33464</v>
      </c>
      <c r="AY46" s="33">
        <f>IF(D6L739C23=0,0,D6L739C19/D6L739C23)</f>
        <v>8.9707733974566288</v>
      </c>
      <c r="AZ46" s="16" t="s">
        <v>33465</v>
      </c>
      <c r="BA46" s="33">
        <f>IF(D6L739C5=0,0,D6L739C19/D6L739C5)</f>
        <v>0.48882784487786335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480.35251403439611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465.7913544045897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187.7726577248165</v>
      </c>
      <c r="R47" s="16" t="s">
        <v>33469</v>
      </c>
      <c r="S47" s="15">
        <f>SUM(D6L738C8:D6L739C8)</f>
        <v>278.01869667977314</v>
      </c>
      <c r="U47" s="21" t="str">
        <f>NULL_VALUE</f>
        <v>n/a</v>
      </c>
      <c r="V47" s="16" t="s">
        <v>33470</v>
      </c>
      <c r="W47" s="33">
        <f>SUM(D6L738C10:D6L739C10)</f>
        <v>180.14392028394562</v>
      </c>
      <c r="X47" s="16" t="s">
        <v>33471</v>
      </c>
      <c r="Y47" s="33">
        <f>SUM(D6L738C11:D6L739C11)</f>
        <v>7.6287374408708795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4.7406294811564643E-2</v>
      </c>
      <c r="AD47" s="16" t="s">
        <v>33473</v>
      </c>
      <c r="AE47" s="33">
        <f>IF(D6L740C5=0,0,D6L740C10/D6L740C5)</f>
        <v>0.38674809779202413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0.12325636651006819</v>
      </c>
      <c r="AJ47" s="16" t="s">
        <v>33475</v>
      </c>
      <c r="AK47" s="33">
        <f>IF(D6L740C5=0,0,D6L740C11/D6L740C5)</f>
        <v>1.6378014251944451E-2</v>
      </c>
      <c r="AL47" s="16" t="s">
        <v>33476</v>
      </c>
      <c r="AM47" s="33">
        <f>SUM(D6L738C18:D6L739C18)</f>
        <v>51.513229456896681</v>
      </c>
      <c r="AN47" s="16" t="s">
        <v>33477</v>
      </c>
      <c r="AO47" s="33">
        <f>SUM(D6L738C19:D6L739C19)</f>
        <v>226.50546722287649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9.2120118033298297</v>
      </c>
      <c r="AT47" s="16" t="s">
        <v>33479</v>
      </c>
      <c r="AU47" s="33">
        <f>IF(D6L740C5=0,0,D6L740C18/D6L740C5)</f>
        <v>0.11059292743366791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9.2120118033298297</v>
      </c>
      <c r="AZ47" s="16" t="s">
        <v>33481</v>
      </c>
      <c r="BA47" s="33">
        <f>IF(D6L740C5=0,0,D6L740C19/D6L740C5)</f>
        <v>0.48628096052236347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2519.0220330403117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2078.528363880941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539.941162462992</v>
      </c>
      <c r="R48" s="16" t="s">
        <v>33486</v>
      </c>
      <c r="S48" s="15">
        <f>SUM(D6L728C8,D6L737C8,D6L740C8)</f>
        <v>1538.587201417949</v>
      </c>
      <c r="U48" s="21" t="str">
        <f>NULL_VALUE</f>
        <v>n/a</v>
      </c>
      <c r="V48" s="16" t="s">
        <v>33487</v>
      </c>
      <c r="W48" s="33">
        <f>SUM(D6L728C10,D6L737C10,D6L740C10)</f>
        <v>518.86842452032442</v>
      </c>
      <c r="X48" s="16" t="s">
        <v>33488</v>
      </c>
      <c r="Y48" s="33">
        <f>SUM(D6L728C11,D6L737C11,D6L740C11)</f>
        <v>21.072737942667651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0.11970534184460593</v>
      </c>
      <c r="AD48" s="16" t="s">
        <v>33490</v>
      </c>
      <c r="AE48" s="33">
        <f>IF(D6L741C5=0,0,D6L741C10/D6L741C5)</f>
        <v>0.24963259272128241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0.3112338887959748</v>
      </c>
      <c r="AJ48" s="16" t="s">
        <v>33492</v>
      </c>
      <c r="AK48" s="33">
        <f>IF(D6L741C5=0,0,D6L741C11/D6L741C5)</f>
        <v>1.013829703209896E-2</v>
      </c>
      <c r="AL48" s="16" t="s">
        <v>33493</v>
      </c>
      <c r="AM48" s="33">
        <f>SUM(D6L728C18,D6L737C18,D6L740C18)</f>
        <v>293.31677698330776</v>
      </c>
      <c r="AN48" s="16" t="s">
        <v>33494</v>
      </c>
      <c r="AO48" s="33">
        <f>SUM(D6L728C19,D6L737C19,D6L740C19)</f>
        <v>1245.270424434641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48.862103266346502</v>
      </c>
      <c r="AT48" s="16" t="s">
        <v>33496</v>
      </c>
      <c r="AU48" s="33">
        <f>IF(D6L741C5=0,0,D6L741C18/D6L741C5)</f>
        <v>0.14111752434094235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48.862103266346494</v>
      </c>
      <c r="AZ48" s="16" t="s">
        <v>33498</v>
      </c>
      <c r="BA48" s="33">
        <f>IF(D6L741C5=0,0,D6L741C19/D6L741C5)</f>
        <v>0.59911158590567615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10.355940333333333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8.9061086866666663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4.4530543433333332</v>
      </c>
      <c r="R8" s="16" t="s">
        <v>33509</v>
      </c>
      <c r="S8" s="15">
        <f>D6L801C5-D6L801C7</f>
        <v>4.4530543433333332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4.3959075452451462</v>
      </c>
      <c r="X8" s="16" t="s">
        <v>33511</v>
      </c>
      <c r="Y8" s="33">
        <f>D6L801C7-D6L801C10</f>
        <v>5.7146798088187012E-2</v>
      </c>
      <c r="Z8" s="16" t="s">
        <v>33512</v>
      </c>
      <c r="AA8" s="33">
        <f>CHOOSE(MIN(D6L801C9,RUN_YEARS),B7L808C7,B7L808C16,B7L808C25,B7L808C34,B7L808C43)</f>
        <v>1212</v>
      </c>
      <c r="AB8" s="16" t="s">
        <v>33513</v>
      </c>
      <c r="AC8" s="33">
        <f>IF(D6L801C12=0,0,D6L801C10/D6L801C12)</f>
        <v>3.6269864234695927E-3</v>
      </c>
      <c r="AD8" s="16" t="s">
        <v>33514</v>
      </c>
      <c r="AE8" s="33">
        <f>IF(D6L801C5=0,0,D6L801C10/D6L801C5)</f>
        <v>0.4935834155972359</v>
      </c>
      <c r="AF8" s="16" t="s">
        <v>33515</v>
      </c>
      <c r="AG8" s="33">
        <f>CHOOSE(MIN(D6L801C9,RUN_YEARS),B7L808C5,B7L808C14,B7L808C23,B7L808C32,B7L808C41)</f>
        <v>6.06</v>
      </c>
      <c r="AH8" s="16" t="s">
        <v>33516</v>
      </c>
      <c r="AI8" s="33">
        <f>IF(D6L801C15=0,0,D6L801C11/D6L801C15)</f>
        <v>9.4301647010209596E-3</v>
      </c>
      <c r="AJ8" s="16" t="s">
        <v>33517</v>
      </c>
      <c r="AK8" s="33">
        <f>IF(D6L801C5=0,0,D6L801C11/D6L801C5)</f>
        <v>6.4165844027640794E-3</v>
      </c>
      <c r="AL8" s="16" t="s">
        <v>33518</v>
      </c>
      <c r="AM8" s="33">
        <f>D6L801C8*CHOOSE(MIN(D6L801C9,RUN_YEARS),B7L808C4,B7L808C13,B7L808C22,B7L808C31,B7L808C40)</f>
        <v>1.7582277317194337</v>
      </c>
      <c r="AN8" s="16" t="s">
        <v>33519</v>
      </c>
      <c r="AO8" s="33">
        <f>D6L801C8-D6L801C18</f>
        <v>2.6948266116138995</v>
      </c>
      <c r="AP8" s="16" t="s">
        <v>33520</v>
      </c>
      <c r="AQ8" s="33">
        <f>CHOOSE(MIN(D6L801C9,RUN_YEARS),B7L808C2,B7L808C11,B7L808C20,B7L808C29,B7L808C38)</f>
        <v>1.9769101300062306</v>
      </c>
      <c r="AR8" s="16" t="s">
        <v>33521</v>
      </c>
      <c r="AS8" s="33">
        <f>IF(D6L801C20=0,0,D6L801C18/D6L801C20)</f>
        <v>0.88938172000458726</v>
      </c>
      <c r="AT8" s="16" t="s">
        <v>33522</v>
      </c>
      <c r="AU8" s="33">
        <f>IF(D6L801C5=0,0,D6L801C18/D6L801C5)</f>
        <v>0.19741817594834388</v>
      </c>
      <c r="AV8" s="16" t="s">
        <v>33523</v>
      </c>
      <c r="AW8" s="33">
        <f>CHOOSE(MIN(D6L801C9,RUN_YEARS),B7L808C1,B7L808C10,B7L808C19,B7L808C28,B7L808C37)</f>
        <v>3.03</v>
      </c>
      <c r="AX8" s="16" t="s">
        <v>33524</v>
      </c>
      <c r="AY8" s="33">
        <f>IF(D6L801C23=0,0,D6L801C19/D6L801C23)</f>
        <v>0.88938172000458737</v>
      </c>
      <c r="AZ8" s="16" t="s">
        <v>33525</v>
      </c>
      <c r="BA8" s="33">
        <f>IF(D6L801C5=0,0,D6L801C19/D6L801C5)</f>
        <v>0.30258182405165612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1.4661188562718513E-2</v>
      </c>
      <c r="J9" s="16" t="s">
        <v>33546</v>
      </c>
      <c r="K9" s="21">
        <f>IF(FLOW_THRU_100PCT="Y",1,INDEX(VariabilityMatrix,D6L802C1,D6L802C9))</f>
        <v>0.42759218096620266</v>
      </c>
      <c r="L9" s="16" t="s">
        <v>33526</v>
      </c>
      <c r="M9" s="15">
        <f>IF(D6L802C2&lt;&gt;0,D6L802C2*D6L802C4,D6L802C3*D6L802C4)</f>
        <v>6.2690095930895548E-3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3.1345047965447774E-3</v>
      </c>
      <c r="R9" s="16" t="s">
        <v>33528</v>
      </c>
      <c r="S9" s="15">
        <f>D6L802C5-D6L802C7</f>
        <v>3.1345047965447774E-3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3.0942791673689803E-3</v>
      </c>
      <c r="X9" s="16" t="s">
        <v>33530</v>
      </c>
      <c r="Y9" s="33">
        <f>D6L802C7-D6L802C10</f>
        <v>4.0225629175797036E-5</v>
      </c>
      <c r="Z9" s="16" t="s">
        <v>33531</v>
      </c>
      <c r="AA9" s="33">
        <f>CHOOSE(MIN(D6L802C9,RUN_YEARS),B7L808C7,B7L808C16,B7L808C25,B7L808C34,B7L808C43)</f>
        <v>760.2</v>
      </c>
      <c r="AB9" s="16" t="s">
        <v>33532</v>
      </c>
      <c r="AC9" s="33">
        <f>IF(D6L802C12=0,0,D6L802C10/D6L802C12)</f>
        <v>4.0703488126400683E-6</v>
      </c>
      <c r="AD9" s="16" t="s">
        <v>33533</v>
      </c>
      <c r="AE9" s="33">
        <f>IF(D6L802C5=0,0,D6L802C10/D6L802C5)</f>
        <v>0.4935834155972359</v>
      </c>
      <c r="AF9" s="16" t="s">
        <v>33534</v>
      </c>
      <c r="AG9" s="33">
        <f>CHOOSE(MIN(D6L802C9,RUN_YEARS),B7L808C5,B7L808C14,B7L808C23,B7L808C32,B7L808C41)</f>
        <v>3.8010000000000002</v>
      </c>
      <c r="AH9" s="16" t="s">
        <v>33535</v>
      </c>
      <c r="AI9" s="33">
        <f>IF(D6L802C15=0,0,D6L802C11/D6L802C15)</f>
        <v>1.0582906912864254E-5</v>
      </c>
      <c r="AJ9" s="16" t="s">
        <v>33536</v>
      </c>
      <c r="AK9" s="33">
        <f>IF(D6L802C5=0,0,D6L802C11/D6L802C5)</f>
        <v>6.4165844027641132E-3</v>
      </c>
      <c r="AL9" s="16" t="s">
        <v>33537</v>
      </c>
      <c r="AM9" s="33">
        <f>D6L802C8*CHOOSE(MIN(D6L802C9,RUN_YEARS),B7L808C4,B7L808C13,B7L808C22,B7L808C31,B7L808C40)</f>
        <v>1.243775549242789E-3</v>
      </c>
      <c r="AN9" s="16" t="s">
        <v>33538</v>
      </c>
      <c r="AO9" s="33">
        <f>D6L802C8-D6L802C18</f>
        <v>1.8907292473019884E-3</v>
      </c>
      <c r="AP9" s="16" t="s">
        <v>33539</v>
      </c>
      <c r="AQ9" s="33">
        <f>CHOOSE(MIN(D6L802C9,RUN_YEARS),B7L808C2,B7L808C11,B7L808C20,B7L808C29,B7L808C38)</f>
        <v>1.2502030286509731</v>
      </c>
      <c r="AR9" s="16" t="s">
        <v>33540</v>
      </c>
      <c r="AS9" s="33">
        <f>IF(D6L802C20=0,0,D6L802C18/D6L802C20)</f>
        <v>9.9485885151380602E-4</v>
      </c>
      <c r="AT9" s="16" t="s">
        <v>33541</v>
      </c>
      <c r="AU9" s="33">
        <f>IF(D6L802C5=0,0,D6L802C18/D6L802C5)</f>
        <v>0.19840064539282662</v>
      </c>
      <c r="AV9" s="16" t="s">
        <v>33542</v>
      </c>
      <c r="AW9" s="33">
        <f>CHOOSE(MIN(D6L802C9,RUN_YEARS),B7L808C1,B7L808C10,B7L808C19,B7L808C28,B7L808C37)</f>
        <v>1.9005000000000001</v>
      </c>
      <c r="AX9" s="16" t="s">
        <v>33543</v>
      </c>
      <c r="AY9" s="33">
        <f>IF(D6L802C23=0,0,D6L802C19/D6L802C23)</f>
        <v>9.9485885151380602E-4</v>
      </c>
      <c r="AZ9" s="16" t="s">
        <v>33544</v>
      </c>
      <c r="BA9" s="33">
        <f>IF(D6L802C5=0,0,D6L802C19/D6L802C5)</f>
        <v>0.30159935460717341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2.1792068398636907E-3</v>
      </c>
      <c r="J10" s="16" t="s">
        <v>33567</v>
      </c>
      <c r="K10" s="21">
        <f>IF(FLOW_THRU_100PCT="Y",1,INDEX(VariabilityMatrix,D6L803C1,D6L803C9))</f>
        <v>0.42759218096620266</v>
      </c>
      <c r="L10" s="16" t="s">
        <v>33547</v>
      </c>
      <c r="M10" s="15">
        <f>IF(D6L803C2&lt;&gt;0,D6L803C2*D6L803C4,D6L803C3*D6L803C4)</f>
        <v>9.318118054337819E-4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4.6590590271689095E-4</v>
      </c>
      <c r="R10" s="16" t="s">
        <v>33549</v>
      </c>
      <c r="S10" s="15">
        <f>D6L803C5-D6L803C7</f>
        <v>4.6590590271689095E-4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4.5992685361983306E-4</v>
      </c>
      <c r="X10" s="16" t="s">
        <v>33551</v>
      </c>
      <c r="Y10" s="33">
        <f>D6L803C7-D6L803C10</f>
        <v>5.9790490970578858E-6</v>
      </c>
      <c r="Z10" s="16" t="s">
        <v>33552</v>
      </c>
      <c r="AA10" s="33">
        <f>CHOOSE(MIN(D6L803C9,RUN_YEARS),B7L808C7,B7L808C16,B7L808C25,B7L808C34,B7L808C43)</f>
        <v>760.2</v>
      </c>
      <c r="AB10" s="16" t="s">
        <v>33553</v>
      </c>
      <c r="AC10" s="33">
        <f>IF(D6L803C12=0,0,D6L803C10/D6L803C12)</f>
        <v>6.0500770010501579E-7</v>
      </c>
      <c r="AD10" s="16" t="s">
        <v>33554</v>
      </c>
      <c r="AE10" s="33">
        <f>IF(D6L803C5=0,0,D6L803C10/D6L803C5)</f>
        <v>0.4935834155972359</v>
      </c>
      <c r="AF10" s="16" t="s">
        <v>33555</v>
      </c>
      <c r="AG10" s="33">
        <f>CHOOSE(MIN(D6L803C9,RUN_YEARS),B7L808C5,B7L808C14,B7L808C23,B7L808C32,B7L808C41)</f>
        <v>3.8010000000000002</v>
      </c>
      <c r="AH10" s="16" t="s">
        <v>33556</v>
      </c>
      <c r="AI10" s="33">
        <f>IF(D6L803C15=0,0,D6L803C11/D6L803C15)</f>
        <v>1.5730200202730559E-6</v>
      </c>
      <c r="AJ10" s="16" t="s">
        <v>33557</v>
      </c>
      <c r="AK10" s="33">
        <f>IF(D6L803C5=0,0,D6L803C11/D6L803C5)</f>
        <v>6.4165844027641262E-3</v>
      </c>
      <c r="AL10" s="16" t="s">
        <v>33558</v>
      </c>
      <c r="AM10" s="33">
        <f>D6L803C8*CHOOSE(MIN(D6L803C9,RUN_YEARS),B7L808C4,B7L808C13,B7L808C22,B7L808C31,B7L808C40)</f>
        <v>1.8487206358271731E-4</v>
      </c>
      <c r="AN10" s="16" t="s">
        <v>33559</v>
      </c>
      <c r="AO10" s="33">
        <f>D6L803C8-D6L803C18</f>
        <v>2.8103383913417364E-4</v>
      </c>
      <c r="AP10" s="16" t="s">
        <v>33560</v>
      </c>
      <c r="AQ10" s="33">
        <f>CHOOSE(MIN(D6L803C9,RUN_YEARS),B7L808C2,B7L808C11,B7L808C20,B7L808C29,B7L808C38)</f>
        <v>1.2502030286509731</v>
      </c>
      <c r="AR10" s="16" t="s">
        <v>33561</v>
      </c>
      <c r="AS10" s="33">
        <f>IF(D6L803C20=0,0,D6L803C18/D6L803C20)</f>
        <v>1.4787363279882853E-4</v>
      </c>
      <c r="AT10" s="16" t="s">
        <v>33562</v>
      </c>
      <c r="AU10" s="33">
        <f>IF(D6L803C5=0,0,D6L803C18/D6L803C5)</f>
        <v>0.19840064539282662</v>
      </c>
      <c r="AV10" s="16" t="s">
        <v>33563</v>
      </c>
      <c r="AW10" s="33">
        <f>CHOOSE(MIN(D6L803C9,RUN_YEARS),B7L808C1,B7L808C10,B7L808C19,B7L808C28,B7L808C37)</f>
        <v>1.9005000000000001</v>
      </c>
      <c r="AX10" s="16" t="s">
        <v>33564</v>
      </c>
      <c r="AY10" s="33">
        <f>IF(D6L803C23=0,0,D6L803C19/D6L803C23)</f>
        <v>1.4787363279882853E-4</v>
      </c>
      <c r="AZ10" s="16" t="s">
        <v>33565</v>
      </c>
      <c r="BA10" s="33">
        <f>IF(D6L803C5=0,0,D6L803C19/D6L803C5)</f>
        <v>0.30159935460717341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0.46953490528011693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3538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17.690000000000001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5.2064118968711428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8.8450000000000006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6.0943976385630039E-2</v>
      </c>
      <c r="J12" s="16" t="s">
        <v>33609</v>
      </c>
      <c r="K12" s="21">
        <f>IF(FLOW_THRU_100PCT="Y",1,INDEX(VariabilityMatrix,D6L805C1,D6L805C9))</f>
        <v>0.18001613663693988</v>
      </c>
      <c r="L12" s="16" t="s">
        <v>33589</v>
      </c>
      <c r="M12" s="15">
        <f>IF(D6L805C2&lt;&gt;0,D6L805C2*D6L805C4,D6L805C3*D6L805C4)</f>
        <v>1.0970899180234014E-2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5.4854495901170072E-3</v>
      </c>
      <c r="R12" s="16" t="s">
        <v>33591</v>
      </c>
      <c r="S12" s="15">
        <f>D6L805C5-D6L805C7</f>
        <v>5.4854495901170072E-3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5.4150538895528198E-3</v>
      </c>
      <c r="X12" s="16" t="s">
        <v>33593</v>
      </c>
      <c r="Y12" s="33">
        <f>D6L805C7-D6L805C10</f>
        <v>7.0395700564187397E-5</v>
      </c>
      <c r="Z12" s="16" t="s">
        <v>33594</v>
      </c>
      <c r="AA12" s="33">
        <f>CHOOSE(MIN(D6L805C9,RUN_YEARS),B7L808C7,B7L808C16,B7L808C25,B7L808C34,B7L808C43)</f>
        <v>760.2</v>
      </c>
      <c r="AB12" s="16" t="s">
        <v>33595</v>
      </c>
      <c r="AC12" s="33">
        <f>IF(D6L805C12=0,0,D6L805C10/D6L805C12)</f>
        <v>7.1231963819426724E-6</v>
      </c>
      <c r="AD12" s="16" t="s">
        <v>33596</v>
      </c>
      <c r="AE12" s="33">
        <f>IF(D6L805C5=0,0,D6L805C10/D6L805C5)</f>
        <v>0.49358341559723584</v>
      </c>
      <c r="AF12" s="16" t="s">
        <v>33597</v>
      </c>
      <c r="AG12" s="33">
        <f>CHOOSE(MIN(D6L805C9,RUN_YEARS),B7L808C5,B7L808C14,B7L808C23,B7L808C32,B7L808C41)</f>
        <v>3.8010000000000002</v>
      </c>
      <c r="AH12" s="16" t="s">
        <v>33598</v>
      </c>
      <c r="AI12" s="33">
        <f>IF(D6L805C15=0,0,D6L805C11/D6L805C15)</f>
        <v>1.8520310593051141E-5</v>
      </c>
      <c r="AJ12" s="16" t="s">
        <v>33599</v>
      </c>
      <c r="AK12" s="33">
        <f>IF(D6L805C5=0,0,D6L805C11/D6L805C5)</f>
        <v>6.416584402764134E-3</v>
      </c>
      <c r="AL12" s="16" t="s">
        <v>33600</v>
      </c>
      <c r="AM12" s="33">
        <f>D6L805C8*CHOOSE(MIN(D6L805C9,RUN_YEARS),B7L808C4,B7L808C13,B7L808C22,B7L808C31,B7L808C40)</f>
        <v>2.1766334778980608E-3</v>
      </c>
      <c r="AN12" s="16" t="s">
        <v>33601</v>
      </c>
      <c r="AO12" s="33">
        <f>D6L805C8-D6L805C18</f>
        <v>3.3088161122189464E-3</v>
      </c>
      <c r="AP12" s="16" t="s">
        <v>33602</v>
      </c>
      <c r="AQ12" s="33">
        <f>CHOOSE(MIN(D6L805C9,RUN_YEARS),B7L808C2,B7L808C11,B7L808C20,B7L808C29,B7L808C38)</f>
        <v>1.2502030286509731</v>
      </c>
      <c r="AR12" s="16" t="s">
        <v>33603</v>
      </c>
      <c r="AS12" s="33">
        <f>IF(D6L805C20=0,0,D6L805C18/D6L805C20)</f>
        <v>1.7410240001152046E-3</v>
      </c>
      <c r="AT12" s="16" t="s">
        <v>33604</v>
      </c>
      <c r="AU12" s="33">
        <f>IF(D6L805C5=0,0,D6L805C18/D6L805C5)</f>
        <v>0.19840064539282662</v>
      </c>
      <c r="AV12" s="16" t="s">
        <v>33605</v>
      </c>
      <c r="AW12" s="33">
        <f>CHOOSE(MIN(D6L805C9,RUN_YEARS),B7L808C1,B7L808C10,B7L808C19,B7L808C28,B7L808C37)</f>
        <v>1.9005000000000001</v>
      </c>
      <c r="AX12" s="16" t="s">
        <v>33606</v>
      </c>
      <c r="AY12" s="33">
        <f>IF(D6L805C23=0,0,D6L805C19/D6L805C23)</f>
        <v>1.7410240001152046E-3</v>
      </c>
      <c r="AZ12" s="16" t="s">
        <v>33607</v>
      </c>
      <c r="BA12" s="33">
        <f>IF(D6L805C5=0,0,D6L805C19/D6L805C5)</f>
        <v>0.30159935460717341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3.0583212103230666E-2</v>
      </c>
      <c r="J13" s="16" t="s">
        <v>33630</v>
      </c>
      <c r="K13" s="21">
        <f>IF(FLOW_THRU_100PCT="Y",1,INDEX(VariabilityMatrix,D6L806C1,D6L806C9))</f>
        <v>0.42759218096620266</v>
      </c>
      <c r="L13" s="16" t="s">
        <v>33610</v>
      </c>
      <c r="M13" s="15">
        <f>IF(D6L806C2&lt;&gt;0,D6L806C2*D6L806C4,D6L806C3*D6L806C4)</f>
        <v>1.3077142364172366E-2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6.5385711820861829E-3</v>
      </c>
      <c r="R13" s="16" t="s">
        <v>33612</v>
      </c>
      <c r="S13" s="15">
        <f>D6L806C5-D6L806C7</f>
        <v>6.5385711820861829E-3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6.4546605943595087E-3</v>
      </c>
      <c r="X13" s="16" t="s">
        <v>33614</v>
      </c>
      <c r="Y13" s="33">
        <f>D6L806C7-D6L806C10</f>
        <v>8.391058772667416E-5</v>
      </c>
      <c r="Z13" s="16" t="s">
        <v>33615</v>
      </c>
      <c r="AA13" s="33">
        <f>CHOOSE(MIN(D6L806C9,RUN_YEARS),B7L808C7,B7L808C16,B7L808C25,B7L808C34,B7L808C43)</f>
        <v>760.2</v>
      </c>
      <c r="AB13" s="16" t="s">
        <v>33616</v>
      </c>
      <c r="AC13" s="33">
        <f>IF(D6L806C12=0,0,D6L806C10/D6L806C12)</f>
        <v>8.4907400609833052E-6</v>
      </c>
      <c r="AD13" s="16" t="s">
        <v>33617</v>
      </c>
      <c r="AE13" s="33">
        <f>IF(D6L806C5=0,0,D6L806C10/D6L806C5)</f>
        <v>0.4935834155972359</v>
      </c>
      <c r="AF13" s="16" t="s">
        <v>33618</v>
      </c>
      <c r="AG13" s="33">
        <f>CHOOSE(MIN(D6L806C9,RUN_YEARS),B7L808C5,B7L808C14,B7L808C23,B7L808C32,B7L808C41)</f>
        <v>3.8010000000000002</v>
      </c>
      <c r="AH13" s="16" t="s">
        <v>33619</v>
      </c>
      <c r="AI13" s="33">
        <f>IF(D6L806C15=0,0,D6L806C11/D6L806C15)</f>
        <v>2.2075924158556737E-5</v>
      </c>
      <c r="AJ13" s="16" t="s">
        <v>33620</v>
      </c>
      <c r="AK13" s="33">
        <f>IF(D6L806C5=0,0,D6L806C11/D6L806C5)</f>
        <v>6.416584402764108E-3</v>
      </c>
      <c r="AL13" s="16" t="s">
        <v>33621</v>
      </c>
      <c r="AM13" s="33">
        <f>D6L806C8*CHOOSE(MIN(D6L806C9,RUN_YEARS),B7L808C4,B7L808C13,B7L808C22,B7L808C31,B7L808C40)</f>
        <v>2.5945134849456718E-3</v>
      </c>
      <c r="AN13" s="16" t="s">
        <v>33622</v>
      </c>
      <c r="AO13" s="33">
        <f>D6L806C8-D6L806C18</f>
        <v>3.9440576971405111E-3</v>
      </c>
      <c r="AP13" s="16" t="s">
        <v>33623</v>
      </c>
      <c r="AQ13" s="33">
        <f>CHOOSE(MIN(D6L806C9,RUN_YEARS),B7L808C2,B7L808C11,B7L808C20,B7L808C29,B7L808C38)</f>
        <v>1.2502030286509731</v>
      </c>
      <c r="AR13" s="16" t="s">
        <v>33624</v>
      </c>
      <c r="AS13" s="33">
        <f>IF(D6L806C20=0,0,D6L806C18/D6L806C20)</f>
        <v>2.0752737159381801E-3</v>
      </c>
      <c r="AT13" s="16" t="s">
        <v>33625</v>
      </c>
      <c r="AU13" s="33">
        <f>IF(D6L806C5=0,0,D6L806C18/D6L806C5)</f>
        <v>0.19840064539282662</v>
      </c>
      <c r="AV13" s="16" t="s">
        <v>33626</v>
      </c>
      <c r="AW13" s="33">
        <f>CHOOSE(MIN(D6L806C9,RUN_YEARS),B7L808C1,B7L808C10,B7L808C19,B7L808C28,B7L808C37)</f>
        <v>1.9005000000000001</v>
      </c>
      <c r="AX13" s="16" t="s">
        <v>33627</v>
      </c>
      <c r="AY13" s="33">
        <f>IF(D6L806C23=0,0,D6L806C19/D6L806C23)</f>
        <v>2.0752737159381797E-3</v>
      </c>
      <c r="AZ13" s="16" t="s">
        <v>33628</v>
      </c>
      <c r="BA13" s="33">
        <f>IF(D6L806C5=0,0,D6L806C19/D6L806C5)</f>
        <v>0.30159935460717341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1.0865025336031345E-4</v>
      </c>
      <c r="J14" s="16" t="s">
        <v>33651</v>
      </c>
      <c r="K14" s="21">
        <f>IF(FLOW_THRU_100PCT="Y",1,INDEX(VariabilityMatrix,D6L807C1,D6L807C9))</f>
        <v>0.46953490528011693</v>
      </c>
      <c r="L14" s="16" t="s">
        <v>33631</v>
      </c>
      <c r="M14" s="15">
        <f>IF(D6L807C2&lt;&gt;0,D6L807C2*D6L807C4,D6L807C3*D6L807C4)</f>
        <v>5.1015086420195482E-5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2.5507543210097741E-5</v>
      </c>
      <c r="R14" s="16" t="s">
        <v>33633</v>
      </c>
      <c r="S14" s="15">
        <f>D6L807C5-D6L807C7</f>
        <v>2.5507543210097741E-5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2.5180200602268252E-5</v>
      </c>
      <c r="X14" s="16" t="s">
        <v>33635</v>
      </c>
      <c r="Y14" s="33">
        <f>D6L807C7-D6L807C10</f>
        <v>3.2734260782948867E-7</v>
      </c>
      <c r="Z14" s="16" t="s">
        <v>33636</v>
      </c>
      <c r="AA14" s="33">
        <f>CHOOSE(MIN(D6L807C9,RUN_YEARS),B7L808C7,B7L808C16,B7L808C25,B7L808C34,B7L808C43)</f>
        <v>3538</v>
      </c>
      <c r="AB14" s="16" t="s">
        <v>33637</v>
      </c>
      <c r="AC14" s="33">
        <f>IF(D6L807C12=0,0,D6L807C10/D6L807C12)</f>
        <v>7.1170719622013151E-9</v>
      </c>
      <c r="AD14" s="16" t="s">
        <v>33638</v>
      </c>
      <c r="AE14" s="33">
        <f>IF(D6L807C5=0,0,D6L807C10/D6L807C5)</f>
        <v>0.4935834155972359</v>
      </c>
      <c r="AF14" s="16" t="s">
        <v>33639</v>
      </c>
      <c r="AG14" s="33">
        <f>CHOOSE(MIN(D6L807C9,RUN_YEARS),B7L808C5,B7L808C14,B7L808C23,B7L808C32,B7L808C41)</f>
        <v>17.690000000000001</v>
      </c>
      <c r="AH14" s="16" t="s">
        <v>33640</v>
      </c>
      <c r="AI14" s="33">
        <f>IF(D6L807C15=0,0,D6L807C11/D6L807C15)</f>
        <v>1.8504387101723498E-8</v>
      </c>
      <c r="AJ14" s="16" t="s">
        <v>33641</v>
      </c>
      <c r="AK14" s="33">
        <f>IF(D6L807C5=0,0,D6L807C11/D6L807C5)</f>
        <v>6.4165844027640941E-3</v>
      </c>
      <c r="AL14" s="16" t="s">
        <v>33642</v>
      </c>
      <c r="AM14" s="33">
        <f>D6L807C8*CHOOSE(MIN(D6L807C9,RUN_YEARS),B7L808C4,B7L808C13,B7L808C22,B7L808C31,B7L808C40)</f>
        <v>9.4512051460521959E-6</v>
      </c>
      <c r="AN14" s="16" t="s">
        <v>33643</v>
      </c>
      <c r="AO14" s="33">
        <f>D6L807C8-D6L807C18</f>
        <v>1.6056338064045545E-5</v>
      </c>
      <c r="AP14" s="16" t="s">
        <v>33644</v>
      </c>
      <c r="AQ14" s="33">
        <f>CHOOSE(MIN(D6L807C9,RUN_YEARS),B7L808C2,B7L808C11,B7L808C20,B7L808C29,B7L808C38)</f>
        <v>5.2064118968711428</v>
      </c>
      <c r="AR14" s="16" t="s">
        <v>33645</v>
      </c>
      <c r="AS14" s="33">
        <f>IF(D6L807C20=0,0,D6L807C18/D6L807C20)</f>
        <v>1.8153010812940123E-6</v>
      </c>
      <c r="AT14" s="16" t="s">
        <v>33646</v>
      </c>
      <c r="AU14" s="33">
        <f>IF(D6L807C5=0,0,D6L807C18/D6L807C5)</f>
        <v>0.18526294492977124</v>
      </c>
      <c r="AV14" s="16" t="s">
        <v>33647</v>
      </c>
      <c r="AW14" s="33">
        <f>CHOOSE(MIN(D6L807C9,RUN_YEARS),B7L808C1,B7L808C10,B7L808C19,B7L808C28,B7L808C37)</f>
        <v>8.8450000000000006</v>
      </c>
      <c r="AX14" s="16" t="s">
        <v>33648</v>
      </c>
      <c r="AY14" s="33">
        <f>IF(D6L807C23=0,0,D6L807C19/D6L807C23)</f>
        <v>1.8153010812940128E-6</v>
      </c>
      <c r="AZ14" s="16" t="s">
        <v>33649</v>
      </c>
      <c r="BA14" s="33">
        <f>IF(D6L807C5=0,0,D6L807C19/D6L807C5)</f>
        <v>0.31473705507022876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0.46953490528011693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3538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17.690000000000001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5.2064118968711428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8.8450000000000006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0.46953490528011693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3538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17.690000000000001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5.2064118968711428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8.8450000000000006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0.46953490528011693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3538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17.690000000000001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5.2064118968711428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8.8450000000000006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0.46953490528011693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3538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17.690000000000001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5.2064118968711428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8.8450000000000006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0.46953490528011693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3538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17.690000000000001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5.2064118968711428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8.8450000000000006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5.3391475862077705E-3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4.5916669241386826E-3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2.2958334620693413E-3</v>
      </c>
      <c r="R20" s="16" t="s">
        <v>33759</v>
      </c>
      <c r="S20" s="15">
        <f>D6L813C5-D6L813C7</f>
        <v>2.2958334620693413E-3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2.2663706437012253E-3</v>
      </c>
      <c r="X20" s="16" t="s">
        <v>33761</v>
      </c>
      <c r="Y20" s="33">
        <f>D6L813C7-D6L813C10</f>
        <v>2.946281836811596E-5</v>
      </c>
      <c r="Z20" s="16" t="s">
        <v>33762</v>
      </c>
      <c r="AA20" s="33">
        <f>CHOOSE(MIN(D6L813C9,RUN_YEARS),B7L808C7,B7L808C16,B7L808C25,B7L808C34,B7L808C43)</f>
        <v>3538</v>
      </c>
      <c r="AB20" s="16" t="s">
        <v>33763</v>
      </c>
      <c r="AC20" s="33">
        <f>IF(D6L813C12=0,0,D6L813C10/D6L813C12)</f>
        <v>6.4057960534234751E-7</v>
      </c>
      <c r="AD20" s="16" t="s">
        <v>33764</v>
      </c>
      <c r="AE20" s="33">
        <f>IF(D6L813C5=0,0,D6L813C10/D6L813C5)</f>
        <v>0.49358341559723595</v>
      </c>
      <c r="AF20" s="16" t="s">
        <v>33765</v>
      </c>
      <c r="AG20" s="33">
        <f>CHOOSE(MIN(D6L813C9,RUN_YEARS),B7L808C5,B7L808C14,B7L808C23,B7L808C32,B7L808C41)</f>
        <v>17.690000000000001</v>
      </c>
      <c r="AH20" s="16" t="s">
        <v>33766</v>
      </c>
      <c r="AI20" s="33">
        <f>IF(D6L813C15=0,0,D6L813C11/D6L813C15)</f>
        <v>1.665506973890105E-6</v>
      </c>
      <c r="AJ20" s="16" t="s">
        <v>33767</v>
      </c>
      <c r="AK20" s="33">
        <f>IF(D6L813C5=0,0,D6L813C11/D6L813C5)</f>
        <v>6.4165844027640733E-3</v>
      </c>
      <c r="AL20" s="16" t="s">
        <v>33768</v>
      </c>
      <c r="AM20" s="33">
        <f>D6L813C8*CHOOSE(MIN(D6L813C9,RUN_YEARS),B7L808C4,B7L808C13,B7L808C22,B7L808C31,B7L808C40)</f>
        <v>8.5066573650255687E-4</v>
      </c>
      <c r="AN20" s="16" t="s">
        <v>33769</v>
      </c>
      <c r="AO20" s="33">
        <f>D6L813C8-D6L813C18</f>
        <v>1.4451677255667844E-3</v>
      </c>
      <c r="AP20" s="16" t="s">
        <v>33770</v>
      </c>
      <c r="AQ20" s="33">
        <f>CHOOSE(MIN(D6L813C9,RUN_YEARS),B7L808C2,B7L808C11,B7L808C20,B7L808C29,B7L808C38)</f>
        <v>5.2064118968711428</v>
      </c>
      <c r="AR20" s="16" t="s">
        <v>33771</v>
      </c>
      <c r="AS20" s="33">
        <f>IF(D6L813C20=0,0,D6L813C18/D6L813C20)</f>
        <v>1.6338809785944422E-4</v>
      </c>
      <c r="AT20" s="16" t="s">
        <v>33772</v>
      </c>
      <c r="AU20" s="33">
        <f>IF(D6L813C5=0,0,D6L813C18/D6L813C5)</f>
        <v>0.18526294492977124</v>
      </c>
      <c r="AV20" s="16" t="s">
        <v>33773</v>
      </c>
      <c r="AW20" s="33">
        <f>CHOOSE(MIN(D6L813C9,RUN_YEARS),B7L808C1,B7L808C10,B7L808C19,B7L808C28,B7L808C37)</f>
        <v>8.8450000000000006</v>
      </c>
      <c r="AX20" s="16" t="s">
        <v>33774</v>
      </c>
      <c r="AY20" s="33">
        <f>IF(D6L813C23=0,0,D6L813C19/D6L813C23)</f>
        <v>1.6338809785944425E-4</v>
      </c>
      <c r="AZ20" s="16" t="s">
        <v>33775</v>
      </c>
      <c r="BA20" s="33">
        <f>IF(D6L813C5=0,0,D6L813C19/D6L813C5)</f>
        <v>0.31473705507022876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7.0863779742826407E-4</v>
      </c>
      <c r="J21" s="16" t="s">
        <v>33797</v>
      </c>
      <c r="K21" s="21">
        <f>IF(FLOW_THRU_100PCT="Y",1,INDEX(VariabilityMatrix,D6L814C1,D6L814C9))</f>
        <v>0.42759218096620266</v>
      </c>
      <c r="L21" s="16" t="s">
        <v>33777</v>
      </c>
      <c r="M21" s="15">
        <f>IF(D6L814C2&lt;&gt;0,D6L814C2*D6L814C4,D6L814C3*D6L814C4)</f>
        <v>3.0300798131743757E-4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1.5150399065871878E-4</v>
      </c>
      <c r="R21" s="16" t="s">
        <v>33779</v>
      </c>
      <c r="S21" s="15">
        <f>D6L814C5-D6L814C7</f>
        <v>1.5150399065871878E-4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1.4955971437188427E-4</v>
      </c>
      <c r="X21" s="16" t="s">
        <v>33781</v>
      </c>
      <c r="Y21" s="33">
        <f>D6L814C7-D6L814C10</f>
        <v>1.9442762868345095E-6</v>
      </c>
      <c r="Z21" s="16" t="s">
        <v>33782</v>
      </c>
      <c r="AA21" s="33">
        <f>CHOOSE(MIN(D6L814C9,RUN_YEARS),B7L808C7,B7L808C16,B7L808C25,B7L808C34,B7L808C43)</f>
        <v>760.2</v>
      </c>
      <c r="AB21" s="16" t="s">
        <v>33783</v>
      </c>
      <c r="AC21" s="33">
        <f>IF(D6L814C12=0,0,D6L814C10/D6L814C12)</f>
        <v>1.9673732487751153E-7</v>
      </c>
      <c r="AD21" s="16" t="s">
        <v>33784</v>
      </c>
      <c r="AE21" s="33">
        <f>IF(D6L814C5=0,0,D6L814C10/D6L814C5)</f>
        <v>0.4935834155972359</v>
      </c>
      <c r="AF21" s="16" t="s">
        <v>33785</v>
      </c>
      <c r="AG21" s="33">
        <f>CHOOSE(MIN(D6L814C9,RUN_YEARS),B7L808C5,B7L808C14,B7L808C23,B7L808C32,B7L808C41)</f>
        <v>3.8010000000000002</v>
      </c>
      <c r="AH21" s="16" t="s">
        <v>33786</v>
      </c>
      <c r="AI21" s="33">
        <f>IF(D6L814C15=0,0,D6L814C11/D6L814C15)</f>
        <v>5.115170446815336E-7</v>
      </c>
      <c r="AJ21" s="16" t="s">
        <v>33787</v>
      </c>
      <c r="AK21" s="33">
        <f>IF(D6L814C5=0,0,D6L814C11/D6L814C5)</f>
        <v>6.4165844027641123E-3</v>
      </c>
      <c r="AL21" s="16" t="s">
        <v>33788</v>
      </c>
      <c r="AM21" s="33">
        <f>D6L814C8*CHOOSE(MIN(D6L814C9,RUN_YEARS),B7L808C4,B7L808C13,B7L808C22,B7L808C31,B7L808C40)</f>
        <v>6.0116979052557164E-5</v>
      </c>
      <c r="AN21" s="16" t="s">
        <v>33789</v>
      </c>
      <c r="AO21" s="33">
        <f>D6L814C8-D6L814C18</f>
        <v>9.1387011606161627E-5</v>
      </c>
      <c r="AP21" s="16" t="s">
        <v>33790</v>
      </c>
      <c r="AQ21" s="33">
        <f>CHOOSE(MIN(D6L814C9,RUN_YEARS),B7L808C2,B7L808C11,B7L808C20,B7L808C29,B7L808C38)</f>
        <v>1.2502030286509731</v>
      </c>
      <c r="AR21" s="16" t="s">
        <v>33791</v>
      </c>
      <c r="AS21" s="33">
        <f>IF(D6L814C20=0,0,D6L814C18/D6L814C20)</f>
        <v>4.8085773010345497E-5</v>
      </c>
      <c r="AT21" s="16" t="s">
        <v>33792</v>
      </c>
      <c r="AU21" s="33">
        <f>IF(D6L814C5=0,0,D6L814C18/D6L814C5)</f>
        <v>0.19840064539282662</v>
      </c>
      <c r="AV21" s="16" t="s">
        <v>33793</v>
      </c>
      <c r="AW21" s="33">
        <f>CHOOSE(MIN(D6L814C9,RUN_YEARS),B7L808C1,B7L808C10,B7L808C19,B7L808C28,B7L808C37)</f>
        <v>1.9005000000000001</v>
      </c>
      <c r="AX21" s="16" t="s">
        <v>33794</v>
      </c>
      <c r="AY21" s="33">
        <f>IF(D6L814C23=0,0,D6L814C19/D6L814C23)</f>
        <v>4.8085773010345497E-5</v>
      </c>
      <c r="AZ21" s="16" t="s">
        <v>33795</v>
      </c>
      <c r="BA21" s="33">
        <f>IF(D6L814C5=0,0,D6L814C19/D6L814C5)</f>
        <v>0.30159935460717341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1.1850056461160669E-3</v>
      </c>
      <c r="J22" s="16" t="s">
        <v>33818</v>
      </c>
      <c r="K22" s="21">
        <f>IF(FLOW_THRU_100PCT="Y",1,INDEX(VariabilityMatrix,D6L815C1,D6L815C9))</f>
        <v>0.44824603273675723</v>
      </c>
      <c r="L22" s="16" t="s">
        <v>33798</v>
      </c>
      <c r="M22" s="15">
        <f>IF(D6L815C2&lt;&gt;0,D6L815C2*D6L815C4,D6L815C3*D6L815C4)</f>
        <v>5.311740796421847E-4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2.6558703982109235E-4</v>
      </c>
      <c r="R22" s="16" t="s">
        <v>33800</v>
      </c>
      <c r="S22" s="15">
        <f>D6L815C5-D6L815C7</f>
        <v>2.6558703982109235E-4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2.6217871650650773E-4</v>
      </c>
      <c r="X22" s="16" t="s">
        <v>33802</v>
      </c>
      <c r="Y22" s="33">
        <f>D6L815C7-D6L815C10</f>
        <v>3.4083233145846235E-6</v>
      </c>
      <c r="Z22" s="16" t="s">
        <v>33803</v>
      </c>
      <c r="AA22" s="33">
        <f>CHOOSE(MIN(D6L815C9,RUN_YEARS),B7L808C7,B7L808C16,B7L808C25,B7L808C34,B7L808C43)</f>
        <v>1212</v>
      </c>
      <c r="AB22" s="16" t="s">
        <v>33804</v>
      </c>
      <c r="AC22" s="33">
        <f>IF(D6L815C12=0,0,D6L815C10/D6L815C12)</f>
        <v>2.163190730251714E-7</v>
      </c>
      <c r="AD22" s="16" t="s">
        <v>33805</v>
      </c>
      <c r="AE22" s="33">
        <f>IF(D6L815C5=0,0,D6L815C10/D6L815C5)</f>
        <v>0.4935834155972359</v>
      </c>
      <c r="AF22" s="16" t="s">
        <v>33806</v>
      </c>
      <c r="AG22" s="33">
        <f>CHOOSE(MIN(D6L815C9,RUN_YEARS),B7L808C5,B7L808C14,B7L808C23,B7L808C32,B7L808C41)</f>
        <v>6.06</v>
      </c>
      <c r="AH22" s="16" t="s">
        <v>33807</v>
      </c>
      <c r="AI22" s="33">
        <f>IF(D6L815C15=0,0,D6L815C11/D6L815C15)</f>
        <v>5.6242958986544943E-7</v>
      </c>
      <c r="AJ22" s="16" t="s">
        <v>33808</v>
      </c>
      <c r="AK22" s="33">
        <f>IF(D6L815C5=0,0,D6L815C11/D6L815C5)</f>
        <v>6.4165844027641097E-3</v>
      </c>
      <c r="AL22" s="16" t="s">
        <v>33809</v>
      </c>
      <c r="AM22" s="33">
        <f>D6L815C8*CHOOSE(MIN(D6L815C9,RUN_YEARS),B7L808C4,B7L808C13,B7L808C22,B7L808C31,B7L808C40)</f>
        <v>1.0486341791400045E-4</v>
      </c>
      <c r="AN22" s="16" t="s">
        <v>33810</v>
      </c>
      <c r="AO22" s="33">
        <f>D6L815C8-D6L815C18</f>
        <v>1.6072362190709189E-4</v>
      </c>
      <c r="AP22" s="16" t="s">
        <v>33811</v>
      </c>
      <c r="AQ22" s="33">
        <f>CHOOSE(MIN(D6L815C9,RUN_YEARS),B7L808C2,B7L808C11,B7L808C20,B7L808C29,B7L808C38)</f>
        <v>1.9769101300062306</v>
      </c>
      <c r="AR22" s="16" t="s">
        <v>33812</v>
      </c>
      <c r="AS22" s="33">
        <f>IF(D6L815C20=0,0,D6L815C18/D6L815C20)</f>
        <v>5.3044099639304263E-5</v>
      </c>
      <c r="AT22" s="16" t="s">
        <v>33813</v>
      </c>
      <c r="AU22" s="33">
        <f>IF(D6L815C5=0,0,D6L815C18/D6L815C5)</f>
        <v>0.19741817594834388</v>
      </c>
      <c r="AV22" s="16" t="s">
        <v>33814</v>
      </c>
      <c r="AW22" s="33">
        <f>CHOOSE(MIN(D6L815C9,RUN_YEARS),B7L808C1,B7L808C10,B7L808C19,B7L808C28,B7L808C37)</f>
        <v>3.03</v>
      </c>
      <c r="AX22" s="16" t="s">
        <v>33815</v>
      </c>
      <c r="AY22" s="33">
        <f>IF(D6L815C23=0,0,D6L815C19/D6L815C23)</f>
        <v>5.3044099639304256E-5</v>
      </c>
      <c r="AZ22" s="16" t="s">
        <v>33816</v>
      </c>
      <c r="BA22" s="33">
        <f>IF(D6L815C5=0,0,D6L815C19/D6L815C5)</f>
        <v>0.30258182405165607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1.3997965130533567</v>
      </c>
      <c r="J23" s="16" t="s">
        <v>33839</v>
      </c>
      <c r="K23" s="21">
        <f>IF(FLOW_THRU_100PCT="Y",1,INDEX(VariabilityMatrix,D6L816C1,D6L816C9))</f>
        <v>0.18196983222951246</v>
      </c>
      <c r="L23" s="16" t="s">
        <v>33819</v>
      </c>
      <c r="M23" s="15">
        <f>IF(D6L816C2&lt;&gt;0,D6L816C2*D6L816C4,D6L816C3*D6L816C4)</f>
        <v>0.25472073663577588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0.12736036831788794</v>
      </c>
      <c r="R23" s="16" t="s">
        <v>33821</v>
      </c>
      <c r="S23" s="15">
        <f>D6L816C5-D6L816C7</f>
        <v>0.12736036831788794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0.12572593121213024</v>
      </c>
      <c r="X23" s="16" t="s">
        <v>33823</v>
      </c>
      <c r="Y23" s="33">
        <f>D6L816C7-D6L816C10</f>
        <v>1.6344371057576967E-3</v>
      </c>
      <c r="Z23" s="16" t="s">
        <v>33824</v>
      </c>
      <c r="AA23" s="33">
        <f>CHOOSE(MIN(D6L816C9,RUN_YEARS),B7L808C7,B7L808C16,B7L808C25,B7L808C34,B7L808C43)</f>
        <v>1212</v>
      </c>
      <c r="AB23" s="16" t="s">
        <v>33825</v>
      </c>
      <c r="AC23" s="33">
        <f>IF(D6L816C12=0,0,D6L816C10/D6L816C12)</f>
        <v>1.0373426667667512E-4</v>
      </c>
      <c r="AD23" s="16" t="s">
        <v>33826</v>
      </c>
      <c r="AE23" s="33">
        <f>IF(D6L816C5=0,0,D6L816C10/D6L816C5)</f>
        <v>0.4935834155972359</v>
      </c>
      <c r="AF23" s="16" t="s">
        <v>33827</v>
      </c>
      <c r="AG23" s="33">
        <f>CHOOSE(MIN(D6L816C9,RUN_YEARS),B7L808C5,B7L808C14,B7L808C23,B7L808C32,B7L808C41)</f>
        <v>6.06</v>
      </c>
      <c r="AH23" s="16" t="s">
        <v>33828</v>
      </c>
      <c r="AI23" s="33">
        <f>IF(D6L816C15=0,0,D6L816C11/D6L816C15)</f>
        <v>2.6970909335935592E-4</v>
      </c>
      <c r="AJ23" s="16" t="s">
        <v>33829</v>
      </c>
      <c r="AK23" s="33">
        <f>IF(D6L816C5=0,0,D6L816C11/D6L816C5)</f>
        <v>6.4165844027640811E-3</v>
      </c>
      <c r="AL23" s="16" t="s">
        <v>33830</v>
      </c>
      <c r="AM23" s="33">
        <f>D6L816C8*CHOOSE(MIN(D6L816C9,RUN_YEARS),B7L808C4,B7L808C13,B7L808C22,B7L808C31,B7L808C40)</f>
        <v>5.0286503202853362E-2</v>
      </c>
      <c r="AN23" s="16" t="s">
        <v>33831</v>
      </c>
      <c r="AO23" s="33">
        <f>D6L816C8-D6L816C18</f>
        <v>7.7073865115034584E-2</v>
      </c>
      <c r="AP23" s="16" t="s">
        <v>33832</v>
      </c>
      <c r="AQ23" s="33">
        <f>CHOOSE(MIN(D6L816C9,RUN_YEARS),B7L808C2,B7L808C11,B7L808C20,B7L808C29,B7L808C38)</f>
        <v>1.9769101300062306</v>
      </c>
      <c r="AR23" s="16" t="s">
        <v>33833</v>
      </c>
      <c r="AS23" s="33">
        <f>IF(D6L816C20=0,0,D6L816C18/D6L816C20)</f>
        <v>2.5436919179879398E-2</v>
      </c>
      <c r="AT23" s="16" t="s">
        <v>33834</v>
      </c>
      <c r="AU23" s="33">
        <f>IF(D6L816C5=0,0,D6L816C18/D6L816C5)</f>
        <v>0.19741817594834388</v>
      </c>
      <c r="AV23" s="16" t="s">
        <v>33835</v>
      </c>
      <c r="AW23" s="33">
        <f>CHOOSE(MIN(D6L816C9,RUN_YEARS),B7L808C1,B7L808C10,B7L808C19,B7L808C28,B7L808C37)</f>
        <v>3.03</v>
      </c>
      <c r="AX23" s="16" t="s">
        <v>33836</v>
      </c>
      <c r="AY23" s="33">
        <f>IF(D6L816C23=0,0,D6L816C19/D6L816C23)</f>
        <v>2.5436919179879402E-2</v>
      </c>
      <c r="AZ23" s="16" t="s">
        <v>33837</v>
      </c>
      <c r="BA23" s="33">
        <f>IF(D6L816C5=0,0,D6L816C19/D6L816C5)</f>
        <v>0.30258182405165618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0.17938791809700846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0.15427360956342728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7.7136804781713642E-2</v>
      </c>
      <c r="R24" s="16" t="s">
        <v>33842</v>
      </c>
      <c r="S24" s="15">
        <f>D6L817C5-D6L817C7</f>
        <v>7.7136804781713642E-2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7.6146895144830834E-2</v>
      </c>
      <c r="X24" s="16" t="s">
        <v>33844</v>
      </c>
      <c r="Y24" s="33">
        <f>D6L817C7-D6L817C10</f>
        <v>9.8990963688280753E-4</v>
      </c>
      <c r="Z24" s="16" t="s">
        <v>33845</v>
      </c>
      <c r="AA24" s="33">
        <f>CHOOSE(MIN(D6L817C9,RUN_YEARS),B7L808C7,B7L808C16,B7L808C25,B7L808C34,B7L808C43)</f>
        <v>1212</v>
      </c>
      <c r="AB24" s="16" t="s">
        <v>33846</v>
      </c>
      <c r="AC24" s="33">
        <f>IF(D6L817C12=0,0,D6L817C10/D6L817C12)</f>
        <v>6.2827471241609604E-5</v>
      </c>
      <c r="AD24" s="16" t="s">
        <v>33847</v>
      </c>
      <c r="AE24" s="33">
        <f>IF(D6L817C5=0,0,D6L817C10/D6L817C5)</f>
        <v>0.4935834155972359</v>
      </c>
      <c r="AF24" s="16" t="s">
        <v>33848</v>
      </c>
      <c r="AG24" s="33">
        <f>CHOOSE(MIN(D6L817C9,RUN_YEARS),B7L808C5,B7L808C14,B7L808C23,B7L808C32,B7L808C41)</f>
        <v>6.06</v>
      </c>
      <c r="AH24" s="16" t="s">
        <v>33849</v>
      </c>
      <c r="AI24" s="33">
        <f>IF(D6L817C15=0,0,D6L817C11/D6L817C15)</f>
        <v>1.6335142522818608E-4</v>
      </c>
      <c r="AJ24" s="16" t="s">
        <v>33850</v>
      </c>
      <c r="AK24" s="33">
        <f>IF(D6L817C5=0,0,D6L817C11/D6L817C5)</f>
        <v>6.4165844027641097E-3</v>
      </c>
      <c r="AL24" s="16" t="s">
        <v>33851</v>
      </c>
      <c r="AM24" s="33">
        <f>D6L817C8*CHOOSE(MIN(D6L817C9,RUN_YEARS),B7L808C4,B7L808C13,B7L808C22,B7L808C31,B7L808C40)</f>
        <v>3.0456414596978794E-2</v>
      </c>
      <c r="AN24" s="16" t="s">
        <v>33852</v>
      </c>
      <c r="AO24" s="33">
        <f>D6L817C8-D6L817C18</f>
        <v>4.6680390184734848E-2</v>
      </c>
      <c r="AP24" s="16" t="s">
        <v>33853</v>
      </c>
      <c r="AQ24" s="33">
        <f>CHOOSE(MIN(D6L817C9,RUN_YEARS),B7L808C2,B7L808C11,B7L808C20,B7L808C29,B7L808C38)</f>
        <v>1.9769101300062306</v>
      </c>
      <c r="AR24" s="16" t="s">
        <v>33854</v>
      </c>
      <c r="AS24" s="33">
        <f>IF(D6L817C20=0,0,D6L817C18/D6L817C20)</f>
        <v>1.5406069367899291E-2</v>
      </c>
      <c r="AT24" s="16" t="s">
        <v>33855</v>
      </c>
      <c r="AU24" s="33">
        <f>IF(D6L817C5=0,0,D6L817C18/D6L817C5)</f>
        <v>0.19741817594834388</v>
      </c>
      <c r="AV24" s="16" t="s">
        <v>33856</v>
      </c>
      <c r="AW24" s="33">
        <f>CHOOSE(MIN(D6L817C9,RUN_YEARS),B7L808C1,B7L808C10,B7L808C19,B7L808C28,B7L808C37)</f>
        <v>3.03</v>
      </c>
      <c r="AX24" s="16" t="s">
        <v>33857</v>
      </c>
      <c r="AY24" s="33">
        <f>IF(D6L817C23=0,0,D6L817C19/D6L817C23)</f>
        <v>1.5406069367899291E-2</v>
      </c>
      <c r="AZ24" s="16" t="s">
        <v>33858</v>
      </c>
      <c r="BA24" s="33">
        <f>IF(D6L817C5=0,0,D6L817C19/D6L817C5)</f>
        <v>0.30258182405165612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1.4485419901618226</v>
      </c>
      <c r="J25" s="16" t="s">
        <v>33880</v>
      </c>
      <c r="K25" s="21">
        <f>IF(FLOW_THRU_100PCT="Y",1,INDEX(VariabilityMatrix,D6L818C1,D6L818C9))</f>
        <v>0.18192599825900033</v>
      </c>
      <c r="L25" s="16" t="s">
        <v>33860</v>
      </c>
      <c r="M25" s="15">
        <f>IF(D6L818C2&lt;&gt;0,D6L818C2*D6L818C4,D6L818C3*D6L818C4)</f>
        <v>0.26352744758026858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0.13176372379013429</v>
      </c>
      <c r="R25" s="16" t="s">
        <v>33862</v>
      </c>
      <c r="S25" s="15">
        <f>D6L818C5-D6L818C7</f>
        <v>0.13176372379013429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0.13007277768029049</v>
      </c>
      <c r="X25" s="16" t="s">
        <v>33864</v>
      </c>
      <c r="Y25" s="33">
        <f>D6L818C7-D6L818C10</f>
        <v>1.6909461098437994E-3</v>
      </c>
      <c r="Z25" s="16" t="s">
        <v>33865</v>
      </c>
      <c r="AA25" s="33">
        <f>CHOOSE(MIN(D6L818C9,RUN_YEARS),B7L808C7,B7L808C16,B7L808C25,B7L808C34,B7L808C43)</f>
        <v>3538</v>
      </c>
      <c r="AB25" s="16" t="s">
        <v>33866</v>
      </c>
      <c r="AC25" s="33">
        <f>IF(D6L818C12=0,0,D6L818C10/D6L818C12)</f>
        <v>3.6764493408787591E-5</v>
      </c>
      <c r="AD25" s="16" t="s">
        <v>33867</v>
      </c>
      <c r="AE25" s="33">
        <f>IF(D6L818C5=0,0,D6L818C10/D6L818C5)</f>
        <v>0.49358341559723584</v>
      </c>
      <c r="AF25" s="16" t="s">
        <v>33868</v>
      </c>
      <c r="AG25" s="33">
        <f>CHOOSE(MIN(D6L818C9,RUN_YEARS),B7L808C5,B7L808C14,B7L808C23,B7L808C32,B7L808C41)</f>
        <v>17.690000000000001</v>
      </c>
      <c r="AH25" s="16" t="s">
        <v>33869</v>
      </c>
      <c r="AI25" s="33">
        <f>IF(D6L818C15=0,0,D6L818C11/D6L818C15)</f>
        <v>9.5587682862849035E-5</v>
      </c>
      <c r="AJ25" s="16" t="s">
        <v>33870</v>
      </c>
      <c r="AK25" s="33">
        <f>IF(D6L818C5=0,0,D6L818C11/D6L818C5)</f>
        <v>6.4165844027641531E-3</v>
      </c>
      <c r="AL25" s="16" t="s">
        <v>33871</v>
      </c>
      <c r="AM25" s="33">
        <f>D6L818C8*CHOOSE(MIN(D6L818C9,RUN_YEARS),B7L808C4,B7L808C13,B7L808C22,B7L808C31,B7L808C40)</f>
        <v>4.8821871008546479E-2</v>
      </c>
      <c r="AN25" s="16" t="s">
        <v>33872</v>
      </c>
      <c r="AO25" s="33">
        <f>D6L818C8-D6L818C18</f>
        <v>8.2941852781587805E-2</v>
      </c>
      <c r="AP25" s="16" t="s">
        <v>33873</v>
      </c>
      <c r="AQ25" s="33">
        <f>CHOOSE(MIN(D6L818C9,RUN_YEARS),B7L808C2,B7L808C11,B7L808C20,B7L808C29,B7L808C38)</f>
        <v>5.2064118968711428</v>
      </c>
      <c r="AR25" s="16" t="s">
        <v>33874</v>
      </c>
      <c r="AS25" s="33">
        <f>IF(D6L818C20=0,0,D6L818C18/D6L818C20)</f>
        <v>9.3772586525254723E-3</v>
      </c>
      <c r="AT25" s="16" t="s">
        <v>33875</v>
      </c>
      <c r="AU25" s="33">
        <f>IF(D6L818C5=0,0,D6L818C18/D6L818C5)</f>
        <v>0.18526294492977124</v>
      </c>
      <c r="AV25" s="16" t="s">
        <v>33876</v>
      </c>
      <c r="AW25" s="33">
        <f>CHOOSE(MIN(D6L818C9,RUN_YEARS),B7L808C1,B7L808C10,B7L808C19,B7L808C28,B7L808C37)</f>
        <v>8.8450000000000006</v>
      </c>
      <c r="AX25" s="16" t="s">
        <v>33877</v>
      </c>
      <c r="AY25" s="33">
        <f>IF(D6L818C23=0,0,D6L818C19/D6L818C23)</f>
        <v>9.3772586525254723E-3</v>
      </c>
      <c r="AZ25" s="16" t="s">
        <v>33878</v>
      </c>
      <c r="BA25" s="33">
        <f>IF(D6L818C5=0,0,D6L818C19/D6L818C5)</f>
        <v>0.3147370550702287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1.2361382087344588</v>
      </c>
      <c r="J26" s="16" t="s">
        <v>33901</v>
      </c>
      <c r="K26" s="21">
        <f>IF(FLOW_THRU_100PCT="Y",1,INDEX(VariabilityMatrix,D6L819C1,D6L819C9))</f>
        <v>0.18196983222951246</v>
      </c>
      <c r="L26" s="16" t="s">
        <v>33881</v>
      </c>
      <c r="M26" s="15">
        <f>IF(D6L819C2&lt;&gt;0,D6L819C2*D6L819C4,D6L819C3*D6L819C4)</f>
        <v>0.22493986245589953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0.11246993122794977</v>
      </c>
      <c r="R26" s="16" t="s">
        <v>33883</v>
      </c>
      <c r="S26" s="15">
        <f>D6L819C5-D6L819C7</f>
        <v>0.11246993122794977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0.11102658561495533</v>
      </c>
      <c r="X26" s="16" t="s">
        <v>33885</v>
      </c>
      <c r="Y26" s="33">
        <f>D6L819C7-D6L819C10</f>
        <v>1.4433456129944316E-3</v>
      </c>
      <c r="Z26" s="16" t="s">
        <v>33886</v>
      </c>
      <c r="AA26" s="33">
        <f>CHOOSE(MIN(D6L819C9,RUN_YEARS),B7L808C7,B7L808C16,B7L808C25,B7L808C34,B7L808C43)</f>
        <v>1212</v>
      </c>
      <c r="AB26" s="16" t="s">
        <v>33887</v>
      </c>
      <c r="AC26" s="33">
        <f>IF(D6L819C12=0,0,D6L819C10/D6L819C12)</f>
        <v>9.1606093741712326E-5</v>
      </c>
      <c r="AD26" s="16" t="s">
        <v>33888</v>
      </c>
      <c r="AE26" s="33">
        <f>IF(D6L819C5=0,0,D6L819C10/D6L819C5)</f>
        <v>0.4935834155972359</v>
      </c>
      <c r="AF26" s="16" t="s">
        <v>33889</v>
      </c>
      <c r="AG26" s="33">
        <f>CHOOSE(MIN(D6L819C9,RUN_YEARS),B7L808C5,B7L808C14,B7L808C23,B7L808C32,B7L808C41)</f>
        <v>6.06</v>
      </c>
      <c r="AH26" s="16" t="s">
        <v>33890</v>
      </c>
      <c r="AI26" s="33">
        <f>IF(D6L819C15=0,0,D6L819C11/D6L819C15)</f>
        <v>2.3817584372845408E-4</v>
      </c>
      <c r="AJ26" s="16" t="s">
        <v>33891</v>
      </c>
      <c r="AK26" s="33">
        <f>IF(D6L819C5=0,0,D6L819C11/D6L819C5)</f>
        <v>6.416584402764121E-3</v>
      </c>
      <c r="AL26" s="16" t="s">
        <v>33892</v>
      </c>
      <c r="AM26" s="33">
        <f>D6L819C8*CHOOSE(MIN(D6L819C9,RUN_YEARS),B7L808C4,B7L808C13,B7L808C22,B7L808C31,B7L808C40)</f>
        <v>4.4407217344115048E-2</v>
      </c>
      <c r="AN26" s="16" t="s">
        <v>33893</v>
      </c>
      <c r="AO26" s="33">
        <f>D6L819C8-D6L819C18</f>
        <v>6.8062713883834725E-2</v>
      </c>
      <c r="AP26" s="16" t="s">
        <v>33894</v>
      </c>
      <c r="AQ26" s="33">
        <f>CHOOSE(MIN(D6L819C9,RUN_YEARS),B7L808C2,B7L808C11,B7L808C20,B7L808C29,B7L808C38)</f>
        <v>1.9769101300062306</v>
      </c>
      <c r="AR26" s="16" t="s">
        <v>33895</v>
      </c>
      <c r="AS26" s="33">
        <f>IF(D6L819C20=0,0,D6L819C18/D6L819C20)</f>
        <v>2.2462941875853046E-2</v>
      </c>
      <c r="AT26" s="16" t="s">
        <v>33896</v>
      </c>
      <c r="AU26" s="33">
        <f>IF(D6L819C5=0,0,D6L819C18/D6L819C5)</f>
        <v>0.1974181759483439</v>
      </c>
      <c r="AV26" s="16" t="s">
        <v>33897</v>
      </c>
      <c r="AW26" s="33">
        <f>CHOOSE(MIN(D6L819C9,RUN_YEARS),B7L808C1,B7L808C10,B7L808C19,B7L808C28,B7L808C37)</f>
        <v>3.03</v>
      </c>
      <c r="AX26" s="16" t="s">
        <v>33898</v>
      </c>
      <c r="AY26" s="33">
        <f>IF(D6L819C23=0,0,D6L819C19/D6L819C23)</f>
        <v>2.2462941875853046E-2</v>
      </c>
      <c r="AZ26" s="16" t="s">
        <v>33899</v>
      </c>
      <c r="BA26" s="33">
        <f>IF(D6L819C5=0,0,D6L819C19/D6L819C5)</f>
        <v>0.30258182405165612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0.41786225949709632</v>
      </c>
      <c r="J27" s="16" t="s">
        <v>33922</v>
      </c>
      <c r="K27" s="21">
        <f>IF(FLOW_THRU_100PCT="Y",1,INDEX(VariabilityMatrix,D6L820C1,D6L820C9))</f>
        <v>0.18192599825900033</v>
      </c>
      <c r="L27" s="16" t="s">
        <v>33902</v>
      </c>
      <c r="M27" s="15">
        <f>IF(D6L820C2&lt;&gt;0,D6L820C2*D6L820C4,D6L820C3*D6L820C4)</f>
        <v>7.6020008693770694E-2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3.8010004346885347E-2</v>
      </c>
      <c r="R27" s="16" t="s">
        <v>33904</v>
      </c>
      <c r="S27" s="15">
        <f>D6L820C5-D6L820C7</f>
        <v>3.8010004346885347E-2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3.7522215544802909E-2</v>
      </c>
      <c r="X27" s="16" t="s">
        <v>33906</v>
      </c>
      <c r="Y27" s="33">
        <f>D6L820C7-D6L820C10</f>
        <v>4.8778880208243808E-4</v>
      </c>
      <c r="Z27" s="16" t="s">
        <v>33907</v>
      </c>
      <c r="AA27" s="33">
        <f>CHOOSE(MIN(D6L820C9,RUN_YEARS),B7L808C7,B7L808C16,B7L808C25,B7L808C34,B7L808C43)</f>
        <v>3538</v>
      </c>
      <c r="AB27" s="16" t="s">
        <v>33908</v>
      </c>
      <c r="AC27" s="33">
        <f>IF(D6L820C12=0,0,D6L820C10/D6L820C12)</f>
        <v>1.0605487717581376E-5</v>
      </c>
      <c r="AD27" s="16" t="s">
        <v>33909</v>
      </c>
      <c r="AE27" s="33">
        <f>IF(D6L820C5=0,0,D6L820C10/D6L820C5)</f>
        <v>0.49358341559723595</v>
      </c>
      <c r="AF27" s="16" t="s">
        <v>33910</v>
      </c>
      <c r="AG27" s="33">
        <f>CHOOSE(MIN(D6L820C9,RUN_YEARS),B7L808C5,B7L808C14,B7L808C23,B7L808C32,B7L808C41)</f>
        <v>17.690000000000001</v>
      </c>
      <c r="AH27" s="16" t="s">
        <v>33911</v>
      </c>
      <c r="AI27" s="33">
        <f>IF(D6L820C15=0,0,D6L820C11/D6L820C15)</f>
        <v>2.757426806571159E-5</v>
      </c>
      <c r="AJ27" s="16" t="s">
        <v>33912</v>
      </c>
      <c r="AK27" s="33">
        <f>IF(D6L820C5=0,0,D6L820C11/D6L820C5)</f>
        <v>6.4165844027640707E-3</v>
      </c>
      <c r="AL27" s="16" t="s">
        <v>33913</v>
      </c>
      <c r="AM27" s="33">
        <f>D6L820C8*CHOOSE(MIN(D6L820C9,RUN_YEARS),B7L808C4,B7L808C13,B7L808C22,B7L808C31,B7L808C40)</f>
        <v>1.4083690684194771E-2</v>
      </c>
      <c r="AN27" s="16" t="s">
        <v>33914</v>
      </c>
      <c r="AO27" s="33">
        <f>D6L820C8-D6L820C18</f>
        <v>2.3926313662690574E-2</v>
      </c>
      <c r="AP27" s="16" t="s">
        <v>33915</v>
      </c>
      <c r="AQ27" s="33">
        <f>CHOOSE(MIN(D6L820C9,RUN_YEARS),B7L808C2,B7L808C11,B7L808C20,B7L808C29,B7L808C38)</f>
        <v>5.2064118968711428</v>
      </c>
      <c r="AR27" s="16" t="s">
        <v>33916</v>
      </c>
      <c r="AS27" s="33">
        <f>IF(D6L820C20=0,0,D6L820C18/D6L820C20)</f>
        <v>2.7050665531589114E-3</v>
      </c>
      <c r="AT27" s="16" t="s">
        <v>33917</v>
      </c>
      <c r="AU27" s="33">
        <f>IF(D6L820C5=0,0,D6L820C18/D6L820C5)</f>
        <v>0.18526294492977124</v>
      </c>
      <c r="AV27" s="16" t="s">
        <v>33918</v>
      </c>
      <c r="AW27" s="33">
        <f>CHOOSE(MIN(D6L820C9,RUN_YEARS),B7L808C1,B7L808C10,B7L808C19,B7L808C28,B7L808C37)</f>
        <v>8.8450000000000006</v>
      </c>
      <c r="AX27" s="16" t="s">
        <v>33919</v>
      </c>
      <c r="AY27" s="33">
        <f>IF(D6L820C23=0,0,D6L820C19/D6L820C23)</f>
        <v>2.7050665531589114E-3</v>
      </c>
      <c r="AZ27" s="16" t="s">
        <v>33920</v>
      </c>
      <c r="BA27" s="33">
        <f>IF(D6L820C5=0,0,D6L820C19/D6L820C5)</f>
        <v>0.31473705507022876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0.18192599825900033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3538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17.690000000000001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5.2064118968711428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8.8450000000000006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0.18192599825900033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3538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17.690000000000001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5.2064118968711428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8.8450000000000006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0.18192599825900033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3538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17.690000000000001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5.2064118968711428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8.8450000000000006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0.18192599825900033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3538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17.690000000000001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5.2064118968711428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8.8450000000000006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0.18192599825900033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3538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17.690000000000001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5.2064118968711428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8.8450000000000006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3538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17.690000000000001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5.2064118968711428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8.8450000000000006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0.26271453763099306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0.22593450236265403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0.11296725118132701</v>
      </c>
      <c r="R34" s="16" t="s">
        <v>34050</v>
      </c>
      <c r="S34" s="15">
        <f>D6L827C5-D6L827C7</f>
        <v>0.11296725118132701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0.11151752337742053</v>
      </c>
      <c r="X34" s="16" t="s">
        <v>34052</v>
      </c>
      <c r="Y34" s="33">
        <f>D6L827C7-D6L827C10</f>
        <v>1.4497278039064809E-3</v>
      </c>
      <c r="Z34" s="16" t="s">
        <v>34053</v>
      </c>
      <c r="AA34" s="33">
        <f>CHOOSE(MIN(D6L827C9,RUN_YEARS),B7L808C7,B7L808C16,B7L808C25,B7L808C34,B7L808C43)</f>
        <v>1212</v>
      </c>
      <c r="AB34" s="16" t="s">
        <v>34054</v>
      </c>
      <c r="AC34" s="33">
        <f>IF(D6L827C12=0,0,D6L827C10/D6L827C12)</f>
        <v>9.2011157902162154E-5</v>
      </c>
      <c r="AD34" s="16" t="s">
        <v>34055</v>
      </c>
      <c r="AE34" s="33">
        <f>IF(D6L827C5=0,0,D6L827C10/D6L827C5)</f>
        <v>0.4935834155972359</v>
      </c>
      <c r="AF34" s="16" t="s">
        <v>34056</v>
      </c>
      <c r="AG34" s="33">
        <f>CHOOSE(MIN(D6L827C9,RUN_YEARS),B7L808C5,B7L808C14,B7L808C23,B7L808C32,B7L808C41)</f>
        <v>6.06</v>
      </c>
      <c r="AH34" s="16" t="s">
        <v>34057</v>
      </c>
      <c r="AI34" s="33">
        <f>IF(D6L827C15=0,0,D6L827C11/D6L827C15)</f>
        <v>2.3922901054562393E-4</v>
      </c>
      <c r="AJ34" s="16" t="s">
        <v>34058</v>
      </c>
      <c r="AK34" s="33">
        <f>IF(D6L827C5=0,0,D6L827C11/D6L827C5)</f>
        <v>6.416584402764128E-3</v>
      </c>
      <c r="AL34" s="16" t="s">
        <v>34059</v>
      </c>
      <c r="AM34" s="33">
        <f>D6L827C8*CHOOSE(MIN(D6L827C9,RUN_YEARS),B7L808C4,B7L808C13,B7L808C22,B7L808C31,B7L808C40)</f>
        <v>4.4603577340231945E-2</v>
      </c>
      <c r="AN34" s="16" t="s">
        <v>34060</v>
      </c>
      <c r="AO34" s="33">
        <f>D6L827C8-D6L827C18</f>
        <v>6.8363673841095068E-2</v>
      </c>
      <c r="AP34" s="16" t="s">
        <v>34061</v>
      </c>
      <c r="AQ34" s="33">
        <f>CHOOSE(MIN(D6L827C9,RUN_YEARS),B7L808C2,B7L808C11,B7L808C20,B7L808C29,B7L808C38)</f>
        <v>1.9769101300062306</v>
      </c>
      <c r="AR34" s="16" t="s">
        <v>34062</v>
      </c>
      <c r="AS34" s="33">
        <f>IF(D6L827C20=0,0,D6L827C18/D6L827C20)</f>
        <v>2.2562268594420815E-2</v>
      </c>
      <c r="AT34" s="16" t="s">
        <v>34063</v>
      </c>
      <c r="AU34" s="33">
        <f>IF(D6L827C5=0,0,D6L827C18/D6L827C5)</f>
        <v>0.19741817594834388</v>
      </c>
      <c r="AV34" s="16" t="s">
        <v>34064</v>
      </c>
      <c r="AW34" s="33">
        <f>CHOOSE(MIN(D6L827C9,RUN_YEARS),B7L808C1,B7L808C10,B7L808C19,B7L808C28,B7L808C37)</f>
        <v>3.03</v>
      </c>
      <c r="AX34" s="16" t="s">
        <v>34065</v>
      </c>
      <c r="AY34" s="33">
        <f>IF(D6L827C23=0,0,D6L827C19/D6L827C23)</f>
        <v>2.2562268594420815E-2</v>
      </c>
      <c r="AZ34" s="16" t="s">
        <v>34066</v>
      </c>
      <c r="BA34" s="33">
        <f>IF(D6L827C5=0,0,D6L827C19/D6L827C5)</f>
        <v>0.30258182405165612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14.890661710420639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9.6903815762476011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4.8451907881238006</v>
      </c>
      <c r="R35" s="16" t="s">
        <v>34070</v>
      </c>
      <c r="S35" s="15">
        <f>SUM(D6L801C8:D6L827C8)-2*SUM(D6L809C8,D6L811C8,D6L822C8,D6L824C8,D6L827C8)</f>
        <v>4.8451907881238006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4.7830116368448179</v>
      </c>
      <c r="X35" s="16" t="s">
        <v>34072</v>
      </c>
      <c r="Y35" s="33">
        <f>SUM(D6L801C11:D6L827C11)-2*SUM(D6L809C11,D6L811C11,D6L822C11,D6L824C11,D6L827C11)</f>
        <v>6.2179151278982797E-2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3.8618631243846745E-3</v>
      </c>
      <c r="AD35" s="16" t="s">
        <v>34074</v>
      </c>
      <c r="AE35" s="33">
        <f>IF(D6L828C5=0,0,D6L828C10/D6L828C5)</f>
        <v>0.49358341559723595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1.0040844123400177E-2</v>
      </c>
      <c r="AJ35" s="16" t="s">
        <v>34076</v>
      </c>
      <c r="AK35" s="33">
        <f>IF(D6L828C5=0,0,D6L828C11/D6L828C5)</f>
        <v>6.4165844027640837E-3</v>
      </c>
      <c r="AL35" s="16" t="s">
        <v>34077</v>
      </c>
      <c r="AM35" s="33">
        <f>SUM(D6L801C18:D6L827C18)-2*SUM(D6L809C18,D6L811C18,D6L822C18,D6L824C18,D6L827C18)</f>
        <v>1.9089047431301747</v>
      </c>
      <c r="AN35" s="16" t="s">
        <v>34078</v>
      </c>
      <c r="AO35" s="33">
        <f>SUM(D6L801C19:D6L827C19)-2*SUM(D6L809C19,D6L811C19,D6L822C19,D6L824C19,D6L827C19)</f>
        <v>2.9362860449936266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0.9474330705114391</v>
      </c>
      <c r="AT35" s="16" t="s">
        <v>34080</v>
      </c>
      <c r="AU35" s="33">
        <f>IF(D6L828C5=0,0,D6L828C18/D6L828C5)</f>
        <v>0.19698963638430411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0.94743307051143932</v>
      </c>
      <c r="AZ35" s="16" t="s">
        <v>34082</v>
      </c>
      <c r="BA35" s="33">
        <f>IF(D6L828C5=0,0,D6L828C19/D6L828C5)</f>
        <v>0.30301036361569594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6.471213954855147E-2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3.2356069774275735E-2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1.6178034887137867E-2</v>
      </c>
      <c r="R36" s="16" t="s">
        <v>34087</v>
      </c>
      <c r="S36" s="15">
        <f>D6L829C5-D6L829C7</f>
        <v>1.6178034887137867E-2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1.5970419434489503E-2</v>
      </c>
      <c r="X36" s="16" t="s">
        <v>34089</v>
      </c>
      <c r="Y36" s="33">
        <f>D6L829C7-D6L829C10</f>
        <v>2.0761545264836451E-4</v>
      </c>
      <c r="Z36" s="16" t="s">
        <v>34090</v>
      </c>
      <c r="AA36" s="33">
        <f>CHOOSE(MIN(D6L829C9,RUN_YEARS),B7L808C7,B7L808C16,B7L808C25,B7L808C34,B7L808C43)</f>
        <v>3538</v>
      </c>
      <c r="AB36" s="16" t="s">
        <v>34091</v>
      </c>
      <c r="AC36" s="33">
        <f>IF(D6L829C12=0,0,D6L829C10/D6L829C12)</f>
        <v>4.5139681838579713E-6</v>
      </c>
      <c r="AD36" s="16" t="s">
        <v>34092</v>
      </c>
      <c r="AE36" s="33">
        <f>IF(D6L829C5=0,0,D6L829C10/D6L829C5)</f>
        <v>0.4935834155972359</v>
      </c>
      <c r="AF36" s="16" t="s">
        <v>34093</v>
      </c>
      <c r="AG36" s="33">
        <f>CHOOSE(MIN(D6L829C9,RUN_YEARS),B7L808C5,B7L808C14,B7L808C23,B7L808C32,B7L808C41)</f>
        <v>17.690000000000001</v>
      </c>
      <c r="AH36" s="16" t="s">
        <v>34094</v>
      </c>
      <c r="AI36" s="33">
        <f>IF(D6L829C15=0,0,D6L829C11/D6L829C15)</f>
        <v>1.173631727803078E-5</v>
      </c>
      <c r="AJ36" s="16" t="s">
        <v>34095</v>
      </c>
      <c r="AK36" s="33">
        <f>IF(D6L829C5=0,0,D6L829C11/D6L829C5)</f>
        <v>6.4165844027640967E-3</v>
      </c>
      <c r="AL36" s="16" t="s">
        <v>34096</v>
      </c>
      <c r="AM36" s="33">
        <f>D6L829C8*CHOOSE(MIN(D6L829C9,RUN_YEARS),B7L808C4,B7L808C13,B7L808C22,B7L808C31,B7L808C40)</f>
        <v>5.9943807727354812E-3</v>
      </c>
      <c r="AN36" s="16" t="s">
        <v>34097</v>
      </c>
      <c r="AO36" s="33">
        <f>D6L829C8-D6L829C18</f>
        <v>1.0183654114402387E-2</v>
      </c>
      <c r="AP36" s="16" t="s">
        <v>34098</v>
      </c>
      <c r="AQ36" s="33">
        <f>CHOOSE(MIN(D6L829C9,RUN_YEARS),B7L808C2,B7L808C11,B7L808C20,B7L808C29,B7L808C38)</f>
        <v>5.2064118968711428</v>
      </c>
      <c r="AR36" s="16" t="s">
        <v>34099</v>
      </c>
      <c r="AS36" s="33">
        <f>IF(D6L829C20=0,0,D6L829C18/D6L829C20)</f>
        <v>1.1513458580443621E-3</v>
      </c>
      <c r="AT36" s="16" t="s">
        <v>34100</v>
      </c>
      <c r="AU36" s="33">
        <f>IF(D6L829C5=0,0,D6L829C18/D6L829C5)</f>
        <v>0.18526294492977124</v>
      </c>
      <c r="AV36" s="16" t="s">
        <v>34101</v>
      </c>
      <c r="AW36" s="33">
        <f>CHOOSE(MIN(D6L829C9,RUN_YEARS),B7L808C1,B7L808C10,B7L808C19,B7L808C28,B7L808C37)</f>
        <v>8.8450000000000006</v>
      </c>
      <c r="AX36" s="16" t="s">
        <v>34102</v>
      </c>
      <c r="AY36" s="33">
        <f>IF(D6L829C23=0,0,D6L829C19/D6L829C23)</f>
        <v>1.1513458580443626E-3</v>
      </c>
      <c r="AZ36" s="16" t="s">
        <v>34103</v>
      </c>
      <c r="BA36" s="33">
        <f>IF(D6L829C5=0,0,D6L829C19/D6L829C5)</f>
        <v>0.31473705507022881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8.571144311066421E-4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8.571144311066421E-4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4.2855721555332105E-4</v>
      </c>
      <c r="R37" s="16" t="s">
        <v>34107</v>
      </c>
      <c r="S37" s="15">
        <f>D6L830C5-D6L830C7</f>
        <v>4.2855721555332105E-4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4.2305746846329817E-4</v>
      </c>
      <c r="X37" s="16" t="s">
        <v>34109</v>
      </c>
      <c r="Y37" s="33">
        <f>D6L830C7-D6L830C10</f>
        <v>5.4997470900228847E-6</v>
      </c>
      <c r="Z37" s="16" t="s">
        <v>34110</v>
      </c>
      <c r="AA37" s="33">
        <f>CHOOSE(MIN(D6L830C9,RUN_YEARS),B7L808C7,B7L808C16,B7L808C25,B7L808C34,B7L808C43)</f>
        <v>3538</v>
      </c>
      <c r="AB37" s="16" t="s">
        <v>34111</v>
      </c>
      <c r="AC37" s="33">
        <f>IF(D6L830C12=0,0,D6L830C10/D6L830C12)</f>
        <v>1.1957531612868801E-7</v>
      </c>
      <c r="AD37" s="16" t="s">
        <v>34112</v>
      </c>
      <c r="AE37" s="33">
        <f>IF(D6L830C5=0,0,D6L830C10/D6L830C5)</f>
        <v>0.4935834155972359</v>
      </c>
      <c r="AF37" s="16" t="s">
        <v>34113</v>
      </c>
      <c r="AG37" s="33">
        <f>CHOOSE(MIN(D6L830C9,RUN_YEARS),B7L808C5,B7L808C14,B7L808C23,B7L808C32,B7L808C41)</f>
        <v>17.690000000000001</v>
      </c>
      <c r="AH37" s="16" t="s">
        <v>34114</v>
      </c>
      <c r="AI37" s="33">
        <f>IF(D6L830C15=0,0,D6L830C11/D6L830C15)</f>
        <v>3.1089582193458925E-7</v>
      </c>
      <c r="AJ37" s="16" t="s">
        <v>34115</v>
      </c>
      <c r="AK37" s="33">
        <f>IF(D6L830C5=0,0,D6L830C11/D6L830C5)</f>
        <v>6.4165844027640768E-3</v>
      </c>
      <c r="AL37" s="16" t="s">
        <v>34116</v>
      </c>
      <c r="AM37" s="33">
        <f>D6L830C8*CHOOSE(MIN(D6L830C9,RUN_YEARS),B7L808C4,B7L808C13,B7L808C22,B7L808C31,B7L808C40)</f>
        <v>1.5879154364862206E-4</v>
      </c>
      <c r="AN37" s="16" t="s">
        <v>34117</v>
      </c>
      <c r="AO37" s="33">
        <f>D6L830C8-D6L830C18</f>
        <v>2.6976567190469902E-4</v>
      </c>
      <c r="AP37" s="16" t="s">
        <v>34118</v>
      </c>
      <c r="AQ37" s="33">
        <f>CHOOSE(MIN(D6L830C9,RUN_YEARS),B7L808C2,B7L808C11,B7L808C20,B7L808C29,B7L808C38)</f>
        <v>5.2064118968711428</v>
      </c>
      <c r="AR37" s="16" t="s">
        <v>34119</v>
      </c>
      <c r="AS37" s="33">
        <f>IF(D6L830C20=0,0,D6L830C18/D6L830C20)</f>
        <v>3.0499228027665232E-5</v>
      </c>
      <c r="AT37" s="16" t="s">
        <v>34120</v>
      </c>
      <c r="AU37" s="33">
        <f>IF(D6L830C5=0,0,D6L830C18/D6L830C5)</f>
        <v>0.18526294492977124</v>
      </c>
      <c r="AV37" s="16" t="s">
        <v>34121</v>
      </c>
      <c r="AW37" s="33">
        <f>CHOOSE(MIN(D6L830C9,RUN_YEARS),B7L808C1,B7L808C10,B7L808C19,B7L808C28,B7L808C37)</f>
        <v>8.8450000000000006</v>
      </c>
      <c r="AX37" s="16" t="s">
        <v>34122</v>
      </c>
      <c r="AY37" s="33">
        <f>IF(D6L830C23=0,0,D6L830C19/D6L830C23)</f>
        <v>3.0499228027665235E-5</v>
      </c>
      <c r="AZ37" s="16" t="s">
        <v>34123</v>
      </c>
      <c r="BA37" s="33">
        <f>IF(D6L830C5=0,0,D6L830C19/D6L830C5)</f>
        <v>0.31473705507022876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3538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17.690000000000001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5.2064118968711428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8.8450000000000006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3538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17.690000000000001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5.2064118968711428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8.8450000000000006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3538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17.690000000000001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5.2064118968711428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8.8450000000000006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1967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1967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1967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3538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17.690000000000001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728.82442535372013</v>
      </c>
      <c r="AN41" s="16" t="s">
        <v>34197</v>
      </c>
      <c r="AO41" s="33">
        <f>D6L834C8-D6L834C18</f>
        <v>1238.17557464628</v>
      </c>
      <c r="AP41" s="16" t="s">
        <v>34198</v>
      </c>
      <c r="AQ41" s="33">
        <f>CHOOSE(MIN(D6L834C9,RUN_YEARS),B7L808C2,B7L808C11,B7L808C20,B7L808C29,B7L808C38)</f>
        <v>5.2064118968711428</v>
      </c>
      <c r="AR41" s="16" t="s">
        <v>34199</v>
      </c>
      <c r="AS41" s="33">
        <f>IF(D6L834C20=0,0,D6L834C18/D6L834C20)</f>
        <v>139.98593269036516</v>
      </c>
      <c r="AT41" s="16" t="s">
        <v>34200</v>
      </c>
      <c r="AU41" s="33">
        <f>IF(D6L834C5=0,0,D6L834C18/D6L834C5)</f>
        <v>0.37052588985954249</v>
      </c>
      <c r="AV41" s="16" t="s">
        <v>34201</v>
      </c>
      <c r="AW41" s="33">
        <f>CHOOSE(MIN(D6L834C9,RUN_YEARS),B7L808C1,B7L808C10,B7L808C19,B7L808C28,B7L808C37)</f>
        <v>8.8450000000000006</v>
      </c>
      <c r="AX41" s="16" t="s">
        <v>34202</v>
      </c>
      <c r="AY41" s="33">
        <f>IF(D6L834C23=0,0,D6L834C19/D6L834C23)</f>
        <v>139.98593269036516</v>
      </c>
      <c r="AZ41" s="16" t="s">
        <v>34203</v>
      </c>
      <c r="BA41" s="33">
        <f>IF(D6L834C5=0,0,D6L834C19/D6L834C5)</f>
        <v>0.62947411014045751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0.98716683119447179</v>
      </c>
      <c r="X42" s="16" t="s">
        <v>34210</v>
      </c>
      <c r="Y42" s="33">
        <f>D6L835C7-D6L835C10</f>
        <v>1.2833168805528206E-2</v>
      </c>
      <c r="Z42" s="16" t="s">
        <v>34211</v>
      </c>
      <c r="AA42" s="33">
        <f>CHOOSE(MIN(D6L835C9,RUN_YEARS),B7L808C7,B7L808C16,B7L808C25,B7L808C34,B7L808C43)</f>
        <v>3538</v>
      </c>
      <c r="AB42" s="16" t="s">
        <v>34212</v>
      </c>
      <c r="AC42" s="33">
        <f>IF(D6L835C12=0,0,D6L835C10/D6L835C12)</f>
        <v>2.7901832424942675E-4</v>
      </c>
      <c r="AD42" s="16" t="s">
        <v>34213</v>
      </c>
      <c r="AE42" s="33">
        <f>IF(D6L835C5=0,0,D6L835C10/D6L835C5)</f>
        <v>0.98716683119447179</v>
      </c>
      <c r="AF42" s="16" t="s">
        <v>34214</v>
      </c>
      <c r="AG42" s="33">
        <f>CHOOSE(MIN(D6L835C9,RUN_YEARS),B7L808C5,B7L808C14,B7L808C23,B7L808C32,B7L808C41)</f>
        <v>17.690000000000001</v>
      </c>
      <c r="AH42" s="16" t="s">
        <v>34215</v>
      </c>
      <c r="AI42" s="33">
        <f>IF(D6L835C15=0,0,D6L835C11/D6L835C15)</f>
        <v>7.2544764304851358E-4</v>
      </c>
      <c r="AJ42" s="16" t="s">
        <v>34216</v>
      </c>
      <c r="AK42" s="33">
        <f>IF(D6L835C5=0,0,D6L835C11/D6L835C5)</f>
        <v>1.2833168805528206E-2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5.2064118968711428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8.8450000000000006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9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3538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17.690000000000001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3.3347330087358822</v>
      </c>
      <c r="AN43" s="16" t="s">
        <v>34238</v>
      </c>
      <c r="AO43" s="33">
        <f>D6L836C8-D6L836C18</f>
        <v>5.6652669912641178</v>
      </c>
      <c r="AP43" s="16" t="s">
        <v>34239</v>
      </c>
      <c r="AQ43" s="33">
        <f>CHOOSE(MIN(D6L836C9,RUN_YEARS),B7L808C2,B7L808C11,B7L808C20,B7L808C29,B7L808C38)</f>
        <v>5.2064118968711428</v>
      </c>
      <c r="AR43" s="16" t="s">
        <v>34240</v>
      </c>
      <c r="AS43" s="33">
        <f>IF(D6L836C20=0,0,D6L836C18/D6L836C20)</f>
        <v>0.64050503010334836</v>
      </c>
      <c r="AT43" s="16" t="s">
        <v>34241</v>
      </c>
      <c r="AU43" s="33">
        <f>IF(D6L836C5=0,0,D6L836C18/D6L836C5)</f>
        <v>0.37052588985954249</v>
      </c>
      <c r="AV43" s="16" t="s">
        <v>34242</v>
      </c>
      <c r="AW43" s="33">
        <f>CHOOSE(MIN(D6L836C9,RUN_YEARS),B7L808C1,B7L808C10,B7L808C19,B7L808C28,B7L808C37)</f>
        <v>8.8450000000000006</v>
      </c>
      <c r="AX43" s="16" t="s">
        <v>34243</v>
      </c>
      <c r="AY43" s="33">
        <f>IF(D6L836C23=0,0,D6L836C19/D6L836C23)</f>
        <v>0.64050503010334847</v>
      </c>
      <c r="AZ43" s="16" t="s">
        <v>34244</v>
      </c>
      <c r="BA43" s="33">
        <f>IF(D6L836C5=0,0,D6L836C19/D6L836C5)</f>
        <v>0.62947411014045751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1977.0655692539797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1977.0332131842054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1.0166065921026912</v>
      </c>
      <c r="R44" s="16" t="s">
        <v>34248</v>
      </c>
      <c r="S44" s="15">
        <f>SUM(D6L829C8:D6L836C8)</f>
        <v>1976.0166065921028</v>
      </c>
      <c r="U44" s="21" t="str">
        <f>NULL_VALUE</f>
        <v>n/a</v>
      </c>
      <c r="V44" s="16" t="s">
        <v>34249</v>
      </c>
      <c r="W44" s="33">
        <f>SUM(D6L829C10:D6L836C10)</f>
        <v>1.0035603080974247</v>
      </c>
      <c r="X44" s="16" t="s">
        <v>34250</v>
      </c>
      <c r="Y44" s="33">
        <f>SUM(D6L829C11:D6L836C11)</f>
        <v>1.3046284005266593E-2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2.8365186774941339E-4</v>
      </c>
      <c r="AD44" s="16" t="s">
        <v>34252</v>
      </c>
      <c r="AE44" s="33">
        <f>IF(D6L837C5=0,0,D6L837C10/D6L837C5)</f>
        <v>5.0760923054048884E-4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7.3749485614847893E-4</v>
      </c>
      <c r="AJ44" s="16" t="s">
        <v>34254</v>
      </c>
      <c r="AK44" s="33">
        <f>IF(D6L837C5=0,0,D6L837C11/D6L837C5)</f>
        <v>6.5989199970263911E-6</v>
      </c>
      <c r="AL44" s="16" t="s">
        <v>34255</v>
      </c>
      <c r="AM44" s="33">
        <f>SUM(D6L829C18:D6L836C18)</f>
        <v>732.1653115347724</v>
      </c>
      <c r="AN44" s="16" t="s">
        <v>34256</v>
      </c>
      <c r="AO44" s="33">
        <f>SUM(D6L829C19:D6L836C19)</f>
        <v>1243.8512950573304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140.6276195655546</v>
      </c>
      <c r="AT44" s="16" t="s">
        <v>34258</v>
      </c>
      <c r="AU44" s="33">
        <f>IF(D6L837C5=0,0,D6L837C18/D6L837C5)</f>
        <v>0.37033536242699155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140.6276195655546</v>
      </c>
      <c r="AZ44" s="16" t="s">
        <v>34260</v>
      </c>
      <c r="BA44" s="33">
        <f>IF(D6L837C5=0,0,D6L837C19/D6L837C5)</f>
        <v>0.62915042942247101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0.19737597669618659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9.8687988348093295E-2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4.9343994174046647E-2</v>
      </c>
      <c r="R45" s="16" t="s">
        <v>34265</v>
      </c>
      <c r="S45" s="15">
        <f>D6L838C5-D6L838C7</f>
        <v>4.9343994174046647E-2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4.8710754367272104E-2</v>
      </c>
      <c r="X45" s="16" t="s">
        <v>34267</v>
      </c>
      <c r="Y45" s="33">
        <f>D6L838C7-D6L838C10</f>
        <v>6.3323980677454372E-4</v>
      </c>
      <c r="Z45" s="16" t="s">
        <v>34268</v>
      </c>
      <c r="AA45" s="33">
        <f>CHOOSE(MIN(D6L838C9,RUN_YEARS),B7L808C7,B7L808C16,B7L808C25,B7L808C34,B7L808C43)</f>
        <v>3538</v>
      </c>
      <c r="AB45" s="16" t="s">
        <v>34269</v>
      </c>
      <c r="AC45" s="33">
        <f>IF(D6L838C12=0,0,D6L838C10/D6L838C12)</f>
        <v>1.3767878566215971E-5</v>
      </c>
      <c r="AD45" s="16" t="s">
        <v>34270</v>
      </c>
      <c r="AE45" s="33">
        <f>IF(D6L838C5=0,0,D6L838C10/D6L838C5)</f>
        <v>0.49358341559723584</v>
      </c>
      <c r="AF45" s="16" t="s">
        <v>34271</v>
      </c>
      <c r="AG45" s="33">
        <f>CHOOSE(MIN(D6L838C9,RUN_YEARS),B7L808C5,B7L808C14,B7L808C23,B7L808C32,B7L808C41)</f>
        <v>17.690000000000001</v>
      </c>
      <c r="AH45" s="16" t="s">
        <v>34272</v>
      </c>
      <c r="AI45" s="33">
        <f>IF(D6L838C15=0,0,D6L838C11/D6L838C15)</f>
        <v>3.5796484272161882E-5</v>
      </c>
      <c r="AJ45" s="16" t="s">
        <v>34273</v>
      </c>
      <c r="AK45" s="33">
        <f>IF(D6L838C5=0,0,D6L838C11/D6L838C5)</f>
        <v>6.4165844027641306E-3</v>
      </c>
      <c r="AL45" s="16" t="s">
        <v>34274</v>
      </c>
      <c r="AM45" s="33">
        <f>D6L838C8*CHOOSE(MIN(D6L838C9,RUN_YEARS),B7L808C4,B7L808C13,B7L808C22,B7L808C31,B7L808C40)</f>
        <v>1.8283227350562713E-2</v>
      </c>
      <c r="AN45" s="16" t="s">
        <v>34275</v>
      </c>
      <c r="AO45" s="33">
        <f>D6L838C8-D6L838C18</f>
        <v>3.1060766823483934E-2</v>
      </c>
      <c r="AP45" s="16" t="s">
        <v>34276</v>
      </c>
      <c r="AQ45" s="33">
        <f>CHOOSE(MIN(D6L838C9,RUN_YEARS),B7L808C2,B7L808C11,B7L808C20,B7L808C29,B7L808C38)</f>
        <v>5.2064118968711428</v>
      </c>
      <c r="AR45" s="16" t="s">
        <v>34277</v>
      </c>
      <c r="AS45" s="33">
        <f>IF(D6L838C20=0,0,D6L838C18/D6L838C20)</f>
        <v>3.5116751637630215E-3</v>
      </c>
      <c r="AT45" s="16" t="s">
        <v>34278</v>
      </c>
      <c r="AU45" s="33">
        <f>IF(D6L838C5=0,0,D6L838C18/D6L838C5)</f>
        <v>0.18526294492977124</v>
      </c>
      <c r="AV45" s="16" t="s">
        <v>34279</v>
      </c>
      <c r="AW45" s="33">
        <f>CHOOSE(MIN(D6L838C9,RUN_YEARS),B7L808C1,B7L808C10,B7L808C19,B7L808C28,B7L808C37)</f>
        <v>8.8450000000000006</v>
      </c>
      <c r="AX45" s="16" t="s">
        <v>34280</v>
      </c>
      <c r="AY45" s="33">
        <f>IF(D6L838C23=0,0,D6L838C19/D6L838C23)</f>
        <v>3.5116751637630224E-3</v>
      </c>
      <c r="AZ45" s="16" t="s">
        <v>34281</v>
      </c>
      <c r="BA45" s="33">
        <f>IF(D6L838C5=0,0,D6L838C19/D6L838C5)</f>
        <v>0.31473705507022876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3538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17.690000000000001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5.2064118968711428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8.8450000000000006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0.19737597669618659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9.8687988348093295E-2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4.9343994174046647E-2</v>
      </c>
      <c r="R47" s="16" t="s">
        <v>34305</v>
      </c>
      <c r="S47" s="15">
        <f>SUM(D6L838C8:D6L839C8)</f>
        <v>4.9343994174046647E-2</v>
      </c>
      <c r="U47" s="21" t="str">
        <f>NULL_VALUE</f>
        <v>n/a</v>
      </c>
      <c r="V47" s="16" t="s">
        <v>34306</v>
      </c>
      <c r="W47" s="33">
        <f>SUM(D6L838C10:D6L839C10)</f>
        <v>4.8710754367272104E-2</v>
      </c>
      <c r="X47" s="16" t="s">
        <v>34307</v>
      </c>
      <c r="Y47" s="33">
        <f>SUM(D6L838C11:D6L839C11)</f>
        <v>6.3323980677454372E-4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1.3767878566215971E-5</v>
      </c>
      <c r="AD47" s="16" t="s">
        <v>34309</v>
      </c>
      <c r="AE47" s="33">
        <f>IF(D6L840C5=0,0,D6L840C10/D6L840C5)</f>
        <v>0.49358341559723584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3.5796484272161882E-5</v>
      </c>
      <c r="AJ47" s="16" t="s">
        <v>34311</v>
      </c>
      <c r="AK47" s="33">
        <f>IF(D6L840C5=0,0,D6L840C11/D6L840C5)</f>
        <v>6.4165844027641306E-3</v>
      </c>
      <c r="AL47" s="16" t="s">
        <v>34312</v>
      </c>
      <c r="AM47" s="33">
        <f>SUM(D6L838C18:D6L839C18)</f>
        <v>1.8283227350562713E-2</v>
      </c>
      <c r="AN47" s="16" t="s">
        <v>34313</v>
      </c>
      <c r="AO47" s="33">
        <f>SUM(D6L838C19:D6L839C19)</f>
        <v>3.1060766823483934E-2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3.5116751637630215E-3</v>
      </c>
      <c r="AT47" s="16" t="s">
        <v>34315</v>
      </c>
      <c r="AU47" s="33">
        <f>IF(D6L840C5=0,0,D6L840C18/D6L840C5)</f>
        <v>0.18526294492977124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3.5116751637630224E-3</v>
      </c>
      <c r="AZ47" s="16" t="s">
        <v>34317</v>
      </c>
      <c r="BA47" s="33">
        <f>IF(D6L840C5=0,0,D6L840C19/D6L840C5)</f>
        <v>0.31473705507022876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1992.1536069410963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1986.8222827488009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5.9111413744005379</v>
      </c>
      <c r="R48" s="16" t="s">
        <v>34322</v>
      </c>
      <c r="S48" s="15">
        <f>SUM(D6L828C8,D6L837C8,D6L840C8)</f>
        <v>1980.9111413744006</v>
      </c>
      <c r="U48" s="21" t="str">
        <f>NULL_VALUE</f>
        <v>n/a</v>
      </c>
      <c r="V48" s="16" t="s">
        <v>34323</v>
      </c>
      <c r="W48" s="33">
        <f>SUM(D6L828C10,D6L837C10,D6L840C10)</f>
        <v>5.8352826993095146</v>
      </c>
      <c r="X48" s="16" t="s">
        <v>34324</v>
      </c>
      <c r="Y48" s="33">
        <f>SUM(D6L828C11,D6L837C11,D6L840C11)</f>
        <v>7.5858675091023939E-2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4.1592828707003038E-3</v>
      </c>
      <c r="AD48" s="16" t="s">
        <v>34326</v>
      </c>
      <c r="AE48" s="33">
        <f>IF(D6L841C5=0,0,D6L841C10/D6L841C5)</f>
        <v>2.9369927798656987E-3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1.0814135463820818E-2</v>
      </c>
      <c r="AJ48" s="16" t="s">
        <v>34328</v>
      </c>
      <c r="AK48" s="33">
        <f>IF(D6L841C5=0,0,D6L841C11/D6L841C5)</f>
        <v>3.8180906138254211E-5</v>
      </c>
      <c r="AL48" s="16" t="s">
        <v>34329</v>
      </c>
      <c r="AM48" s="33">
        <f>SUM(D6L828C18,D6L837C18,D6L840C18)</f>
        <v>734.09249950525316</v>
      </c>
      <c r="AN48" s="16" t="s">
        <v>34330</v>
      </c>
      <c r="AO48" s="33">
        <f>SUM(D6L828C19,D6L837C19,D6L840C19)</f>
        <v>1246.8186418691475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141.5785643112298</v>
      </c>
      <c r="AT48" s="16" t="s">
        <v>34332</v>
      </c>
      <c r="AU48" s="33">
        <f>IF(D6L841C5=0,0,D6L841C18/D6L841C5)</f>
        <v>0.36948070588861337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141.5785643112298</v>
      </c>
      <c r="AZ48" s="16" t="s">
        <v>34334</v>
      </c>
      <c r="BA48" s="33">
        <f>IF(D6L841C5=0,0,D6L841C19/D6L841C5)</f>
        <v>0.62754412042538277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204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14.048495019627495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0.33274724960500907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4.0842954981140895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0.42759218096620266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188.4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14.665772904444031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0.3098372146775103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4.2394064655352786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0.42759218096620266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188.4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14.665772904444031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0.3098372146775103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4.2394064655352786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0.46953490528011693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162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11.249677445456182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0.23839421348025014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3.2918528464465782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0.18001613663693988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188.4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14.665772904444031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0.3098372146775103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4.2394064655352786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0.42759218096620266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188.4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14.665772904444031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0.3098372146775103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4.2394064655352786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0.46953490528011693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162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11.249677445456182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0.23839421348025014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3.2918528464465782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0.46953490528011693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162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11.249677445456182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0.23839421348025014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3.2918528464465782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0.46953490528011693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162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11.249677445456182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0.23839421348025014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3.2918528464465782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0.46953490528011693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162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11.249677445456182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0.23839421348025014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3.2918528464465782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0.46953490528011693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162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11.249677445456182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0.23839421348025014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3.2918528464465782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0.46953490528011693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162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11.249677445456182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0.23839421348025014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3.2918528464465782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162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11.249677445456182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0.23839421348025014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3.2918528464465782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0.42759218096620266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188.4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14.665772904444031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0.3098372146775103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4.2394064655352786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0.44824603273675723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204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14.048495019627495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0.33274724960500907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4.0842954981140895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0.18196983222951246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204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14.048495019627495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0.33274724960500907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4.0842954981140895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204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14.048495019627495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0.33274724960500907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4.0842954981140895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0.18192599825900033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162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11.249677445456182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0.23839421348025014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3.2918528464465782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0.18196983222951246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204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14.048495019627495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0.33274724960500907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4.0842954981140895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0.18192599825900033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162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11.249677445456182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0.23839421348025014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3.2918528464465782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0.18192599825900033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162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11.249677445456182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0.23839421348025014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3.2918528464465782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0.18192599825900033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162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11.249677445456182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0.23839421348025014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3.2918528464465782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0.18192599825900033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162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11.249677445456182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0.23839421348025014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3.2918528464465782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0.18192599825900033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162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11.249677445456182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0.23839421348025014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3.2918528464465782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0.18192599825900033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162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11.249677445456182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0.23839421348025014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3.2918528464465782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162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11.249677445456182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0.23839421348025014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3.2918528464465782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204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14.048495019627495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0.33274724960500907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4.0842954981140895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162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11.249677445456182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0.23839421348025014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3.2918528464465782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162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11.249677445456182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0.23839421348025014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3.2918528464465782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162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11.249677445456182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0.23839421348025014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3.2918528464465782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162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11.249677445456182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0.23839421348025014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3.2918528464465782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162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11.249677445456182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0.23839421348025014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3.2918528464465782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162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11.249677445456182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0.23839421348025014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3.2918528464465782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32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27.106001214253734</v>
      </c>
      <c r="X42" s="16" t="s">
        <v>35045</v>
      </c>
      <c r="Y42" s="33">
        <f>D6L935C7-D6L935C10</f>
        <v>4.8939987857462661</v>
      </c>
      <c r="Z42" s="16" t="s">
        <v>35046</v>
      </c>
      <c r="AA42" s="33">
        <f>CHOOSE(MIN(D6L935C9,RUN_YEARS),B7L809C7,B7L809C16,B7L809C25,B7L809C34,B7L809C43)</f>
        <v>162</v>
      </c>
      <c r="AB42" s="16" t="s">
        <v>35047</v>
      </c>
      <c r="AC42" s="33">
        <f>IF(D6L935C12=0,0,D6L935C10/D6L935C12)</f>
        <v>0.16732099514971441</v>
      </c>
      <c r="AD42" s="16" t="s">
        <v>35048</v>
      </c>
      <c r="AE42" s="33">
        <f>IF(D6L935C5=0,0,D6L935C10/D6L935C5)</f>
        <v>0.84706253794542918</v>
      </c>
      <c r="AF42" s="16" t="s">
        <v>35049</v>
      </c>
      <c r="AG42" s="33">
        <f>CHOOSE(MIN(D6L935C9,RUN_YEARS),B7L809C5,B7L809C14,B7L809C23,B7L809C32,B7L809C41)</f>
        <v>11.249677445456182</v>
      </c>
      <c r="AH42" s="16" t="s">
        <v>35050</v>
      </c>
      <c r="AI42" s="33">
        <f>IF(D6L935C15=0,0,D6L935C11/D6L935C15)</f>
        <v>0.43503458738925743</v>
      </c>
      <c r="AJ42" s="16" t="s">
        <v>35051</v>
      </c>
      <c r="AK42" s="33">
        <f>IF(D6L935C5=0,0,D6L935C11/D6L935C5)</f>
        <v>0.15293746205457082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0.23839421348025014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3.2918528464465782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282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282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282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162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11.249677445456182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19.043190762638567</v>
      </c>
      <c r="AN43" s="16" t="s">
        <v>35073</v>
      </c>
      <c r="AO43" s="33">
        <f>D6L936C8-D6L936C18</f>
        <v>262.95680923736143</v>
      </c>
      <c r="AP43" s="16" t="s">
        <v>35074</v>
      </c>
      <c r="AQ43" s="33">
        <f>CHOOSE(MIN(D6L936C9,RUN_YEARS),B7L809C2,B7L809C11,B7L809C20,B7L809C29,B7L809C38)</f>
        <v>0.23839421348025014</v>
      </c>
      <c r="AR43" s="16" t="s">
        <v>35075</v>
      </c>
      <c r="AS43" s="33">
        <f>IF(D6L936C20=0,0,D6L936C18/D6L936C20)</f>
        <v>79.881094782597174</v>
      </c>
      <c r="AT43" s="16" t="s">
        <v>35076</v>
      </c>
      <c r="AU43" s="33">
        <f>IF(D6L936C5=0,0,D6L936C18/D6L936C5)</f>
        <v>6.7529045257583575E-2</v>
      </c>
      <c r="AV43" s="16" t="s">
        <v>35077</v>
      </c>
      <c r="AW43" s="33">
        <f>CHOOSE(MIN(D6L936C9,RUN_YEARS),B7L809C1,B7L809C10,B7L809C19,B7L809C28,B7L809C37)</f>
        <v>3.2918528464465782</v>
      </c>
      <c r="AX43" s="16" t="s">
        <v>35078</v>
      </c>
      <c r="AY43" s="33">
        <f>IF(D6L936C23=0,0,D6L936C19/D6L936C23)</f>
        <v>79.881094782597174</v>
      </c>
      <c r="AZ43" s="16" t="s">
        <v>35079</v>
      </c>
      <c r="BA43" s="33">
        <f>IF(D6L936C5=0,0,D6L936C19/D6L936C5)</f>
        <v>0.93247095474241637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314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314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32</v>
      </c>
      <c r="R44" s="16" t="s">
        <v>35083</v>
      </c>
      <c r="S44" s="15">
        <f>SUM(D6L929C8:D6L936C8)</f>
        <v>282</v>
      </c>
      <c r="U44" s="21" t="str">
        <f>NULL_VALUE</f>
        <v>n/a</v>
      </c>
      <c r="V44" s="16" t="s">
        <v>35084</v>
      </c>
      <c r="W44" s="33">
        <f>SUM(D6L929C10:D6L936C10)</f>
        <v>27.106001214253734</v>
      </c>
      <c r="X44" s="16" t="s">
        <v>35085</v>
      </c>
      <c r="Y44" s="33">
        <f>SUM(D6L929C11:D6L936C11)</f>
        <v>4.8939987857462661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0.16732099514971441</v>
      </c>
      <c r="AD44" s="16" t="s">
        <v>35087</v>
      </c>
      <c r="AE44" s="33">
        <f>IF(D6L937C5=0,0,D6L937C10/D6L937C5)</f>
        <v>8.632484463138132E-2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0.43503458738925743</v>
      </c>
      <c r="AJ44" s="16" t="s">
        <v>35089</v>
      </c>
      <c r="AK44" s="33">
        <f>IF(D6L937C5=0,0,D6L937C11/D6L937C5)</f>
        <v>1.5585983394096389E-2</v>
      </c>
      <c r="AL44" s="16" t="s">
        <v>35090</v>
      </c>
      <c r="AM44" s="33">
        <f>SUM(D6L929C18:D6L936C18)</f>
        <v>19.043190762638567</v>
      </c>
      <c r="AN44" s="16" t="s">
        <v>35091</v>
      </c>
      <c r="AO44" s="33">
        <f>SUM(D6L929C19:D6L936C19)</f>
        <v>262.95680923736143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79.881094782597174</v>
      </c>
      <c r="AT44" s="16" t="s">
        <v>35093</v>
      </c>
      <c r="AU44" s="33">
        <f>IF(D6L937C5=0,0,D6L937C18/D6L937C5)</f>
        <v>6.0647104339613268E-2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79.881094782597174</v>
      </c>
      <c r="AZ44" s="16" t="s">
        <v>35095</v>
      </c>
      <c r="BA44" s="33">
        <f>IF(D6L937C5=0,0,D6L937C19/D6L937C5)</f>
        <v>0.83744206763490903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162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11.249677445456182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0.23839421348025014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3.2918528464465782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162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11.249677445456182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0.23839421348025014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3.2918528464465782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314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314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32</v>
      </c>
      <c r="R48" s="16" t="s">
        <v>35157</v>
      </c>
      <c r="S48" s="15">
        <f>SUM(D6L928C8,D6L937C8,D6L940C8)</f>
        <v>282</v>
      </c>
      <c r="U48" s="21" t="str">
        <f>NULL_VALUE</f>
        <v>n/a</v>
      </c>
      <c r="V48" s="16" t="s">
        <v>35158</v>
      </c>
      <c r="W48" s="33">
        <f>SUM(D6L928C10,D6L937C10,D6L940C10)</f>
        <v>27.106001214253734</v>
      </c>
      <c r="X48" s="16" t="s">
        <v>35159</v>
      </c>
      <c r="Y48" s="33">
        <f>SUM(D6L928C11,D6L937C11,D6L940C11)</f>
        <v>4.8939987857462661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0.16732099514971441</v>
      </c>
      <c r="AD48" s="16" t="s">
        <v>35161</v>
      </c>
      <c r="AE48" s="33">
        <f>IF(D6L941C5=0,0,D6L941C10/D6L941C5)</f>
        <v>8.632484463138132E-2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0.43503458738925743</v>
      </c>
      <c r="AJ48" s="16" t="s">
        <v>35163</v>
      </c>
      <c r="AK48" s="33">
        <f>IF(D6L941C5=0,0,D6L941C11/D6L941C5)</f>
        <v>1.5585983394096389E-2</v>
      </c>
      <c r="AL48" s="16" t="s">
        <v>35164</v>
      </c>
      <c r="AM48" s="33">
        <f>SUM(D6L928C18,D6L937C18,D6L940C18)</f>
        <v>19.043190762638567</v>
      </c>
      <c r="AN48" s="16" t="s">
        <v>35165</v>
      </c>
      <c r="AO48" s="33">
        <f>SUM(D6L928C19,D6L937C19,D6L940C19)</f>
        <v>262.95680923736143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79.881094782597174</v>
      </c>
      <c r="AT48" s="16" t="s">
        <v>35167</v>
      </c>
      <c r="AU48" s="33">
        <f>IF(D6L941C5=0,0,D6L941C18/D6L941C5)</f>
        <v>6.0647104339613268E-2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79.881094782597174</v>
      </c>
      <c r="AZ48" s="16" t="s">
        <v>35169</v>
      </c>
      <c r="BA48" s="33">
        <f>IF(D6L941C5=0,0,D6L941C19/D6L941C5)</f>
        <v>0.83744206763490903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26.252061999999999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22.576773319999997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11.288386659999999</v>
      </c>
      <c r="R8" s="16" t="s">
        <v>35179</v>
      </c>
      <c r="S8" s="15">
        <f>D6L1001C5-D6L1001C7</f>
        <v>11.288386659999999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10.779818538733796</v>
      </c>
      <c r="X8" s="16" t="s">
        <v>35181</v>
      </c>
      <c r="Y8" s="33">
        <f>D6L1001C7-D6L1001C10</f>
        <v>0.50856812126620277</v>
      </c>
      <c r="Z8" s="16" t="s">
        <v>35182</v>
      </c>
      <c r="AA8" s="33">
        <f>CHOOSE(MIN(D6L1001C9,RUN_YEARS),B7L810C7,B7L810C16,B7L810C25,B7L810C34,B7L810C43)</f>
        <v>562</v>
      </c>
      <c r="AB8" s="16" t="s">
        <v>35183</v>
      </c>
      <c r="AC8" s="33">
        <f>IF(D6L1001C12=0,0,D6L1001C10/D6L1001C12)</f>
        <v>1.9181171777106397E-2</v>
      </c>
      <c r="AD8" s="16" t="s">
        <v>35184</v>
      </c>
      <c r="AE8" s="33">
        <f>IF(D6L1001C5=0,0,D6L1001C10/D6L1001C5)</f>
        <v>0.4774738349870537</v>
      </c>
      <c r="AF8" s="16" t="s">
        <v>35185</v>
      </c>
      <c r="AG8" s="33">
        <f>CHOOSE(MIN(D6L1001C9,RUN_YEARS),B7L810C5,B7L810C14,B7L810C23,B7L810C32,B7L810C41)</f>
        <v>10.197662887174902</v>
      </c>
      <c r="AH8" s="16" t="s">
        <v>35186</v>
      </c>
      <c r="AI8" s="33">
        <f>IF(D6L1001C15=0,0,D6L1001C11/D6L1001C15)</f>
        <v>4.9871046620476527E-2</v>
      </c>
      <c r="AJ8" s="16" t="s">
        <v>35187</v>
      </c>
      <c r="AK8" s="33">
        <f>IF(D6L1001C5=0,0,D6L1001C11/D6L1001C5)</f>
        <v>2.252616501294627E-2</v>
      </c>
      <c r="AL8" s="16" t="s">
        <v>35188</v>
      </c>
      <c r="AM8" s="33">
        <f>D6L1001C8*CHOOSE(MIN(D6L1001C9,RUN_YEARS),B7L810C4,B7L810C13,B7L810C22,B7L810C31,B7L810C40)</f>
        <v>2.359087107397051</v>
      </c>
      <c r="AN8" s="16" t="s">
        <v>35189</v>
      </c>
      <c r="AO8" s="33">
        <f>D6L1001C8-D6L1001C18</f>
        <v>8.9292995526029486</v>
      </c>
      <c r="AP8" s="16" t="s">
        <v>35190</v>
      </c>
      <c r="AQ8" s="33">
        <f>CHOOSE(MIN(D6L1001C9,RUN_YEARS),B7L810C2,B7L810C11,B7L810C20,B7L810C29,B7L810C38)</f>
        <v>0.91668605038242701</v>
      </c>
      <c r="AR8" s="16" t="s">
        <v>35191</v>
      </c>
      <c r="AS8" s="33">
        <f>IF(D6L1001C20=0,0,D6L1001C18/D6L1001C20)</f>
        <v>2.5734951529074506</v>
      </c>
      <c r="AT8" s="16" t="s">
        <v>35192</v>
      </c>
      <c r="AU8" s="33">
        <f>IF(D6L1001C5=0,0,D6L1001C18/D6L1001C5)</f>
        <v>0.10449177453127086</v>
      </c>
      <c r="AV8" s="16" t="s">
        <v>35193</v>
      </c>
      <c r="AW8" s="33">
        <f>CHOOSE(MIN(D6L1001C9,RUN_YEARS),B7L810C1,B7L810C10,B7L810C19,B7L810C28,B7L810C37)</f>
        <v>3.4697168722136187</v>
      </c>
      <c r="AX8" s="16" t="s">
        <v>35194</v>
      </c>
      <c r="AY8" s="33">
        <f>IF(D6L1001C23=0,0,D6L1001C19/D6L1001C23)</f>
        <v>2.573495152907451</v>
      </c>
      <c r="AZ8" s="16" t="s">
        <v>35195</v>
      </c>
      <c r="BA8" s="33">
        <f>IF(D6L1001C5=0,0,D6L1001C19/D6L1001C5)</f>
        <v>0.39550822546872921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3.7165763682832205E-2</v>
      </c>
      <c r="J9" s="16" t="s">
        <v>35216</v>
      </c>
      <c r="K9" s="21">
        <f>IF(FLOW_THRU_100PCT="Y",1,INDEX(VariabilityMatrix,D6L1002C1,D6L1002C9))</f>
        <v>0.42759218096620266</v>
      </c>
      <c r="L9" s="16" t="s">
        <v>35196</v>
      </c>
      <c r="M9" s="15">
        <f>IF(D6L1002C2&lt;&gt;0,D6L1002C2*D6L1002C4,D6L1002C3*D6L1002C4)</f>
        <v>1.5891789950416711E-2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7.9458949752083553E-3</v>
      </c>
      <c r="R9" s="16" t="s">
        <v>35198</v>
      </c>
      <c r="S9" s="15">
        <f>D6L1002C5-D6L1002C7</f>
        <v>7.9458949752083553E-3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7.5550364450771238E-3</v>
      </c>
      <c r="X9" s="16" t="s">
        <v>35200</v>
      </c>
      <c r="Y9" s="33">
        <f>D6L1002C7-D6L1002C10</f>
        <v>3.9085853013123145E-4</v>
      </c>
      <c r="Z9" s="16" t="s">
        <v>35201</v>
      </c>
      <c r="AA9" s="33">
        <f>CHOOSE(MIN(D6L1002C9,RUN_YEARS),B7L810C7,B7L810C16,B7L810C25,B7L810C34,B7L810C43)</f>
        <v>814.40000000000009</v>
      </c>
      <c r="AB9" s="16" t="s">
        <v>35202</v>
      </c>
      <c r="AC9" s="33">
        <f>IF(D6L1002C12=0,0,D6L1002C10/D6L1002C12)</f>
        <v>9.2768129237194531E-6</v>
      </c>
      <c r="AD9" s="16" t="s">
        <v>35203</v>
      </c>
      <c r="AE9" s="33">
        <f>IF(D6L1002C5=0,0,D6L1002C10/D6L1002C5)</f>
        <v>0.47540500274980146</v>
      </c>
      <c r="AF9" s="16" t="s">
        <v>35204</v>
      </c>
      <c r="AG9" s="33">
        <f>CHOOSE(MIN(D6L1002C9,RUN_YEARS),B7L810C5,B7L810C14,B7L810C23,B7L810C32,B7L810C41)</f>
        <v>16.204940762818985</v>
      </c>
      <c r="AH9" s="16" t="s">
        <v>35205</v>
      </c>
      <c r="AI9" s="33">
        <f>IF(D6L1002C15=0,0,D6L1002C11/D6L1002C15)</f>
        <v>2.41197136016706E-5</v>
      </c>
      <c r="AJ9" s="16" t="s">
        <v>35206</v>
      </c>
      <c r="AK9" s="33">
        <f>IF(D6L1002C5=0,0,D6L1002C11/D6L1002C5)</f>
        <v>2.4594997250198519E-2</v>
      </c>
      <c r="AL9" s="16" t="s">
        <v>35207</v>
      </c>
      <c r="AM9" s="33">
        <f>D6L1002C8*CHOOSE(MIN(D6L1002C9,RUN_YEARS),B7L810C4,B7L810C13,B7L810C22,B7L810C31,B7L810C40)</f>
        <v>1.4283531813879171E-3</v>
      </c>
      <c r="AN9" s="16" t="s">
        <v>35208</v>
      </c>
      <c r="AO9" s="33">
        <f>D6L1002C8-D6L1002C18</f>
        <v>6.5175417938204382E-3</v>
      </c>
      <c r="AP9" s="16" t="s">
        <v>35209</v>
      </c>
      <c r="AQ9" s="33">
        <f>CHOOSE(MIN(D6L1002C9,RUN_YEARS),B7L810C2,B7L810C11,B7L810C20,B7L810C29,B7L810C38)</f>
        <v>1.3393387878628682</v>
      </c>
      <c r="AR9" s="16" t="s">
        <v>35210</v>
      </c>
      <c r="AS9" s="33">
        <f>IF(D6L1002C20=0,0,D6L1002C18/D6L1002C20)</f>
        <v>1.0664614467464843E-3</v>
      </c>
      <c r="AT9" s="16" t="s">
        <v>35211</v>
      </c>
      <c r="AU9" s="33">
        <f>IF(D6L1002C5=0,0,D6L1002C18/D6L1002C5)</f>
        <v>8.9879943407536869E-2</v>
      </c>
      <c r="AV9" s="16" t="s">
        <v>35212</v>
      </c>
      <c r="AW9" s="33">
        <f>CHOOSE(MIN(D6L1002C9,RUN_YEARS),B7L810C1,B7L810C10,B7L810C19,B7L810C28,B7L810C37)</f>
        <v>6.1113712208761797</v>
      </c>
      <c r="AX9" s="16" t="s">
        <v>35213</v>
      </c>
      <c r="AY9" s="33">
        <f>IF(D6L1002C23=0,0,D6L1002C19/D6L1002C23)</f>
        <v>1.0664614467464843E-3</v>
      </c>
      <c r="AZ9" s="16" t="s">
        <v>35214</v>
      </c>
      <c r="BA9" s="33">
        <f>IF(D6L1002C5=0,0,D6L1002C19/D6L1002C5)</f>
        <v>0.41012005659246314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5.5242374163536299E-3</v>
      </c>
      <c r="J10" s="16" t="s">
        <v>35237</v>
      </c>
      <c r="K10" s="21">
        <f>IF(FLOW_THRU_100PCT="Y",1,INDEX(VariabilityMatrix,D6L1003C1,D6L1003C9))</f>
        <v>0.42759218096620266</v>
      </c>
      <c r="L10" s="16" t="s">
        <v>35217</v>
      </c>
      <c r="M10" s="15">
        <f>IF(D6L1003C2&lt;&gt;0,D6L1003C2*D6L1003C4,D6L1003C3*D6L1003C4)</f>
        <v>2.3621207250337493E-3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1.1810603625168746E-3</v>
      </c>
      <c r="R10" s="16" t="s">
        <v>35219</v>
      </c>
      <c r="S10" s="15">
        <f>D6L1003C5-D6L1003C7</f>
        <v>1.1810603625168746E-3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1.1229640097800326E-3</v>
      </c>
      <c r="X10" s="16" t="s">
        <v>35221</v>
      </c>
      <c r="Y10" s="33">
        <f>D6L1003C7-D6L1003C10</f>
        <v>5.8096352736842008E-5</v>
      </c>
      <c r="Z10" s="16" t="s">
        <v>35222</v>
      </c>
      <c r="AA10" s="33">
        <f>CHOOSE(MIN(D6L1003C9,RUN_YEARS),B7L810C7,B7L810C16,B7L810C25,B7L810C34,B7L810C43)</f>
        <v>814.40000000000009</v>
      </c>
      <c r="AB10" s="16" t="s">
        <v>35223</v>
      </c>
      <c r="AC10" s="33">
        <f>IF(D6L1003C12=0,0,D6L1003C10/D6L1003C12)</f>
        <v>1.3788850807711597E-6</v>
      </c>
      <c r="AD10" s="16" t="s">
        <v>35224</v>
      </c>
      <c r="AE10" s="33">
        <f>IF(D6L1003C5=0,0,D6L1003C10/D6L1003C5)</f>
        <v>0.47540500274980146</v>
      </c>
      <c r="AF10" s="16" t="s">
        <v>35225</v>
      </c>
      <c r="AG10" s="33">
        <f>CHOOSE(MIN(D6L1003C9,RUN_YEARS),B7L810C5,B7L810C14,B7L810C23,B7L810C32,B7L810C41)</f>
        <v>16.204940762818985</v>
      </c>
      <c r="AH10" s="16" t="s">
        <v>35226</v>
      </c>
      <c r="AI10" s="33">
        <f>IF(D6L1003C15=0,0,D6L1003C11/D6L1003C15)</f>
        <v>3.5851012100050197E-6</v>
      </c>
      <c r="AJ10" s="16" t="s">
        <v>35227</v>
      </c>
      <c r="AK10" s="33">
        <f>IF(D6L1003C5=0,0,D6L1003C11/D6L1003C5)</f>
        <v>2.4594997250198525E-2</v>
      </c>
      <c r="AL10" s="16" t="s">
        <v>35228</v>
      </c>
      <c r="AM10" s="33">
        <f>D6L1003C8*CHOOSE(MIN(D6L1003C9,RUN_YEARS),B7L810C4,B7L810C13,B7L810C22,B7L810C31,B7L810C40)</f>
        <v>2.1230727708780334E-4</v>
      </c>
      <c r="AN10" s="16" t="s">
        <v>35229</v>
      </c>
      <c r="AO10" s="33">
        <f>D6L1003C8-D6L1003C18</f>
        <v>9.687530854290713E-4</v>
      </c>
      <c r="AP10" s="16" t="s">
        <v>35230</v>
      </c>
      <c r="AQ10" s="33">
        <f>CHOOSE(MIN(D6L1003C9,RUN_YEARS),B7L810C2,B7L810C11,B7L810C20,B7L810C29,B7L810C38)</f>
        <v>1.3393387878628682</v>
      </c>
      <c r="AR10" s="16" t="s">
        <v>35231</v>
      </c>
      <c r="AS10" s="33">
        <f>IF(D6L1003C20=0,0,D6L1003C18/D6L1003C20)</f>
        <v>1.5851648515800395E-4</v>
      </c>
      <c r="AT10" s="16" t="s">
        <v>35232</v>
      </c>
      <c r="AU10" s="33">
        <f>IF(D6L1003C5=0,0,D6L1003C18/D6L1003C5)</f>
        <v>8.9879943407536869E-2</v>
      </c>
      <c r="AV10" s="16" t="s">
        <v>35233</v>
      </c>
      <c r="AW10" s="33">
        <f>CHOOSE(MIN(D6L1003C9,RUN_YEARS),B7L810C1,B7L810C10,B7L810C19,B7L810C28,B7L810C37)</f>
        <v>6.1113712208761797</v>
      </c>
      <c r="AX10" s="16" t="s">
        <v>35234</v>
      </c>
      <c r="AY10" s="33">
        <f>IF(D6L1003C23=0,0,D6L1003C19/D6L1003C23)</f>
        <v>1.5851648515800392E-4</v>
      </c>
      <c r="AZ10" s="16" t="s">
        <v>35235</v>
      </c>
      <c r="BA10" s="33">
        <f>IF(D6L1003C5=0,0,D6L1003C19/D6L1003C5)</f>
        <v>0.41012005659246314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0.46953490528011693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363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4.0626633656860855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0.53417962650204209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1.4171174446701973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0.15449152806069943</v>
      </c>
      <c r="J12" s="16" t="s">
        <v>35279</v>
      </c>
      <c r="K12" s="21">
        <f>IF(FLOW_THRU_100PCT="Y",1,INDEX(VariabilityMatrix,D6L1005C1,D6L1005C9))</f>
        <v>0.18001613663693988</v>
      </c>
      <c r="L12" s="16" t="s">
        <v>35259</v>
      </c>
      <c r="M12" s="15">
        <f>IF(D6L1005C2&lt;&gt;0,D6L1005C2*D6L1005C4,D6L1005C3*D6L1005C4)</f>
        <v>2.7810968024624502E-2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1.3905484012312251E-2</v>
      </c>
      <c r="R12" s="16" t="s">
        <v>35261</v>
      </c>
      <c r="S12" s="15">
        <f>D6L1005C5-D6L1005C7</f>
        <v>1.3905484012312251E-2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1.3221473330221252E-2</v>
      </c>
      <c r="X12" s="16" t="s">
        <v>35263</v>
      </c>
      <c r="Y12" s="33">
        <f>D6L1005C7-D6L1005C10</f>
        <v>6.8401068209099879E-4</v>
      </c>
      <c r="Z12" s="16" t="s">
        <v>35264</v>
      </c>
      <c r="AA12" s="33">
        <f>CHOOSE(MIN(D6L1005C9,RUN_YEARS),B7L810C7,B7L810C16,B7L810C25,B7L810C34,B7L810C43)</f>
        <v>814.40000000000009</v>
      </c>
      <c r="AB12" s="16" t="s">
        <v>35265</v>
      </c>
      <c r="AC12" s="33">
        <f>IF(D6L1005C12=0,0,D6L1005C10/D6L1005C12)</f>
        <v>1.6234618529250063E-5</v>
      </c>
      <c r="AD12" s="16" t="s">
        <v>35266</v>
      </c>
      <c r="AE12" s="33">
        <f>IF(D6L1005C5=0,0,D6L1005C10/D6L1005C5)</f>
        <v>0.47540500274980146</v>
      </c>
      <c r="AF12" s="16" t="s">
        <v>35267</v>
      </c>
      <c r="AG12" s="33">
        <f>CHOOSE(MIN(D6L1005C9,RUN_YEARS),B7L810C5,B7L810C14,B7L810C23,B7L810C32,B7L810C41)</f>
        <v>16.204940762818985</v>
      </c>
      <c r="AH12" s="16" t="s">
        <v>35268</v>
      </c>
      <c r="AI12" s="33">
        <f>IF(D6L1005C15=0,0,D6L1005C11/D6L1005C15)</f>
        <v>4.2210008176050214E-5</v>
      </c>
      <c r="AJ12" s="16" t="s">
        <v>35269</v>
      </c>
      <c r="AK12" s="33">
        <f>IF(D6L1005C5=0,0,D6L1005C11/D6L1005C5)</f>
        <v>2.4594997250198525E-2</v>
      </c>
      <c r="AL12" s="16" t="s">
        <v>35270</v>
      </c>
      <c r="AM12" s="33">
        <f>D6L1005C8*CHOOSE(MIN(D6L1005C9,RUN_YEARS),B7L810C4,B7L810C13,B7L810C22,B7L810C31,B7L810C40)</f>
        <v>2.4996482321620675E-3</v>
      </c>
      <c r="AN12" s="16" t="s">
        <v>35271</v>
      </c>
      <c r="AO12" s="33">
        <f>D6L1005C8-D6L1005C18</f>
        <v>1.1405835780150184E-2</v>
      </c>
      <c r="AP12" s="16" t="s">
        <v>35272</v>
      </c>
      <c r="AQ12" s="33">
        <f>CHOOSE(MIN(D6L1005C9,RUN_YEARS),B7L810C2,B7L810C11,B7L810C20,B7L810C29,B7L810C38)</f>
        <v>1.3393387878628682</v>
      </c>
      <c r="AR12" s="16" t="s">
        <v>35273</v>
      </c>
      <c r="AS12" s="33">
        <f>IF(D6L1005C20=0,0,D6L1005C18/D6L1005C20)</f>
        <v>1.8663300539146341E-3</v>
      </c>
      <c r="AT12" s="16" t="s">
        <v>35274</v>
      </c>
      <c r="AU12" s="33">
        <f>IF(D6L1005C5=0,0,D6L1005C18/D6L1005C5)</f>
        <v>8.9879943407536855E-2</v>
      </c>
      <c r="AV12" s="16" t="s">
        <v>35275</v>
      </c>
      <c r="AW12" s="33">
        <f>CHOOSE(MIN(D6L1005C9,RUN_YEARS),B7L810C1,B7L810C10,B7L810C19,B7L810C28,B7L810C37)</f>
        <v>6.1113712208761797</v>
      </c>
      <c r="AX12" s="16" t="s">
        <v>35276</v>
      </c>
      <c r="AY12" s="33">
        <f>IF(D6L1005C23=0,0,D6L1005C19/D6L1005C23)</f>
        <v>1.8663300539146341E-3</v>
      </c>
      <c r="AZ12" s="16" t="s">
        <v>35277</v>
      </c>
      <c r="BA12" s="33">
        <f>IF(D6L1005C5=0,0,D6L1005C19/D6L1005C5)</f>
        <v>0.41012005659246314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7.7527713993185601E-2</v>
      </c>
      <c r="J13" s="16" t="s">
        <v>35300</v>
      </c>
      <c r="K13" s="21">
        <f>IF(FLOW_THRU_100PCT="Y",1,INDEX(VariabilityMatrix,D6L1006C1,D6L1006C9))</f>
        <v>0.42759218096620266</v>
      </c>
      <c r="L13" s="16" t="s">
        <v>35280</v>
      </c>
      <c r="M13" s="15">
        <f>IF(D6L1006C2&lt;&gt;0,D6L1006C2*D6L1006C4,D6L1006C3*D6L1006C4)</f>
        <v>3.315024431167022E-2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1.657512215583511E-2</v>
      </c>
      <c r="R13" s="16" t="s">
        <v>35282</v>
      </c>
      <c r="S13" s="15">
        <f>D6L1006C5-D6L1006C7</f>
        <v>1.657512215583511E-2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1.5759791988146171E-2</v>
      </c>
      <c r="X13" s="16" t="s">
        <v>35284</v>
      </c>
      <c r="Y13" s="33">
        <f>D6L1006C7-D6L1006C10</f>
        <v>8.1533016768893865E-4</v>
      </c>
      <c r="Z13" s="16" t="s">
        <v>35285</v>
      </c>
      <c r="AA13" s="33">
        <f>CHOOSE(MIN(D6L1006C9,RUN_YEARS),B7L810C7,B7L810C16,B7L810C25,B7L810C34,B7L810C43)</f>
        <v>814.40000000000009</v>
      </c>
      <c r="AB13" s="16" t="s">
        <v>35286</v>
      </c>
      <c r="AC13" s="33">
        <f>IF(D6L1006C12=0,0,D6L1006C10/D6L1006C12)</f>
        <v>1.9351414523755119E-5</v>
      </c>
      <c r="AD13" s="16" t="s">
        <v>35287</v>
      </c>
      <c r="AE13" s="33">
        <f>IF(D6L1006C5=0,0,D6L1006C10/D6L1006C5)</f>
        <v>0.47540500274980146</v>
      </c>
      <c r="AF13" s="16" t="s">
        <v>35288</v>
      </c>
      <c r="AG13" s="33">
        <f>CHOOSE(MIN(D6L1006C9,RUN_YEARS),B7L810C5,B7L810C14,B7L810C23,B7L810C32,B7L810C41)</f>
        <v>16.204940762818985</v>
      </c>
      <c r="AH13" s="16" t="s">
        <v>35289</v>
      </c>
      <c r="AI13" s="33">
        <f>IF(D6L1006C15=0,0,D6L1006C11/D6L1006C15)</f>
        <v>5.031367776176339E-5</v>
      </c>
      <c r="AJ13" s="16" t="s">
        <v>35290</v>
      </c>
      <c r="AK13" s="33">
        <f>IF(D6L1006C5=0,0,D6L1006C11/D6L1006C5)</f>
        <v>2.4594997250198532E-2</v>
      </c>
      <c r="AL13" s="16" t="s">
        <v>35291</v>
      </c>
      <c r="AM13" s="33">
        <f>D6L1006C8*CHOOSE(MIN(D6L1006C9,RUN_YEARS),B7L810C4,B7L810C13,B7L810C22,B7L810C31,B7L810C40)</f>
        <v>2.9795420826789405E-3</v>
      </c>
      <c r="AN13" s="16" t="s">
        <v>35292</v>
      </c>
      <c r="AO13" s="33">
        <f>D6L1006C8-D6L1006C18</f>
        <v>1.359558007315617E-2</v>
      </c>
      <c r="AP13" s="16" t="s">
        <v>35293</v>
      </c>
      <c r="AQ13" s="33">
        <f>CHOOSE(MIN(D6L1006C9,RUN_YEARS),B7L810C2,B7L810C11,B7L810C20,B7L810C29,B7L810C38)</f>
        <v>1.3393387878628682</v>
      </c>
      <c r="AR13" s="16" t="s">
        <v>35294</v>
      </c>
      <c r="AS13" s="33">
        <f>IF(D6L1006C20=0,0,D6L1006C18/D6L1006C20)</f>
        <v>2.224636596565147E-3</v>
      </c>
      <c r="AT13" s="16" t="s">
        <v>35295</v>
      </c>
      <c r="AU13" s="33">
        <f>IF(D6L1006C5=0,0,D6L1006C18/D6L1006C5)</f>
        <v>8.9879943407536869E-2</v>
      </c>
      <c r="AV13" s="16" t="s">
        <v>35296</v>
      </c>
      <c r="AW13" s="33">
        <f>CHOOSE(MIN(D6L1006C9,RUN_YEARS),B7L810C1,B7L810C10,B7L810C19,B7L810C28,B7L810C37)</f>
        <v>6.1113712208761797</v>
      </c>
      <c r="AX13" s="16" t="s">
        <v>35297</v>
      </c>
      <c r="AY13" s="33">
        <f>IF(D6L1006C23=0,0,D6L1006C19/D6L1006C23)</f>
        <v>2.2246365965651466E-3</v>
      </c>
      <c r="AZ13" s="16" t="s">
        <v>35298</v>
      </c>
      <c r="BA13" s="33">
        <f>IF(D6L1006C5=0,0,D6L1006C19/D6L1006C5)</f>
        <v>0.41012005659246314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2.7542580352165577E-4</v>
      </c>
      <c r="J14" s="16" t="s">
        <v>35321</v>
      </c>
      <c r="K14" s="21">
        <f>IF(FLOW_THRU_100PCT="Y",1,INDEX(VariabilityMatrix,D6L1007C1,D6L1007C9))</f>
        <v>0.46953490528011693</v>
      </c>
      <c r="L14" s="16" t="s">
        <v>35301</v>
      </c>
      <c r="M14" s="15">
        <f>IF(D6L1007C2&lt;&gt;0,D6L1007C2*D6L1007C4,D6L1007C3*D6L1007C4)</f>
        <v>1.2932202856824073E-4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6.4661014284120365E-5</v>
      </c>
      <c r="R14" s="16" t="s">
        <v>35303</v>
      </c>
      <c r="S14" s="15">
        <f>D6L1007C5-D6L1007C7</f>
        <v>6.4661014284120365E-5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6.2832649146846151E-5</v>
      </c>
      <c r="X14" s="16" t="s">
        <v>35305</v>
      </c>
      <c r="Y14" s="33">
        <f>D6L1007C7-D6L1007C10</f>
        <v>1.8283651372742136E-6</v>
      </c>
      <c r="Z14" s="16" t="s">
        <v>35306</v>
      </c>
      <c r="AA14" s="33">
        <f>CHOOSE(MIN(D6L1007C9,RUN_YEARS),B7L810C7,B7L810C16,B7L810C25,B7L810C34,B7L810C43)</f>
        <v>363</v>
      </c>
      <c r="AB14" s="16" t="s">
        <v>35307</v>
      </c>
      <c r="AC14" s="33">
        <f>IF(D6L1007C12=0,0,D6L1007C10/D6L1007C12)</f>
        <v>1.7309269737423182E-7</v>
      </c>
      <c r="AD14" s="16" t="s">
        <v>35308</v>
      </c>
      <c r="AE14" s="33">
        <f>IF(D6L1007C5=0,0,D6L1007C10/D6L1007C5)</f>
        <v>0.48586192037415016</v>
      </c>
      <c r="AF14" s="16" t="s">
        <v>35309</v>
      </c>
      <c r="AG14" s="33">
        <f>CHOOSE(MIN(D6L1007C9,RUN_YEARS),B7L810C5,B7L810C14,B7L810C23,B7L810C32,B7L810C41)</f>
        <v>4.0626633656860855</v>
      </c>
      <c r="AH14" s="16" t="s">
        <v>35310</v>
      </c>
      <c r="AI14" s="33">
        <f>IF(D6L1007C15=0,0,D6L1007C11/D6L1007C15)</f>
        <v>4.500410131730043E-7</v>
      </c>
      <c r="AJ14" s="16" t="s">
        <v>35311</v>
      </c>
      <c r="AK14" s="33">
        <f>IF(D6L1007C5=0,0,D6L1007C11/D6L1007C5)</f>
        <v>1.4138079625849828E-2</v>
      </c>
      <c r="AL14" s="16" t="s">
        <v>35312</v>
      </c>
      <c r="AM14" s="33">
        <f>D6L1007C8*CHOOSE(MIN(D6L1007C9,RUN_YEARS),B7L810C4,B7L810C13,B7L810C22,B7L810C31,B7L810C40)</f>
        <v>1.7701352074896725E-5</v>
      </c>
      <c r="AN14" s="16" t="s">
        <v>35313</v>
      </c>
      <c r="AO14" s="33">
        <f>D6L1007C8-D6L1007C18</f>
        <v>4.6959662209223636E-5</v>
      </c>
      <c r="AP14" s="16" t="s">
        <v>35314</v>
      </c>
      <c r="AQ14" s="33">
        <f>CHOOSE(MIN(D6L1007C9,RUN_YEARS),B7L810C2,B7L810C11,B7L810C20,B7L810C29,B7L810C38)</f>
        <v>0.53417962650204209</v>
      </c>
      <c r="AR14" s="16" t="s">
        <v>35315</v>
      </c>
      <c r="AS14" s="33">
        <f>IF(D6L1007C20=0,0,D6L1007C18/D6L1007C20)</f>
        <v>3.3137452640809496E-5</v>
      </c>
      <c r="AT14" s="16" t="s">
        <v>35316</v>
      </c>
      <c r="AU14" s="33">
        <f>IF(D6L1007C5=0,0,D6L1007C18/D6L1007C5)</f>
        <v>0.13687808852732358</v>
      </c>
      <c r="AV14" s="16" t="s">
        <v>35317</v>
      </c>
      <c r="AW14" s="33">
        <f>CHOOSE(MIN(D6L1007C9,RUN_YEARS),B7L810C1,B7L810C10,B7L810C19,B7L810C28,B7L810C37)</f>
        <v>1.4171174446701973</v>
      </c>
      <c r="AX14" s="16" t="s">
        <v>35318</v>
      </c>
      <c r="AY14" s="33">
        <f>IF(D6L1007C23=0,0,D6L1007C19/D6L1007C23)</f>
        <v>3.3137452640809496E-5</v>
      </c>
      <c r="AZ14" s="16" t="s">
        <v>35319</v>
      </c>
      <c r="BA14" s="33">
        <f>IF(D6L1007C5=0,0,D6L1007C19/D6L1007C5)</f>
        <v>0.36312191147267636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0.46953490528011693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363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4.0626633656860855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0.53417962650204209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1.4171174446701973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0.46953490528011693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363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4.0626633656860855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0.53417962650204209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1.4171174446701973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0.46953490528011693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363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4.0626633656860855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0.53417962650204209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1.4171174446701973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0.46953490528011693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363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4.0626633656860855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0.53417962650204209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1.4171174446701973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0.46953490528011693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363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4.0626633656860855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0.53417962650204209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1.4171174446701973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1.3534611918255555E-2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1.1639766249699778E-2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5.8198831248498888E-3</v>
      </c>
      <c r="R20" s="16" t="s">
        <v>35429</v>
      </c>
      <c r="S20" s="15">
        <f>D6L1013C5-D6L1013C7</f>
        <v>5.8198831248498888E-3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5.6553191827853535E-3</v>
      </c>
      <c r="X20" s="16" t="s">
        <v>35431</v>
      </c>
      <c r="Y20" s="33">
        <f>D6L1013C7-D6L1013C10</f>
        <v>1.6456394206453527E-4</v>
      </c>
      <c r="Z20" s="16" t="s">
        <v>35432</v>
      </c>
      <c r="AA20" s="33">
        <f>CHOOSE(MIN(D6L1013C9,RUN_YEARS),B7L810C7,B7L810C16,B7L810C25,B7L810C34,B7L810C43)</f>
        <v>363</v>
      </c>
      <c r="AB20" s="16" t="s">
        <v>35433</v>
      </c>
      <c r="AC20" s="33">
        <f>IF(D6L1013C12=0,0,D6L1013C10/D6L1013C12)</f>
        <v>1.5579391688113921E-5</v>
      </c>
      <c r="AD20" s="16" t="s">
        <v>35434</v>
      </c>
      <c r="AE20" s="33">
        <f>IF(D6L1013C5=0,0,D6L1013C10/D6L1013C5)</f>
        <v>0.48586192037415016</v>
      </c>
      <c r="AF20" s="16" t="s">
        <v>35435</v>
      </c>
      <c r="AG20" s="33">
        <f>CHOOSE(MIN(D6L1013C9,RUN_YEARS),B7L810C5,B7L810C14,B7L810C23,B7L810C32,B7L810C41)</f>
        <v>4.0626633656860855</v>
      </c>
      <c r="AH20" s="16" t="s">
        <v>35436</v>
      </c>
      <c r="AI20" s="33">
        <f>IF(D6L1013C15=0,0,D6L1013C11/D6L1013C15)</f>
        <v>4.0506418389096434E-5</v>
      </c>
      <c r="AJ20" s="16" t="s">
        <v>35437</v>
      </c>
      <c r="AK20" s="33">
        <f>IF(D6L1013C5=0,0,D6L1013C11/D6L1013C5)</f>
        <v>1.4138079625849861E-2</v>
      </c>
      <c r="AL20" s="16" t="s">
        <v>35438</v>
      </c>
      <c r="AM20" s="33">
        <f>D6L1013C8*CHOOSE(MIN(D6L1013C9,RUN_YEARS),B7L810C4,B7L810C13,B7L810C22,B7L810C31,B7L810C40)</f>
        <v>1.5932289551637594E-3</v>
      </c>
      <c r="AN20" s="16" t="s">
        <v>35439</v>
      </c>
      <c r="AO20" s="33">
        <f>D6L1013C8-D6L1013C18</f>
        <v>4.2266541696861296E-3</v>
      </c>
      <c r="AP20" s="16" t="s">
        <v>35440</v>
      </c>
      <c r="AQ20" s="33">
        <f>CHOOSE(MIN(D6L1013C9,RUN_YEARS),B7L810C2,B7L810C11,B7L810C20,B7L810C29,B7L810C38)</f>
        <v>0.53417962650204209</v>
      </c>
      <c r="AR20" s="16" t="s">
        <v>35441</v>
      </c>
      <c r="AS20" s="33">
        <f>IF(D6L1013C20=0,0,D6L1013C18/D6L1013C20)</f>
        <v>2.9825715473213929E-3</v>
      </c>
      <c r="AT20" s="16" t="s">
        <v>35442</v>
      </c>
      <c r="AU20" s="33">
        <f>IF(D6L1013C5=0,0,D6L1013C18/D6L1013C5)</f>
        <v>0.13687808852732358</v>
      </c>
      <c r="AV20" s="16" t="s">
        <v>35443</v>
      </c>
      <c r="AW20" s="33">
        <f>CHOOSE(MIN(D6L1013C9,RUN_YEARS),B7L810C1,B7L810C10,B7L810C19,B7L810C28,B7L810C37)</f>
        <v>1.4171174446701973</v>
      </c>
      <c r="AX20" s="16" t="s">
        <v>35444</v>
      </c>
      <c r="AY20" s="33">
        <f>IF(D6L1013C23=0,0,D6L1013C19/D6L1013C23)</f>
        <v>2.9825715473213933E-3</v>
      </c>
      <c r="AZ20" s="16" t="s">
        <v>35445</v>
      </c>
      <c r="BA20" s="33">
        <f>IF(D6L1013C5=0,0,D6L1013C19/D6L1013C5)</f>
        <v>0.36312191147267642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1.7963799321777567E-3</v>
      </c>
      <c r="J21" s="16" t="s">
        <v>35467</v>
      </c>
      <c r="K21" s="21">
        <f>IF(FLOW_THRU_100PCT="Y",1,INDEX(VariabilityMatrix,D6L1014C1,D6L1014C9))</f>
        <v>0.42759218096620266</v>
      </c>
      <c r="L21" s="16" t="s">
        <v>35447</v>
      </c>
      <c r="M21" s="15">
        <f>IF(D6L1014C2&lt;&gt;0,D6L1014C2*D6L1014C4,D6L1014C3*D6L1014C4)</f>
        <v>7.681180130438062E-4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3.840590065219031E-4</v>
      </c>
      <c r="R21" s="16" t="s">
        <v>35449</v>
      </c>
      <c r="S21" s="15">
        <f>D6L1014C5-D6L1014C7</f>
        <v>3.840590065219031E-4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3.6516714610326274E-4</v>
      </c>
      <c r="X21" s="16" t="s">
        <v>35451</v>
      </c>
      <c r="Y21" s="33">
        <f>D6L1014C7-D6L1014C10</f>
        <v>1.8891860418640354E-5</v>
      </c>
      <c r="Z21" s="16" t="s">
        <v>35452</v>
      </c>
      <c r="AA21" s="33">
        <f>CHOOSE(MIN(D6L1014C9,RUN_YEARS),B7L810C7,B7L810C16,B7L810C25,B7L810C34,B7L810C43)</f>
        <v>814.40000000000009</v>
      </c>
      <c r="AB21" s="16" t="s">
        <v>35453</v>
      </c>
      <c r="AC21" s="33">
        <f>IF(D6L1014C12=0,0,D6L1014C10/D6L1014C12)</f>
        <v>4.4838794953740506E-7</v>
      </c>
      <c r="AD21" s="16" t="s">
        <v>35454</v>
      </c>
      <c r="AE21" s="33">
        <f>IF(D6L1014C5=0,0,D6L1014C10/D6L1014C5)</f>
        <v>0.47540500274980152</v>
      </c>
      <c r="AF21" s="16" t="s">
        <v>35455</v>
      </c>
      <c r="AG21" s="33">
        <f>CHOOSE(MIN(D6L1014C9,RUN_YEARS),B7L810C5,B7L810C14,B7L810C23,B7L810C32,B7L810C41)</f>
        <v>16.204940762818985</v>
      </c>
      <c r="AH21" s="16" t="s">
        <v>35456</v>
      </c>
      <c r="AI21" s="33">
        <f>IF(D6L1014C15=0,0,D6L1014C11/D6L1014C15)</f>
        <v>1.1658086687972537E-6</v>
      </c>
      <c r="AJ21" s="16" t="s">
        <v>35457</v>
      </c>
      <c r="AK21" s="33">
        <f>IF(D6L1014C5=0,0,D6L1014C11/D6L1014C5)</f>
        <v>2.4594997250198508E-2</v>
      </c>
      <c r="AL21" s="16" t="s">
        <v>35458</v>
      </c>
      <c r="AM21" s="33">
        <f>D6L1014C8*CHOOSE(MIN(D6L1014C9,RUN_YEARS),B7L810C4,B7L810C13,B7L810C22,B7L810C31,B7L810C40)</f>
        <v>6.9038403542686963E-5</v>
      </c>
      <c r="AN21" s="16" t="s">
        <v>35459</v>
      </c>
      <c r="AO21" s="33">
        <f>D6L1014C8-D6L1014C18</f>
        <v>3.1502060297921615E-4</v>
      </c>
      <c r="AP21" s="16" t="s">
        <v>35460</v>
      </c>
      <c r="AQ21" s="33">
        <f>CHOOSE(MIN(D6L1014C9,RUN_YEARS),B7L810C2,B7L810C11,B7L810C20,B7L810C29,B7L810C38)</f>
        <v>1.3393387878628682</v>
      </c>
      <c r="AR21" s="16" t="s">
        <v>35461</v>
      </c>
      <c r="AS21" s="33">
        <f>IF(D6L1014C20=0,0,D6L1014C18/D6L1014C20)</f>
        <v>5.1546631941309568E-5</v>
      </c>
      <c r="AT21" s="16" t="s">
        <v>35462</v>
      </c>
      <c r="AU21" s="33">
        <f>IF(D6L1014C5=0,0,D6L1014C18/D6L1014C5)</f>
        <v>8.9879943407536869E-2</v>
      </c>
      <c r="AV21" s="16" t="s">
        <v>35463</v>
      </c>
      <c r="AW21" s="33">
        <f>CHOOSE(MIN(D6L1014C9,RUN_YEARS),B7L810C1,B7L810C10,B7L810C19,B7L810C28,B7L810C37)</f>
        <v>6.1113712208761797</v>
      </c>
      <c r="AX21" s="16" t="s">
        <v>35464</v>
      </c>
      <c r="AY21" s="33">
        <f>IF(D6L1014C23=0,0,D6L1014C19/D6L1014C23)</f>
        <v>5.1546631941309568E-5</v>
      </c>
      <c r="AZ21" s="16" t="s">
        <v>35465</v>
      </c>
      <c r="BA21" s="33">
        <f>IF(D6L1014C5=0,0,D6L1014C19/D6L1014C5)</f>
        <v>0.41012005659246314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3.0039610784601579E-3</v>
      </c>
      <c r="J22" s="16" t="s">
        <v>35488</v>
      </c>
      <c r="K22" s="21">
        <f>IF(FLOW_THRU_100PCT="Y",1,INDEX(VariabilityMatrix,D6L1015C1,D6L1015C9))</f>
        <v>0.44824603273675723</v>
      </c>
      <c r="L22" s="16" t="s">
        <v>35468</v>
      </c>
      <c r="M22" s="15">
        <f>IF(D6L1015C2&lt;&gt;0,D6L1015C2*D6L1015C4,D6L1015C3*D6L1015C4)</f>
        <v>1.3465136359153964E-3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6.7325681795769822E-4</v>
      </c>
      <c r="R22" s="16" t="s">
        <v>35470</v>
      </c>
      <c r="S22" s="15">
        <f>D6L1015C5-D6L1015C7</f>
        <v>6.7325681795769822E-4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6.4292502960288571E-4</v>
      </c>
      <c r="X22" s="16" t="s">
        <v>35472</v>
      </c>
      <c r="Y22" s="33">
        <f>D6L1015C7-D6L1015C10</f>
        <v>3.0331788354812507E-5</v>
      </c>
      <c r="Z22" s="16" t="s">
        <v>35473</v>
      </c>
      <c r="AA22" s="33">
        <f>CHOOSE(MIN(D6L1015C9,RUN_YEARS),B7L810C7,B7L810C16,B7L810C25,B7L810C34,B7L810C43)</f>
        <v>562</v>
      </c>
      <c r="AB22" s="16" t="s">
        <v>35474</v>
      </c>
      <c r="AC22" s="33">
        <f>IF(D6L1015C12=0,0,D6L1015C10/D6L1015C12)</f>
        <v>1.143994714595882E-6</v>
      </c>
      <c r="AD22" s="16" t="s">
        <v>35475</v>
      </c>
      <c r="AE22" s="33">
        <f>IF(D6L1015C5=0,0,D6L1015C10/D6L1015C5)</f>
        <v>0.4774738349870537</v>
      </c>
      <c r="AF22" s="16" t="s">
        <v>35476</v>
      </c>
      <c r="AG22" s="33">
        <f>CHOOSE(MIN(D6L1015C9,RUN_YEARS),B7L810C5,B7L810C14,B7L810C23,B7L810C32,B7L810C41)</f>
        <v>10.197662887174902</v>
      </c>
      <c r="AH22" s="16" t="s">
        <v>35477</v>
      </c>
      <c r="AI22" s="33">
        <f>IF(D6L1015C15=0,0,D6L1015C11/D6L1015C15)</f>
        <v>2.97438625794929E-6</v>
      </c>
      <c r="AJ22" s="16" t="s">
        <v>35478</v>
      </c>
      <c r="AK22" s="33">
        <f>IF(D6L1015C5=0,0,D6L1015C11/D6L1015C5)</f>
        <v>2.2526165012946294E-2</v>
      </c>
      <c r="AL22" s="16" t="s">
        <v>35479</v>
      </c>
      <c r="AM22" s="33">
        <f>D6L1015C8*CHOOSE(MIN(D6L1015C9,RUN_YEARS),B7L810C4,B7L810C13,B7L810C22,B7L810C31,B7L810C40)</f>
        <v>1.4069959924735333E-4</v>
      </c>
      <c r="AN22" s="16" t="s">
        <v>35480</v>
      </c>
      <c r="AO22" s="33">
        <f>D6L1015C8-D6L1015C18</f>
        <v>5.3255721871034488E-4</v>
      </c>
      <c r="AP22" s="16" t="s">
        <v>35481</v>
      </c>
      <c r="AQ22" s="33">
        <f>CHOOSE(MIN(D6L1015C9,RUN_YEARS),B7L810C2,B7L810C11,B7L810C20,B7L810C29,B7L810C38)</f>
        <v>0.91668605038242701</v>
      </c>
      <c r="AR22" s="16" t="s">
        <v>35482</v>
      </c>
      <c r="AS22" s="33">
        <f>IF(D6L1015C20=0,0,D6L1015C18/D6L1015C20)</f>
        <v>1.5348722628500311E-4</v>
      </c>
      <c r="AT22" s="16" t="s">
        <v>35483</v>
      </c>
      <c r="AU22" s="33">
        <f>IF(D6L1015C5=0,0,D6L1015C18/D6L1015C5)</f>
        <v>0.10449177453127086</v>
      </c>
      <c r="AV22" s="16" t="s">
        <v>35484</v>
      </c>
      <c r="AW22" s="33">
        <f>CHOOSE(MIN(D6L1015C9,RUN_YEARS),B7L810C1,B7L810C10,B7L810C19,B7L810C28,B7L810C37)</f>
        <v>3.4697168722136187</v>
      </c>
      <c r="AX22" s="16" t="s">
        <v>35485</v>
      </c>
      <c r="AY22" s="33">
        <f>IF(D6L1015C23=0,0,D6L1015C19/D6L1015C23)</f>
        <v>1.5348722628500311E-4</v>
      </c>
      <c r="AZ22" s="16" t="s">
        <v>35486</v>
      </c>
      <c r="BA22" s="33">
        <f>IF(D6L1015C5=0,0,D6L1015C19/D6L1015C5)</f>
        <v>0.39550822546872916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3.5484508084484454</v>
      </c>
      <c r="J23" s="16" t="s">
        <v>35509</v>
      </c>
      <c r="K23" s="21">
        <f>IF(FLOW_THRU_100PCT="Y",1,INDEX(VariabilityMatrix,D6L1016C1,D6L1016C9))</f>
        <v>0.18196983222951246</v>
      </c>
      <c r="L23" s="16" t="s">
        <v>35489</v>
      </c>
      <c r="M23" s="15">
        <f>IF(D6L1016C2&lt;&gt;0,D6L1016C2*D6L1016C4,D6L1016C3*D6L1016C4)</f>
        <v>0.64571099828804146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0.32285549914402073</v>
      </c>
      <c r="R23" s="16" t="s">
        <v>35491</v>
      </c>
      <c r="S23" s="15">
        <f>D6L1016C5-D6L1016C7</f>
        <v>0.32285549914402073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0.30831010664591002</v>
      </c>
      <c r="X23" s="16" t="s">
        <v>35493</v>
      </c>
      <c r="Y23" s="33">
        <f>D6L1016C7-D6L1016C10</f>
        <v>1.454539249811071E-2</v>
      </c>
      <c r="Z23" s="16" t="s">
        <v>35494</v>
      </c>
      <c r="AA23" s="33">
        <f>CHOOSE(MIN(D6L1016C9,RUN_YEARS),B7L810C7,B7L810C16,B7L810C25,B7L810C34,B7L810C43)</f>
        <v>562</v>
      </c>
      <c r="AB23" s="16" t="s">
        <v>35495</v>
      </c>
      <c r="AC23" s="33">
        <f>IF(D6L1016C12=0,0,D6L1016C10/D6L1016C12)</f>
        <v>5.4859449581122781E-4</v>
      </c>
      <c r="AD23" s="16" t="s">
        <v>35496</v>
      </c>
      <c r="AE23" s="33">
        <f>IF(D6L1016C5=0,0,D6L1016C10/D6L1016C5)</f>
        <v>0.4774738349870537</v>
      </c>
      <c r="AF23" s="16" t="s">
        <v>35497</v>
      </c>
      <c r="AG23" s="33">
        <f>CHOOSE(MIN(D6L1016C9,RUN_YEARS),B7L810C5,B7L810C14,B7L810C23,B7L810C32,B7L810C41)</f>
        <v>10.197662887174902</v>
      </c>
      <c r="AH23" s="16" t="s">
        <v>35498</v>
      </c>
      <c r="AI23" s="33">
        <f>IF(D6L1016C15=0,0,D6L1016C11/D6L1016C15)</f>
        <v>1.4263456891091912E-3</v>
      </c>
      <c r="AJ23" s="16" t="s">
        <v>35499</v>
      </c>
      <c r="AK23" s="33">
        <f>IF(D6L1016C5=0,0,D6L1016C11/D6L1016C5)</f>
        <v>2.2526165012946305E-2</v>
      </c>
      <c r="AL23" s="16" t="s">
        <v>35500</v>
      </c>
      <c r="AM23" s="33">
        <f>D6L1016C8*CHOOSE(MIN(D6L1016C9,RUN_YEARS),B7L810C4,B7L810C13,B7L810C22,B7L810C31,B7L810C40)</f>
        <v>6.7471488045475841E-2</v>
      </c>
      <c r="AN23" s="16" t="s">
        <v>35501</v>
      </c>
      <c r="AO23" s="33">
        <f>D6L1016C8-D6L1016C18</f>
        <v>0.25538401109854492</v>
      </c>
      <c r="AP23" s="16" t="s">
        <v>35502</v>
      </c>
      <c r="AQ23" s="33">
        <f>CHOOSE(MIN(D6L1016C9,RUN_YEARS),B7L810C2,B7L810C11,B7L810C20,B7L810C29,B7L810C38)</f>
        <v>0.91668605038242701</v>
      </c>
      <c r="AR23" s="16" t="s">
        <v>35503</v>
      </c>
      <c r="AS23" s="33">
        <f>IF(D6L1016C20=0,0,D6L1016C18/D6L1016C20)</f>
        <v>7.3603703271504783E-2</v>
      </c>
      <c r="AT23" s="16" t="s">
        <v>35504</v>
      </c>
      <c r="AU23" s="33">
        <f>IF(D6L1016C5=0,0,D6L1016C18/D6L1016C5)</f>
        <v>0.10449177453127084</v>
      </c>
      <c r="AV23" s="16" t="s">
        <v>35505</v>
      </c>
      <c r="AW23" s="33">
        <f>CHOOSE(MIN(D6L1016C9,RUN_YEARS),B7L810C1,B7L810C10,B7L810C19,B7L810C28,B7L810C37)</f>
        <v>3.4697168722136187</v>
      </c>
      <c r="AX23" s="16" t="s">
        <v>35506</v>
      </c>
      <c r="AY23" s="33">
        <f>IF(D6L1016C23=0,0,D6L1016C19/D6L1016C23)</f>
        <v>7.3603703271504797E-2</v>
      </c>
      <c r="AZ23" s="16" t="s">
        <v>35507</v>
      </c>
      <c r="BA23" s="33">
        <f>IF(D6L1016C5=0,0,D6L1016C19/D6L1016C5)</f>
        <v>0.39550822546872921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0.45474409820375766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0.3910799244552316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0.1955399622276158</v>
      </c>
      <c r="R24" s="16" t="s">
        <v>35512</v>
      </c>
      <c r="S24" s="15">
        <f>D6L1017C5-D6L1017C7</f>
        <v>0.1955399622276158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0.18673043131608669</v>
      </c>
      <c r="X24" s="16" t="s">
        <v>35514</v>
      </c>
      <c r="Y24" s="33">
        <f>D6L1017C7-D6L1017C10</f>
        <v>8.8095309115291121E-3</v>
      </c>
      <c r="Z24" s="16" t="s">
        <v>35515</v>
      </c>
      <c r="AA24" s="33">
        <f>CHOOSE(MIN(D6L1017C9,RUN_YEARS),B7L810C7,B7L810C16,B7L810C25,B7L810C34,B7L810C43)</f>
        <v>562</v>
      </c>
      <c r="AB24" s="16" t="s">
        <v>35516</v>
      </c>
      <c r="AC24" s="33">
        <f>IF(D6L1017C12=0,0,D6L1017C10/D6L1017C12)</f>
        <v>3.3226055394321472E-4</v>
      </c>
      <c r="AD24" s="16" t="s">
        <v>35517</v>
      </c>
      <c r="AE24" s="33">
        <f>IF(D6L1017C5=0,0,D6L1017C10/D6L1017C5)</f>
        <v>0.4774738349870537</v>
      </c>
      <c r="AF24" s="16" t="s">
        <v>35518</v>
      </c>
      <c r="AG24" s="33">
        <f>CHOOSE(MIN(D6L1017C9,RUN_YEARS),B7L810C5,B7L810C14,B7L810C23,B7L810C32,B7L810C41)</f>
        <v>10.197662887174902</v>
      </c>
      <c r="AH24" s="16" t="s">
        <v>35519</v>
      </c>
      <c r="AI24" s="33">
        <f>IF(D6L1017C15=0,0,D6L1017C11/D6L1017C15)</f>
        <v>8.638774402523568E-4</v>
      </c>
      <c r="AJ24" s="16" t="s">
        <v>35520</v>
      </c>
      <c r="AK24" s="33">
        <f>IF(D6L1017C5=0,0,D6L1017C11/D6L1017C5)</f>
        <v>2.252616501294628E-2</v>
      </c>
      <c r="AL24" s="16" t="s">
        <v>35521</v>
      </c>
      <c r="AM24" s="33">
        <f>D6L1017C8*CHOOSE(MIN(D6L1017C9,RUN_YEARS),B7L810C4,B7L810C13,B7L810C22,B7L810C31,B7L810C40)</f>
        <v>4.0864635289882496E-2</v>
      </c>
      <c r="AN24" s="16" t="s">
        <v>35522</v>
      </c>
      <c r="AO24" s="33">
        <f>D6L1017C8-D6L1017C18</f>
        <v>0.15467532693773331</v>
      </c>
      <c r="AP24" s="16" t="s">
        <v>35523</v>
      </c>
      <c r="AQ24" s="33">
        <f>CHOOSE(MIN(D6L1017C9,RUN_YEARS),B7L810C2,B7L810C11,B7L810C20,B7L810C29,B7L810C38)</f>
        <v>0.91668605038242701</v>
      </c>
      <c r="AR24" s="16" t="s">
        <v>35524</v>
      </c>
      <c r="AS24" s="33">
        <f>IF(D6L1017C20=0,0,D6L1017C18/D6L1017C20)</f>
        <v>4.4578659479801636E-2</v>
      </c>
      <c r="AT24" s="16" t="s">
        <v>35525</v>
      </c>
      <c r="AU24" s="33">
        <f>IF(D6L1017C5=0,0,D6L1017C18/D6L1017C5)</f>
        <v>0.10449177453127084</v>
      </c>
      <c r="AV24" s="16" t="s">
        <v>35526</v>
      </c>
      <c r="AW24" s="33">
        <f>CHOOSE(MIN(D6L1017C9,RUN_YEARS),B7L810C1,B7L810C10,B7L810C19,B7L810C28,B7L810C37)</f>
        <v>3.4697168722136187</v>
      </c>
      <c r="AX24" s="16" t="s">
        <v>35527</v>
      </c>
      <c r="AY24" s="33">
        <f>IF(D6L1017C23=0,0,D6L1017C19/D6L1017C23)</f>
        <v>4.4578659479801636E-2</v>
      </c>
      <c r="AZ24" s="16" t="s">
        <v>35528</v>
      </c>
      <c r="BA24" s="33">
        <f>IF(D6L1017C5=0,0,D6L1017C19/D6L1017C5)</f>
        <v>0.39550822546872916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3.6720194314881196</v>
      </c>
      <c r="J25" s="16" t="s">
        <v>35550</v>
      </c>
      <c r="K25" s="21">
        <f>IF(FLOW_THRU_100PCT="Y",1,INDEX(VariabilityMatrix,D6L1018C1,D6L1018C9))</f>
        <v>0.18192599825900033</v>
      </c>
      <c r="L25" s="16" t="s">
        <v>35530</v>
      </c>
      <c r="M25" s="15">
        <f>IF(D6L1018C2&lt;&gt;0,D6L1018C2*D6L1018C4,D6L1018C3*D6L1018C4)</f>
        <v>0.66803580069992297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0.33401790034996148</v>
      </c>
      <c r="R25" s="16" t="s">
        <v>35532</v>
      </c>
      <c r="S25" s="15">
        <f>D6L1018C5-D6L1018C7</f>
        <v>0.33401790034996148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0.3245731570067476</v>
      </c>
      <c r="X25" s="16" t="s">
        <v>35534</v>
      </c>
      <c r="Y25" s="33">
        <f>D6L1018C7-D6L1018C10</f>
        <v>9.4447433432138794E-3</v>
      </c>
      <c r="Z25" s="16" t="s">
        <v>35535</v>
      </c>
      <c r="AA25" s="33">
        <f>CHOOSE(MIN(D6L1018C9,RUN_YEARS),B7L810C7,B7L810C16,B7L810C25,B7L810C34,B7L810C43)</f>
        <v>363</v>
      </c>
      <c r="AB25" s="16" t="s">
        <v>35536</v>
      </c>
      <c r="AC25" s="33">
        <f>IF(D6L1018C12=0,0,D6L1018C10/D6L1018C12)</f>
        <v>8.9414092839324409E-4</v>
      </c>
      <c r="AD25" s="16" t="s">
        <v>35537</v>
      </c>
      <c r="AE25" s="33">
        <f>IF(D6L1018C5=0,0,D6L1018C10/D6L1018C5)</f>
        <v>0.48586192037415016</v>
      </c>
      <c r="AF25" s="16" t="s">
        <v>35538</v>
      </c>
      <c r="AG25" s="33">
        <f>CHOOSE(MIN(D6L1018C9,RUN_YEARS),B7L810C5,B7L810C14,B7L810C23,B7L810C32,B7L810C41)</f>
        <v>4.0626633656860855</v>
      </c>
      <c r="AH25" s="16" t="s">
        <v>35539</v>
      </c>
      <c r="AI25" s="33">
        <f>IF(D6L1018C15=0,0,D6L1018C11/D6L1018C15)</f>
        <v>2.3247664138224483E-3</v>
      </c>
      <c r="AJ25" s="16" t="s">
        <v>35540</v>
      </c>
      <c r="AK25" s="33">
        <f>IF(D6L1018C5=0,0,D6L1018C11/D6L1018C5)</f>
        <v>1.4138079625849861E-2</v>
      </c>
      <c r="AL25" s="16" t="s">
        <v>35541</v>
      </c>
      <c r="AM25" s="33">
        <f>D6L1018C8*CHOOSE(MIN(D6L1018C9,RUN_YEARS),B7L810C4,B7L810C13,B7L810C22,B7L810C31,B7L810C40)</f>
        <v>9.1439463467625548E-2</v>
      </c>
      <c r="AN25" s="16" t="s">
        <v>35542</v>
      </c>
      <c r="AO25" s="33">
        <f>D6L1018C8-D6L1018C18</f>
        <v>0.24257843688233593</v>
      </c>
      <c r="AP25" s="16" t="s">
        <v>35543</v>
      </c>
      <c r="AQ25" s="33">
        <f>CHOOSE(MIN(D6L1018C9,RUN_YEARS),B7L810C2,B7L810C11,B7L810C20,B7L810C29,B7L810C38)</f>
        <v>0.53417962650204209</v>
      </c>
      <c r="AR25" s="16" t="s">
        <v>35544</v>
      </c>
      <c r="AS25" s="33">
        <f>IF(D6L1018C20=0,0,D6L1018C18/D6L1018C20)</f>
        <v>0.17117736980423004</v>
      </c>
      <c r="AT25" s="16" t="s">
        <v>35545</v>
      </c>
      <c r="AU25" s="33">
        <f>IF(D6L1018C5=0,0,D6L1018C18/D6L1018C5)</f>
        <v>0.13687808852732358</v>
      </c>
      <c r="AV25" s="16" t="s">
        <v>35546</v>
      </c>
      <c r="AW25" s="33">
        <f>CHOOSE(MIN(D6L1018C9,RUN_YEARS),B7L810C1,B7L810C10,B7L810C19,B7L810C28,B7L810C37)</f>
        <v>1.4171174446701973</v>
      </c>
      <c r="AX25" s="16" t="s">
        <v>35547</v>
      </c>
      <c r="AY25" s="33">
        <f>IF(D6L1018C23=0,0,D6L1018C19/D6L1018C23)</f>
        <v>0.1711773698042301</v>
      </c>
      <c r="AZ25" s="16" t="s">
        <v>35548</v>
      </c>
      <c r="BA25" s="33">
        <f>IF(D6L1018C5=0,0,D6L1018C19/D6L1018C5)</f>
        <v>0.36312191147267642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3.1335809063917894</v>
      </c>
      <c r="J26" s="16" t="s">
        <v>35571</v>
      </c>
      <c r="K26" s="21">
        <f>IF(FLOW_THRU_100PCT="Y",1,INDEX(VariabilityMatrix,D6L1019C1,D6L1019C9))</f>
        <v>0.18196983222951246</v>
      </c>
      <c r="L26" s="16" t="s">
        <v>35551</v>
      </c>
      <c r="M26" s="15">
        <f>IF(D6L1019C2&lt;&gt;0,D6L1019C2*D6L1019C4,D6L1019C3*D6L1019C4)</f>
        <v>0.57021719181371755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0.28510859590685877</v>
      </c>
      <c r="R26" s="16" t="s">
        <v>35553</v>
      </c>
      <c r="S26" s="15">
        <f>D6L1019C5-D6L1019C7</f>
        <v>0.28510859590685877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0.27226378935084411</v>
      </c>
      <c r="X26" s="16" t="s">
        <v>35555</v>
      </c>
      <c r="Y26" s="33">
        <f>D6L1019C7-D6L1019C10</f>
        <v>1.2844806556014665E-2</v>
      </c>
      <c r="Z26" s="16" t="s">
        <v>35556</v>
      </c>
      <c r="AA26" s="33">
        <f>CHOOSE(MIN(D6L1019C9,RUN_YEARS),B7L810C7,B7L810C16,B7L810C25,B7L810C34,B7L810C43)</f>
        <v>562</v>
      </c>
      <c r="AB26" s="16" t="s">
        <v>35557</v>
      </c>
      <c r="AC26" s="33">
        <f>IF(D6L1019C12=0,0,D6L1019C10/D6L1019C12)</f>
        <v>4.8445514119367281E-4</v>
      </c>
      <c r="AD26" s="16" t="s">
        <v>35558</v>
      </c>
      <c r="AE26" s="33">
        <f>IF(D6L1019C5=0,0,D6L1019C10/D6L1019C5)</f>
        <v>0.4774738349870537</v>
      </c>
      <c r="AF26" s="16" t="s">
        <v>35559</v>
      </c>
      <c r="AG26" s="33">
        <f>CHOOSE(MIN(D6L1019C9,RUN_YEARS),B7L810C5,B7L810C14,B7L810C23,B7L810C32,B7L810C41)</f>
        <v>10.197662887174902</v>
      </c>
      <c r="AH26" s="16" t="s">
        <v>35560</v>
      </c>
      <c r="AI26" s="33">
        <f>IF(D6L1019C15=0,0,D6L1019C11/D6L1019C15)</f>
        <v>1.2595833671035493E-3</v>
      </c>
      <c r="AJ26" s="16" t="s">
        <v>35561</v>
      </c>
      <c r="AK26" s="33">
        <f>IF(D6L1019C5=0,0,D6L1019C11/D6L1019C5)</f>
        <v>2.2526165012946322E-2</v>
      </c>
      <c r="AL26" s="16" t="s">
        <v>35562</v>
      </c>
      <c r="AM26" s="33">
        <f>D6L1019C8*CHOOSE(MIN(D6L1019C9,RUN_YEARS),B7L810C4,B7L810C13,B7L810C22,B7L810C31,B7L810C40)</f>
        <v>5.9583006240853394E-2</v>
      </c>
      <c r="AN26" s="16" t="s">
        <v>35563</v>
      </c>
      <c r="AO26" s="33">
        <f>D6L1019C8-D6L1019C18</f>
        <v>0.22552558966600539</v>
      </c>
      <c r="AP26" s="16" t="s">
        <v>35564</v>
      </c>
      <c r="AQ26" s="33">
        <f>CHOOSE(MIN(D6L1019C9,RUN_YEARS),B7L810C2,B7L810C11,B7L810C20,B7L810C29,B7L810C38)</f>
        <v>0.91668605038242701</v>
      </c>
      <c r="AR26" s="16" t="s">
        <v>35565</v>
      </c>
      <c r="AS26" s="33">
        <f>IF(D6L1019C20=0,0,D6L1019C18/D6L1019C20)</f>
        <v>6.4998268726786337E-2</v>
      </c>
      <c r="AT26" s="16" t="s">
        <v>35566</v>
      </c>
      <c r="AU26" s="33">
        <f>IF(D6L1019C5=0,0,D6L1019C18/D6L1019C5)</f>
        <v>0.10449177453127084</v>
      </c>
      <c r="AV26" s="16" t="s">
        <v>35567</v>
      </c>
      <c r="AW26" s="33">
        <f>CHOOSE(MIN(D6L1019C9,RUN_YEARS),B7L810C1,B7L810C10,B7L810C19,B7L810C28,B7L810C37)</f>
        <v>3.4697168722136187</v>
      </c>
      <c r="AX26" s="16" t="s">
        <v>35568</v>
      </c>
      <c r="AY26" s="33">
        <f>IF(D6L1019C23=0,0,D6L1019C19/D6L1019C23)</f>
        <v>6.4998268726786351E-2</v>
      </c>
      <c r="AZ26" s="16" t="s">
        <v>35569</v>
      </c>
      <c r="BA26" s="33">
        <f>IF(D6L1019C5=0,0,D6L1019C19/D6L1019C5)</f>
        <v>0.39550822546872916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1.0592708716627917</v>
      </c>
      <c r="J27" s="16" t="s">
        <v>35592</v>
      </c>
      <c r="K27" s="21">
        <f>IF(FLOW_THRU_100PCT="Y",1,INDEX(VariabilityMatrix,D6L1020C1,D6L1020C9))</f>
        <v>0.18192599825900033</v>
      </c>
      <c r="L27" s="16" t="s">
        <v>35572</v>
      </c>
      <c r="M27" s="15">
        <f>IF(D6L1020C2&lt;&gt;0,D6L1020C2*D6L1020C4,D6L1020C3*D6L1020C4)</f>
        <v>0.19270891075393479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9.6354455376967393E-2</v>
      </c>
      <c r="R27" s="16" t="s">
        <v>35574</v>
      </c>
      <c r="S27" s="15">
        <f>D6L1020C5-D6L1020C7</f>
        <v>9.6354455376967393E-2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9.3629921452117473E-2</v>
      </c>
      <c r="X27" s="16" t="s">
        <v>35576</v>
      </c>
      <c r="Y27" s="33">
        <f>D6L1020C7-D6L1020C10</f>
        <v>2.7245339248499201E-3</v>
      </c>
      <c r="Z27" s="16" t="s">
        <v>35577</v>
      </c>
      <c r="AA27" s="33">
        <f>CHOOSE(MIN(D6L1020C9,RUN_YEARS),B7L810C7,B7L810C16,B7L810C25,B7L810C34,B7L810C43)</f>
        <v>363</v>
      </c>
      <c r="AB27" s="16" t="s">
        <v>35578</v>
      </c>
      <c r="AC27" s="33">
        <f>IF(D6L1020C12=0,0,D6L1020C10/D6L1020C12)</f>
        <v>2.5793366791216932E-4</v>
      </c>
      <c r="AD27" s="16" t="s">
        <v>35579</v>
      </c>
      <c r="AE27" s="33">
        <f>IF(D6L1020C5=0,0,D6L1020C10/D6L1020C5)</f>
        <v>0.48586192037415016</v>
      </c>
      <c r="AF27" s="16" t="s">
        <v>35580</v>
      </c>
      <c r="AG27" s="33">
        <f>CHOOSE(MIN(D6L1020C9,RUN_YEARS),B7L810C5,B7L810C14,B7L810C23,B7L810C32,B7L810C41)</f>
        <v>4.0626633656860855</v>
      </c>
      <c r="AH27" s="16" t="s">
        <v>35581</v>
      </c>
      <c r="AI27" s="33">
        <f>IF(D6L1020C15=0,0,D6L1020C11/D6L1020C15)</f>
        <v>6.7062753657164316E-4</v>
      </c>
      <c r="AJ27" s="16" t="s">
        <v>35582</v>
      </c>
      <c r="AK27" s="33">
        <f>IF(D6L1020C5=0,0,D6L1020C11/D6L1020C5)</f>
        <v>1.4138079625849837E-2</v>
      </c>
      <c r="AL27" s="16" t="s">
        <v>35583</v>
      </c>
      <c r="AM27" s="33">
        <f>D6L1020C8*CHOOSE(MIN(D6L1020C9,RUN_YEARS),B7L810C4,B7L810C13,B7L810C22,B7L810C31,B7L810C40)</f>
        <v>2.6377627346181185E-2</v>
      </c>
      <c r="AN27" s="16" t="s">
        <v>35584</v>
      </c>
      <c r="AO27" s="33">
        <f>D6L1020C8-D6L1020C18</f>
        <v>6.9976828030786212E-2</v>
      </c>
      <c r="AP27" s="16" t="s">
        <v>35585</v>
      </c>
      <c r="AQ27" s="33">
        <f>CHOOSE(MIN(D6L1020C9,RUN_YEARS),B7L810C2,B7L810C11,B7L810C20,B7L810C29,B7L810C38)</f>
        <v>0.53417962650204209</v>
      </c>
      <c r="AR27" s="16" t="s">
        <v>35586</v>
      </c>
      <c r="AS27" s="33">
        <f>IF(D6L1020C20=0,0,D6L1020C18/D6L1020C20)</f>
        <v>4.9379695588372179E-2</v>
      </c>
      <c r="AT27" s="16" t="s">
        <v>35587</v>
      </c>
      <c r="AU27" s="33">
        <f>IF(D6L1020C5=0,0,D6L1020C18/D6L1020C5)</f>
        <v>0.13687808852732358</v>
      </c>
      <c r="AV27" s="16" t="s">
        <v>35588</v>
      </c>
      <c r="AW27" s="33">
        <f>CHOOSE(MIN(D6L1020C9,RUN_YEARS),B7L810C1,B7L810C10,B7L810C19,B7L810C28,B7L810C37)</f>
        <v>1.4171174446701973</v>
      </c>
      <c r="AX27" s="16" t="s">
        <v>35589</v>
      </c>
      <c r="AY27" s="33">
        <f>IF(D6L1020C23=0,0,D6L1020C19/D6L1020C23)</f>
        <v>4.9379695588372192E-2</v>
      </c>
      <c r="AZ27" s="16" t="s">
        <v>35590</v>
      </c>
      <c r="BA27" s="33">
        <f>IF(D6L1020C5=0,0,D6L1020C19/D6L1020C5)</f>
        <v>0.36312191147267642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0.18192599825900033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363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4.0626633656860855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0.53417962650204209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1.4171174446701973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0.18192599825900033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363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4.0626633656860855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0.53417962650204209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1.4171174446701973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0.18192599825900033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363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4.0626633656860855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0.53417962650204209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1.4171174446701973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0.18192599825900033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363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4.0626633656860855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0.53417962650204209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1.4171174446701973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0.18192599825900033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363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4.0626633656860855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0.53417962650204209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1.4171174446701973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363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4.0626633656860855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0.53417962650204209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1.4171174446701973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0.6659750933472447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0.57273858027863045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0.28636929013931522</v>
      </c>
      <c r="R34" s="16" t="s">
        <v>35720</v>
      </c>
      <c r="S34" s="15">
        <f>D6L1027C5-D6L1027C7</f>
        <v>0.28636929013931522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0.2734676863706782</v>
      </c>
      <c r="X34" s="16" t="s">
        <v>35722</v>
      </c>
      <c r="Y34" s="33">
        <f>D6L1027C7-D6L1027C10</f>
        <v>1.2901603768637027E-2</v>
      </c>
      <c r="Z34" s="16" t="s">
        <v>35723</v>
      </c>
      <c r="AA34" s="33">
        <f>CHOOSE(MIN(D6L1027C9,RUN_YEARS),B7L810C7,B7L810C16,B7L810C25,B7L810C34,B7L810C43)</f>
        <v>562</v>
      </c>
      <c r="AB34" s="16" t="s">
        <v>35724</v>
      </c>
      <c r="AC34" s="33">
        <f>IF(D6L1027C12=0,0,D6L1027C10/D6L1027C12)</f>
        <v>4.8659730670939179E-4</v>
      </c>
      <c r="AD34" s="16" t="s">
        <v>35725</v>
      </c>
      <c r="AE34" s="33">
        <f>IF(D6L1027C5=0,0,D6L1027C10/D6L1027C5)</f>
        <v>0.4774738349870537</v>
      </c>
      <c r="AF34" s="16" t="s">
        <v>35726</v>
      </c>
      <c r="AG34" s="33">
        <f>CHOOSE(MIN(D6L1027C9,RUN_YEARS),B7L810C5,B7L810C14,B7L810C23,B7L810C32,B7L810C41)</f>
        <v>10.197662887174902</v>
      </c>
      <c r="AH34" s="16" t="s">
        <v>35727</v>
      </c>
      <c r="AI34" s="33">
        <f>IF(D6L1027C15=0,0,D6L1027C11/D6L1027C15)</f>
        <v>1.2651529974444181E-3</v>
      </c>
      <c r="AJ34" s="16" t="s">
        <v>35728</v>
      </c>
      <c r="AK34" s="33">
        <f>IF(D6L1027C5=0,0,D6L1027C11/D6L1027C5)</f>
        <v>2.2526165012946311E-2</v>
      </c>
      <c r="AL34" s="16" t="s">
        <v>35729</v>
      </c>
      <c r="AM34" s="33">
        <f>D6L1027C8*CHOOSE(MIN(D6L1027C9,RUN_YEARS),B7L810C4,B7L810C13,B7L810C22,B7L810C31,B7L810C40)</f>
        <v>5.9846470595834818E-2</v>
      </c>
      <c r="AN34" s="16" t="s">
        <v>35730</v>
      </c>
      <c r="AO34" s="33">
        <f>D6L1027C8-D6L1027C18</f>
        <v>0.22652281954348041</v>
      </c>
      <c r="AP34" s="16" t="s">
        <v>35731</v>
      </c>
      <c r="AQ34" s="33">
        <f>CHOOSE(MIN(D6L1027C9,RUN_YEARS),B7L810C2,B7L810C11,B7L810C20,B7L810C29,B7L810C38)</f>
        <v>0.91668605038242701</v>
      </c>
      <c r="AR34" s="16" t="s">
        <v>35732</v>
      </c>
      <c r="AS34" s="33">
        <f>IF(D6L1027C20=0,0,D6L1027C18/D6L1027C20)</f>
        <v>6.5285678309239911E-2</v>
      </c>
      <c r="AT34" s="16" t="s">
        <v>35733</v>
      </c>
      <c r="AU34" s="33">
        <f>IF(D6L1027C5=0,0,D6L1027C18/D6L1027C5)</f>
        <v>0.10449177453127084</v>
      </c>
      <c r="AV34" s="16" t="s">
        <v>35734</v>
      </c>
      <c r="AW34" s="33">
        <f>CHOOSE(MIN(D6L1027C9,RUN_YEARS),B7L810C1,B7L810C10,B7L810C19,B7L810C28,B7L810C37)</f>
        <v>3.4697168722136187</v>
      </c>
      <c r="AX34" s="16" t="s">
        <v>35735</v>
      </c>
      <c r="AY34" s="33">
        <f>IF(D6L1027C23=0,0,D6L1027C19/D6L1027C23)</f>
        <v>6.5285678309239911E-2</v>
      </c>
      <c r="AZ34" s="16" t="s">
        <v>35736</v>
      </c>
      <c r="BA34" s="33">
        <f>IF(D6L1027C5=0,0,D6L1027C19/D6L1027C5)</f>
        <v>0.39550822546872916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37.747472644733136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24.564886408671192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12.282443204335596</v>
      </c>
      <c r="R35" s="16" t="s">
        <v>35740</v>
      </c>
      <c r="S35" s="15">
        <f>SUM(D6L1001C8:D6L1027C8)-2*SUM(D6L1009C8,D6L1011C8,D6L1022C8,D6L1024C8,D6L1027C8)</f>
        <v>12.282443204335596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11.736243767915685</v>
      </c>
      <c r="X35" s="16" t="s">
        <v>35742</v>
      </c>
      <c r="Y35" s="33">
        <f>SUM(D6L1001C11:D6L1027C11)-2*SUM(D6L1009C11,D6L1011C11,D6L1022C11,D6L1024C11,D6L1027C11)</f>
        <v>0.5461994364199072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2.1275545855757652E-2</v>
      </c>
      <c r="AD35" s="16" t="s">
        <v>35744</v>
      </c>
      <c r="AE35" s="33">
        <f>IF(D6L1028C5=0,0,D6L1028C10/D6L1028C5)</f>
        <v>0.47776503309100965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5.5316419224969805E-2</v>
      </c>
      <c r="AJ35" s="16" t="s">
        <v>35746</v>
      </c>
      <c r="AK35" s="33">
        <f>IF(D6L1028C5=0,0,D6L1028C11/D6L1028C5)</f>
        <v>2.2234966908990204E-2</v>
      </c>
      <c r="AL35" s="16" t="s">
        <v>35747</v>
      </c>
      <c r="AM35" s="33">
        <f>SUM(D6L1001C18:D6L1027C18)-2*SUM(D6L1009C18,D6L1011C18,D6L1022C18,D6L1024C18,D6L1027C18)</f>
        <v>2.5939173762745806</v>
      </c>
      <c r="AN35" s="16" t="s">
        <v>35748</v>
      </c>
      <c r="AO35" s="33">
        <f>SUM(D6L1001C19:D6L1027C19)-2*SUM(D6L1009C19,D6L1011C19,D6L1022C19,D6L1024C19,D6L1027C19)</f>
        <v>9.6885258280610174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2.9204838589094786</v>
      </c>
      <c r="AT35" s="16" t="s">
        <v>35750</v>
      </c>
      <c r="AU35" s="33">
        <f>IF(D6L1028C5=0,0,D6L1028C18/D6L1028C5)</f>
        <v>0.10559451947471453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2.920483858909479</v>
      </c>
      <c r="AZ35" s="16" t="s">
        <v>35752</v>
      </c>
      <c r="BA35" s="33">
        <f>IF(D6L1028C5=0,0,D6L1028C19/D6L1028C5)</f>
        <v>0.39440548052528551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0.16404373189686125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8.2021865948430625E-2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4.1010932974215313E-2</v>
      </c>
      <c r="R36" s="16" t="s">
        <v>35757</v>
      </c>
      <c r="S36" s="15">
        <f>D6L1029C5-D6L1029C7</f>
        <v>4.1010932974215313E-2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3.9851301302375616E-2</v>
      </c>
      <c r="X36" s="16" t="s">
        <v>35759</v>
      </c>
      <c r="Y36" s="33">
        <f>D6L1029C7-D6L1029C10</f>
        <v>1.1596316718396962E-3</v>
      </c>
      <c r="Z36" s="16" t="s">
        <v>35760</v>
      </c>
      <c r="AA36" s="33">
        <f>CHOOSE(MIN(D6L1029C9,RUN_YEARS),B7L810C7,B7L810C16,B7L810C25,B7L810C34,B7L810C43)</f>
        <v>363</v>
      </c>
      <c r="AB36" s="16" t="s">
        <v>35761</v>
      </c>
      <c r="AC36" s="33">
        <f>IF(D6L1029C12=0,0,D6L1029C10/D6L1029C12)</f>
        <v>1.0978319918009812E-4</v>
      </c>
      <c r="AD36" s="16" t="s">
        <v>35762</v>
      </c>
      <c r="AE36" s="33">
        <f>IF(D6L1029C5=0,0,D6L1029C10/D6L1029C5)</f>
        <v>0.4858619203741501</v>
      </c>
      <c r="AF36" s="16" t="s">
        <v>35763</v>
      </c>
      <c r="AG36" s="33">
        <f>CHOOSE(MIN(D6L1029C9,RUN_YEARS),B7L810C5,B7L810C14,B7L810C23,B7L810C32,B7L810C41)</f>
        <v>4.0626633656860855</v>
      </c>
      <c r="AH36" s="16" t="s">
        <v>35764</v>
      </c>
      <c r="AI36" s="33">
        <f>IF(D6L1029C15=0,0,D6L1029C11/D6L1029C15)</f>
        <v>2.8543631786825697E-4</v>
      </c>
      <c r="AJ36" s="16" t="s">
        <v>35765</v>
      </c>
      <c r="AK36" s="33">
        <f>IF(D6L1029C5=0,0,D6L1029C11/D6L1029C5)</f>
        <v>1.413807962584987E-2</v>
      </c>
      <c r="AL36" s="16" t="s">
        <v>35766</v>
      </c>
      <c r="AM36" s="33">
        <f>D6L1029C8*CHOOSE(MIN(D6L1029C9,RUN_YEARS),B7L810C4,B7L810C13,B7L810C22,B7L810C31,B7L810C40)</f>
        <v>1.1226996228465555E-2</v>
      </c>
      <c r="AN36" s="16" t="s">
        <v>35767</v>
      </c>
      <c r="AO36" s="33">
        <f>D6L1029C8-D6L1029C18</f>
        <v>2.9783936745749758E-2</v>
      </c>
      <c r="AP36" s="16" t="s">
        <v>35768</v>
      </c>
      <c r="AQ36" s="33">
        <f>CHOOSE(MIN(D6L1029C9,RUN_YEARS),B7L810C2,B7L810C11,B7L810C20,B7L810C29,B7L810C38)</f>
        <v>0.53417962650204209</v>
      </c>
      <c r="AR36" s="16" t="s">
        <v>35769</v>
      </c>
      <c r="AS36" s="33">
        <f>IF(D6L1029C20=0,0,D6L1029C18/D6L1029C20)</f>
        <v>2.1017267734419361E-2</v>
      </c>
      <c r="AT36" s="16" t="s">
        <v>35770</v>
      </c>
      <c r="AU36" s="33">
        <f>IF(D6L1029C5=0,0,D6L1029C18/D6L1029C5)</f>
        <v>0.13687808852732358</v>
      </c>
      <c r="AV36" s="16" t="s">
        <v>35771</v>
      </c>
      <c r="AW36" s="33">
        <f>CHOOSE(MIN(D6L1029C9,RUN_YEARS),B7L810C1,B7L810C10,B7L810C19,B7L810C28,B7L810C37)</f>
        <v>1.4171174446701973</v>
      </c>
      <c r="AX36" s="16" t="s">
        <v>35772</v>
      </c>
      <c r="AY36" s="33">
        <f>IF(D6L1029C23=0,0,D6L1029C19/D6L1029C23)</f>
        <v>2.1017267734419365E-2</v>
      </c>
      <c r="AZ36" s="16" t="s">
        <v>35773</v>
      </c>
      <c r="BA36" s="33">
        <f>IF(D6L1029C5=0,0,D6L1029C19/D6L1029C5)</f>
        <v>0.36312191147267642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2.1727646608855795E-3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2.1727646608855795E-3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1.0863823304427898E-3</v>
      </c>
      <c r="R37" s="16" t="s">
        <v>35777</v>
      </c>
      <c r="S37" s="15">
        <f>D6L1030C5-D6L1030C7</f>
        <v>1.0863823304427898E-3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1.0556636106589569E-3</v>
      </c>
      <c r="X37" s="16" t="s">
        <v>35779</v>
      </c>
      <c r="Y37" s="33">
        <f>D6L1030C7-D6L1030C10</f>
        <v>3.0718719783832905E-5</v>
      </c>
      <c r="Z37" s="16" t="s">
        <v>35780</v>
      </c>
      <c r="AA37" s="33">
        <f>CHOOSE(MIN(D6L1030C9,RUN_YEARS),B7L810C7,B7L810C16,B7L810C25,B7L810C34,B7L810C43)</f>
        <v>363</v>
      </c>
      <c r="AB37" s="16" t="s">
        <v>35781</v>
      </c>
      <c r="AC37" s="33">
        <f>IF(D6L1030C12=0,0,D6L1030C10/D6L1030C12)</f>
        <v>2.9081642166913413E-6</v>
      </c>
      <c r="AD37" s="16" t="s">
        <v>35782</v>
      </c>
      <c r="AE37" s="33">
        <f>IF(D6L1030C5=0,0,D6L1030C10/D6L1030C5)</f>
        <v>0.48586192037415016</v>
      </c>
      <c r="AF37" s="16" t="s">
        <v>35783</v>
      </c>
      <c r="AG37" s="33">
        <f>CHOOSE(MIN(D6L1030C9,RUN_YEARS),B7L810C5,B7L810C14,B7L810C23,B7L810C32,B7L810C41)</f>
        <v>4.0626633656860855</v>
      </c>
      <c r="AH37" s="16" t="s">
        <v>35784</v>
      </c>
      <c r="AI37" s="33">
        <f>IF(D6L1030C15=0,0,D6L1030C11/D6L1030C15)</f>
        <v>7.5612269633975094E-6</v>
      </c>
      <c r="AJ37" s="16" t="s">
        <v>35785</v>
      </c>
      <c r="AK37" s="33">
        <f>IF(D6L1030C5=0,0,D6L1030C11/D6L1030C5)</f>
        <v>1.4138079625849819E-2</v>
      </c>
      <c r="AL37" s="16" t="s">
        <v>35786</v>
      </c>
      <c r="AM37" s="33">
        <f>D6L1030C8*CHOOSE(MIN(D6L1030C9,RUN_YEARS),B7L810C4,B7L810C13,B7L810C22,B7L810C31,B7L810C40)</f>
        <v>2.9740387360173654E-4</v>
      </c>
      <c r="AN37" s="16" t="s">
        <v>35787</v>
      </c>
      <c r="AO37" s="33">
        <f>D6L1030C8-D6L1030C18</f>
        <v>7.8897845684105323E-4</v>
      </c>
      <c r="AP37" s="16" t="s">
        <v>35788</v>
      </c>
      <c r="AQ37" s="33">
        <f>CHOOSE(MIN(D6L1030C9,RUN_YEARS),B7L810C2,B7L810C11,B7L810C20,B7L810C29,B7L810C38)</f>
        <v>0.53417962650204209</v>
      </c>
      <c r="AR37" s="16" t="s">
        <v>35789</v>
      </c>
      <c r="AS37" s="33">
        <f>IF(D6L1030C20=0,0,D6L1030C18/D6L1030C20)</f>
        <v>5.5674881415680429E-4</v>
      </c>
      <c r="AT37" s="16" t="s">
        <v>35790</v>
      </c>
      <c r="AU37" s="33">
        <f>IF(D6L1030C5=0,0,D6L1030C18/D6L1030C5)</f>
        <v>0.13687808852732358</v>
      </c>
      <c r="AV37" s="16" t="s">
        <v>35791</v>
      </c>
      <c r="AW37" s="33">
        <f>CHOOSE(MIN(D6L1030C9,RUN_YEARS),B7L810C1,B7L810C10,B7L810C19,B7L810C28,B7L810C37)</f>
        <v>1.4171174446701973</v>
      </c>
      <c r="AX37" s="16" t="s">
        <v>35792</v>
      </c>
      <c r="AY37" s="33">
        <f>IF(D6L1030C23=0,0,D6L1030C19/D6L1030C23)</f>
        <v>5.567488141568044E-4</v>
      </c>
      <c r="AZ37" s="16" t="s">
        <v>35793</v>
      </c>
      <c r="BA37" s="33">
        <f>IF(D6L1030C5=0,0,D6L1030C19/D6L1030C5)</f>
        <v>0.36312191147267642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1.1306980056980058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0.56534900284900291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0.28267450142450146</v>
      </c>
      <c r="R38" s="16" t="s">
        <v>35797</v>
      </c>
      <c r="S38" s="15">
        <f>D6L1031C5-D6L1031C7</f>
        <v>0.28267450142450146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0.27468155220582746</v>
      </c>
      <c r="X38" s="16" t="s">
        <v>35799</v>
      </c>
      <c r="Y38" s="33">
        <f>D6L1031C7-D6L1031C10</f>
        <v>7.9929492186739948E-3</v>
      </c>
      <c r="Z38" s="16" t="s">
        <v>35800</v>
      </c>
      <c r="AA38" s="33">
        <f>CHOOSE(MIN(D6L1031C9,RUN_YEARS),B7L810C7,B7L810C16,B7L810C25,B7L810C34,B7L810C43)</f>
        <v>363</v>
      </c>
      <c r="AB38" s="16" t="s">
        <v>35801</v>
      </c>
      <c r="AC38" s="33">
        <f>IF(D6L1031C12=0,0,D6L1031C10/D6L1031C12)</f>
        <v>7.5669849092514449E-4</v>
      </c>
      <c r="AD38" s="16" t="s">
        <v>35802</v>
      </c>
      <c r="AE38" s="33">
        <f>IF(D6L1031C5=0,0,D6L1031C10/D6L1031C5)</f>
        <v>0.48586192037415021</v>
      </c>
      <c r="AF38" s="16" t="s">
        <v>35803</v>
      </c>
      <c r="AG38" s="33">
        <f>CHOOSE(MIN(D6L1031C9,RUN_YEARS),B7L810C5,B7L810C14,B7L810C23,B7L810C32,B7L810C41)</f>
        <v>4.0626633656860855</v>
      </c>
      <c r="AH38" s="16" t="s">
        <v>35804</v>
      </c>
      <c r="AI38" s="33">
        <f>IF(D6L1031C15=0,0,D6L1031C11/D6L1031C15)</f>
        <v>1.9674160764053803E-3</v>
      </c>
      <c r="AJ38" s="16" t="s">
        <v>35805</v>
      </c>
      <c r="AK38" s="33">
        <f>IF(D6L1031C5=0,0,D6L1031C11/D6L1031C5)</f>
        <v>1.4138079625849811E-2</v>
      </c>
      <c r="AL38" s="16" t="s">
        <v>35806</v>
      </c>
      <c r="AM38" s="33">
        <f>D6L1031C8*CHOOSE(MIN(D6L1031C9,RUN_YEARS),B7L810C4,B7L810C13,B7L810C22,B7L810C31,B7L810C40)</f>
        <v>7.7383890860799928E-2</v>
      </c>
      <c r="AN38" s="16" t="s">
        <v>35807</v>
      </c>
      <c r="AO38" s="33">
        <f>D6L1031C8-D6L1031C18</f>
        <v>0.20529061056370151</v>
      </c>
      <c r="AP38" s="16" t="s">
        <v>35808</v>
      </c>
      <c r="AQ38" s="33">
        <f>CHOOSE(MIN(D6L1031C9,RUN_YEARS),B7L810C2,B7L810C11,B7L810C20,B7L810C29,B7L810C38)</f>
        <v>0.53417962650204209</v>
      </c>
      <c r="AR38" s="16" t="s">
        <v>35809</v>
      </c>
      <c r="AS38" s="33">
        <f>IF(D6L1031C20=0,0,D6L1031C18/D6L1031C20)</f>
        <v>0.14486492374771262</v>
      </c>
      <c r="AT38" s="16" t="s">
        <v>35810</v>
      </c>
      <c r="AU38" s="33">
        <f>IF(D6L1031C5=0,0,D6L1031C18/D6L1031C5)</f>
        <v>0.13687808852732358</v>
      </c>
      <c r="AV38" s="16" t="s">
        <v>35811</v>
      </c>
      <c r="AW38" s="33">
        <f>CHOOSE(MIN(D6L1031C9,RUN_YEARS),B7L810C1,B7L810C10,B7L810C19,B7L810C28,B7L810C37)</f>
        <v>1.4171174446701973</v>
      </c>
      <c r="AX38" s="16" t="s">
        <v>35812</v>
      </c>
      <c r="AY38" s="33">
        <f>IF(D6L1031C23=0,0,D6L1031C19/D6L1031C23)</f>
        <v>0.14486492374771265</v>
      </c>
      <c r="AZ38" s="16" t="s">
        <v>35813</v>
      </c>
      <c r="BA38" s="33">
        <f>IF(D6L1031C5=0,0,D6L1031C19/D6L1031C5)</f>
        <v>0.36312191147267642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363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4.0626633656860855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0.53417962650204209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1.4171174446701973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25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25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10</v>
      </c>
      <c r="R40" s="16" t="s">
        <v>35838</v>
      </c>
      <c r="S40" s="15">
        <f>D6L1033C5-D6L1033C7</f>
        <v>15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9.7172384074830038</v>
      </c>
      <c r="X40" s="16" t="s">
        <v>35840</v>
      </c>
      <c r="Y40" s="33">
        <f>D6L1033C7-D6L1033C10</f>
        <v>0.28276159251699617</v>
      </c>
      <c r="Z40" s="16" t="s">
        <v>35841</v>
      </c>
      <c r="AA40" s="33">
        <f>CHOOSE(MIN(D6L1033C9,RUN_YEARS),B7L810C7,B7L810C16,B7L810C25,B7L810C34,B7L810C43)</f>
        <v>363</v>
      </c>
      <c r="AB40" s="16" t="s">
        <v>35842</v>
      </c>
      <c r="AC40" s="33">
        <f>IF(D6L1033C12=0,0,D6L1033C10/D6L1033C12)</f>
        <v>2.6769251811247945E-2</v>
      </c>
      <c r="AD40" s="16" t="s">
        <v>35843</v>
      </c>
      <c r="AE40" s="33">
        <f>IF(D6L1033C5=0,0,D6L1033C10/D6L1033C5)</f>
        <v>0.38868953629932013</v>
      </c>
      <c r="AF40" s="16" t="s">
        <v>35844</v>
      </c>
      <c r="AG40" s="33">
        <f>CHOOSE(MIN(D6L1033C9,RUN_YEARS),B7L810C5,B7L810C14,B7L810C23,B7L810C32,B7L810C41)</f>
        <v>4.0626633656860855</v>
      </c>
      <c r="AH40" s="16" t="s">
        <v>35845</v>
      </c>
      <c r="AI40" s="33">
        <f>IF(D6L1033C15=0,0,D6L1033C11/D6L1033C15)</f>
        <v>6.9600054709244796E-2</v>
      </c>
      <c r="AJ40" s="16" t="s">
        <v>35846</v>
      </c>
      <c r="AK40" s="33">
        <f>IF(D6L1033C5=0,0,D6L1033C11/D6L1033C5)</f>
        <v>1.1310463700679847E-2</v>
      </c>
      <c r="AL40" s="16" t="s">
        <v>35847</v>
      </c>
      <c r="AM40" s="33">
        <f>D6L1033C8*CHOOSE(MIN(D6L1033C9,RUN_YEARS),B7L810C4,B7L810C13,B7L810C22,B7L810C31,B7L810C40)</f>
        <v>4.1063426558197076</v>
      </c>
      <c r="AN40" s="16" t="s">
        <v>35848</v>
      </c>
      <c r="AO40" s="33">
        <f>D6L1033C8-D6L1033C18</f>
        <v>10.893657344180292</v>
      </c>
      <c r="AP40" s="16" t="s">
        <v>35849</v>
      </c>
      <c r="AQ40" s="33">
        <f>CHOOSE(MIN(D6L1033C9,RUN_YEARS),B7L810C2,B7L810C11,B7L810C20,B7L810C29,B7L810C38)</f>
        <v>0.53417962650204209</v>
      </c>
      <c r="AR40" s="16" t="s">
        <v>35850</v>
      </c>
      <c r="AS40" s="33">
        <f>IF(D6L1033C20=0,0,D6L1033C18/D6L1033C20)</f>
        <v>7.6871944418943681</v>
      </c>
      <c r="AT40" s="16" t="s">
        <v>35851</v>
      </c>
      <c r="AU40" s="33">
        <f>IF(D6L1033C5=0,0,D6L1033C18/D6L1033C5)</f>
        <v>0.16425370623278832</v>
      </c>
      <c r="AV40" s="16" t="s">
        <v>35852</v>
      </c>
      <c r="AW40" s="33">
        <f>CHOOSE(MIN(D6L1033C9,RUN_YEARS),B7L810C1,B7L810C10,B7L810C19,B7L810C28,B7L810C37)</f>
        <v>1.4171174446701973</v>
      </c>
      <c r="AX40" s="16" t="s">
        <v>35853</v>
      </c>
      <c r="AY40" s="33">
        <f>IF(D6L1033C23=0,0,D6L1033C19/D6L1033C23)</f>
        <v>7.6871944418943698</v>
      </c>
      <c r="AZ40" s="16" t="s">
        <v>35854</v>
      </c>
      <c r="BA40" s="33">
        <f>IF(D6L1033C5=0,0,D6L1033C19/D6L1033C5)</f>
        <v>0.43574629376721169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23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23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363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4.0626633656860855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6.2963920722568849</v>
      </c>
      <c r="AN41" s="16" t="s">
        <v>35867</v>
      </c>
      <c r="AO41" s="33">
        <f>D6L1034C8-D6L1034C18</f>
        <v>16.703607927743114</v>
      </c>
      <c r="AP41" s="16" t="s">
        <v>35868</v>
      </c>
      <c r="AQ41" s="33">
        <f>CHOOSE(MIN(D6L1034C9,RUN_YEARS),B7L810C2,B7L810C11,B7L810C20,B7L810C29,B7L810C38)</f>
        <v>0.53417962650204209</v>
      </c>
      <c r="AR41" s="16" t="s">
        <v>35869</v>
      </c>
      <c r="AS41" s="33">
        <f>IF(D6L1034C20=0,0,D6L1034C18/D6L1034C20)</f>
        <v>11.787031477571364</v>
      </c>
      <c r="AT41" s="16" t="s">
        <v>35870</v>
      </c>
      <c r="AU41" s="33">
        <f>IF(D6L1034C5=0,0,D6L1034C18/D6L1034C5)</f>
        <v>0.27375617705464717</v>
      </c>
      <c r="AV41" s="16" t="s">
        <v>35871</v>
      </c>
      <c r="AW41" s="33">
        <f>CHOOSE(MIN(D6L1034C9,RUN_YEARS),B7L810C1,B7L810C10,B7L810C19,B7L810C28,B7L810C37)</f>
        <v>1.4171174446701973</v>
      </c>
      <c r="AX41" s="16" t="s">
        <v>35872</v>
      </c>
      <c r="AY41" s="33">
        <f>IF(D6L1034C23=0,0,D6L1034C19/D6L1034C23)</f>
        <v>11.787031477571366</v>
      </c>
      <c r="AZ41" s="16" t="s">
        <v>35873</v>
      </c>
      <c r="BA41" s="33">
        <f>IF(D6L1034C5=0,0,D6L1034C19/D6L1034C5)</f>
        <v>0.72624382294535283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363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4.0626633656860855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0.53417962650204209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1.4171174446701973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363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4.0626633656860855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0.53417962650204209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1.4171174446701973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49.296914502255753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48.649543633458322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10.324771816729159</v>
      </c>
      <c r="R44" s="16" t="s">
        <v>35918</v>
      </c>
      <c r="S44" s="15">
        <f>SUM(D6L1029C8:D6L1036C8)</f>
        <v>38.324771816729161</v>
      </c>
      <c r="U44" s="21" t="str">
        <f>NULL_VALUE</f>
        <v>n/a</v>
      </c>
      <c r="V44" s="16" t="s">
        <v>35919</v>
      </c>
      <c r="W44" s="33">
        <f>SUM(D6L1029C10:D6L1036C10)</f>
        <v>10.032826924601865</v>
      </c>
      <c r="X44" s="16" t="s">
        <v>35920</v>
      </c>
      <c r="Y44" s="33">
        <f>SUM(D6L1029C11:D6L1036C11)</f>
        <v>0.29194489212729369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2.7638641665569879E-2</v>
      </c>
      <c r="AD44" s="16" t="s">
        <v>35922</v>
      </c>
      <c r="AE44" s="33">
        <f>IF(D6L1037C5=0,0,D6L1037C10/D6L1037C5)</f>
        <v>0.20622653729688578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7.1860468330481833E-2</v>
      </c>
      <c r="AJ44" s="16" t="s">
        <v>35924</v>
      </c>
      <c r="AK44" s="33">
        <f>IF(D6L1037C5=0,0,D6L1037C11/D6L1037C5)</f>
        <v>6.0009790498119081E-3</v>
      </c>
      <c r="AL44" s="16" t="s">
        <v>35925</v>
      </c>
      <c r="AM44" s="33">
        <f>SUM(D6L1029C18:D6L1036C18)</f>
        <v>10.49164301903946</v>
      </c>
      <c r="AN44" s="16" t="s">
        <v>35926</v>
      </c>
      <c r="AO44" s="33">
        <f>SUM(D6L1029C19:D6L1036C19)</f>
        <v>27.833128797689699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19.640664859762023</v>
      </c>
      <c r="AT44" s="16" t="s">
        <v>35928</v>
      </c>
      <c r="AU44" s="33">
        <f>IF(D6L1037C5=0,0,D6L1037C18/D6L1037C5)</f>
        <v>0.21565758351377254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19.640664859762026</v>
      </c>
      <c r="AZ44" s="16" t="s">
        <v>35930</v>
      </c>
      <c r="BA44" s="33">
        <f>IF(D6L1037C5=0,0,D6L1037C19/D6L1037C5)</f>
        <v>0.5721149001395297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2.8202720836422466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1.4101360418211233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0.70506802091056164</v>
      </c>
      <c r="R45" s="16" t="s">
        <v>35935</v>
      </c>
      <c r="S45" s="15">
        <f>D6L1038C5-D6L1038C7</f>
        <v>0.70506802091056164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0.68513140526801386</v>
      </c>
      <c r="X45" s="16" t="s">
        <v>35937</v>
      </c>
      <c r="Y45" s="33">
        <f>D6L1038C7-D6L1038C10</f>
        <v>1.9936615642547784E-2</v>
      </c>
      <c r="Z45" s="16" t="s">
        <v>35938</v>
      </c>
      <c r="AA45" s="33">
        <f>CHOOSE(MIN(D6L1038C9,RUN_YEARS),B7L810C7,B7L810C16,B7L810C25,B7L810C34,B7L810C43)</f>
        <v>363</v>
      </c>
      <c r="AB45" s="16" t="s">
        <v>35939</v>
      </c>
      <c r="AC45" s="33">
        <f>IF(D6L1038C12=0,0,D6L1038C10/D6L1038C12)</f>
        <v>1.8874143395813054E-3</v>
      </c>
      <c r="AD45" s="16" t="s">
        <v>35940</v>
      </c>
      <c r="AE45" s="33">
        <f>IF(D6L1038C5=0,0,D6L1038C10/D6L1038C5)</f>
        <v>0.48586192037415016</v>
      </c>
      <c r="AF45" s="16" t="s">
        <v>35941</v>
      </c>
      <c r="AG45" s="33">
        <f>CHOOSE(MIN(D6L1038C9,RUN_YEARS),B7L810C5,B7L810C14,B7L810C23,B7L810C32,B7L810C41)</f>
        <v>4.0626633656860855</v>
      </c>
      <c r="AH45" s="16" t="s">
        <v>35942</v>
      </c>
      <c r="AI45" s="33">
        <f>IF(D6L1038C15=0,0,D6L1038C11/D6L1038C15)</f>
        <v>4.9072772829114215E-3</v>
      </c>
      <c r="AJ45" s="16" t="s">
        <v>35943</v>
      </c>
      <c r="AK45" s="33">
        <f>IF(D6L1038C5=0,0,D6L1038C11/D6L1038C5)</f>
        <v>1.4138079625849856E-2</v>
      </c>
      <c r="AL45" s="16" t="s">
        <v>35944</v>
      </c>
      <c r="AM45" s="33">
        <f>D6L1038C8*CHOOSE(MIN(D6L1038C9,RUN_YEARS),B7L810C4,B7L810C13,B7L810C22,B7L810C31,B7L810C40)</f>
        <v>0.19301672596796138</v>
      </c>
      <c r="AN45" s="16" t="s">
        <v>35945</v>
      </c>
      <c r="AO45" s="33">
        <f>D6L1038C8-D6L1038C18</f>
        <v>0.51205129494260027</v>
      </c>
      <c r="AP45" s="16" t="s">
        <v>35946</v>
      </c>
      <c r="AQ45" s="33">
        <f>CHOOSE(MIN(D6L1038C9,RUN_YEARS),B7L810C2,B7L810C11,B7L810C20,B7L810C29,B7L810C38)</f>
        <v>0.53417962650204209</v>
      </c>
      <c r="AR45" s="16" t="s">
        <v>35947</v>
      </c>
      <c r="AS45" s="33">
        <f>IF(D6L1038C20=0,0,D6L1038C18/D6L1038C20)</f>
        <v>0.36133299810007541</v>
      </c>
      <c r="AT45" s="16" t="s">
        <v>35948</v>
      </c>
      <c r="AU45" s="33">
        <f>IF(D6L1038C5=0,0,D6L1038C18/D6L1038C5)</f>
        <v>0.13687808852732358</v>
      </c>
      <c r="AV45" s="16" t="s">
        <v>35949</v>
      </c>
      <c r="AW45" s="33">
        <f>CHOOSE(MIN(D6L1038C9,RUN_YEARS),B7L810C1,B7L810C10,B7L810C19,B7L810C28,B7L810C37)</f>
        <v>1.4171174446701973</v>
      </c>
      <c r="AX45" s="16" t="s">
        <v>35950</v>
      </c>
      <c r="AY45" s="33">
        <f>IF(D6L1038C23=0,0,D6L1038C19/D6L1038C23)</f>
        <v>0.36133299810007552</v>
      </c>
      <c r="AZ45" s="16" t="s">
        <v>35951</v>
      </c>
      <c r="BA45" s="33">
        <f>IF(D6L1038C5=0,0,D6L1038C19/D6L1038C5)</f>
        <v>0.36312191147267642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17.38144602288066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17.38144602288066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6.952578409152264</v>
      </c>
      <c r="R46" s="16" t="s">
        <v>35955</v>
      </c>
      <c r="S46" s="15">
        <f>D6L1039C5-D6L1039C7</f>
        <v>10.428867613728396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6.7559861948451454</v>
      </c>
      <c r="X46" s="16" t="s">
        <v>35957</v>
      </c>
      <c r="Y46" s="33">
        <f>D6L1039C7-D6L1039C10</f>
        <v>0.1965922143071186</v>
      </c>
      <c r="Z46" s="16" t="s">
        <v>35958</v>
      </c>
      <c r="AA46" s="33">
        <f>CHOOSE(MIN(D6L1039C9,RUN_YEARS),B7L810C7,B7L810C16,B7L810C25,B7L810C34,B7L810C43)</f>
        <v>363</v>
      </c>
      <c r="AB46" s="16" t="s">
        <v>35959</v>
      </c>
      <c r="AC46" s="33">
        <f>IF(D6L1039C12=0,0,D6L1039C10/D6L1039C12)</f>
        <v>1.8611532217204258E-2</v>
      </c>
      <c r="AD46" s="16" t="s">
        <v>35960</v>
      </c>
      <c r="AE46" s="33">
        <f>IF(D6L1039C5=0,0,D6L1039C10/D6L1039C5)</f>
        <v>0.38868953629932013</v>
      </c>
      <c r="AF46" s="16" t="s">
        <v>35961</v>
      </c>
      <c r="AG46" s="33">
        <f>CHOOSE(MIN(D6L1039C9,RUN_YEARS),B7L810C5,B7L810C14,B7L810C23,B7L810C32,B7L810C41)</f>
        <v>4.0626633656860855</v>
      </c>
      <c r="AH46" s="16" t="s">
        <v>35962</v>
      </c>
      <c r="AI46" s="33">
        <f>IF(D6L1039C15=0,0,D6L1039C11/D6L1039C15)</f>
        <v>4.8389983764731373E-2</v>
      </c>
      <c r="AJ46" s="16" t="s">
        <v>35963</v>
      </c>
      <c r="AK46" s="33">
        <f>IF(D6L1039C5=0,0,D6L1039C11/D6L1039C5)</f>
        <v>1.1310463700679892E-2</v>
      </c>
      <c r="AL46" s="16" t="s">
        <v>35964</v>
      </c>
      <c r="AM46" s="33">
        <f>D6L1039C8*CHOOSE(MIN(D6L1039C9,RUN_YEARS),B7L810C4,B7L810C13,B7L810C22,B7L810C31,B7L810C40)</f>
        <v>2.8549669289433064</v>
      </c>
      <c r="AN46" s="16" t="s">
        <v>35965</v>
      </c>
      <c r="AO46" s="33">
        <f>D6L1039C8-D6L1039C18</f>
        <v>7.57390068478509</v>
      </c>
      <c r="AP46" s="16" t="s">
        <v>35966</v>
      </c>
      <c r="AQ46" s="33">
        <f>CHOOSE(MIN(D6L1039C9,RUN_YEARS),B7L810C2,B7L810C11,B7L810C20,B7L810C29,B7L810C38)</f>
        <v>0.53417962650204209</v>
      </c>
      <c r="AR46" s="16" t="s">
        <v>35967</v>
      </c>
      <c r="AS46" s="33">
        <f>IF(D6L1039C20=0,0,D6L1039C18/D6L1039C20)</f>
        <v>5.3445822103670073</v>
      </c>
      <c r="AT46" s="16" t="s">
        <v>35968</v>
      </c>
      <c r="AU46" s="33">
        <f>IF(D6L1039C5=0,0,D6L1039C18/D6L1039C5)</f>
        <v>0.16425370623278829</v>
      </c>
      <c r="AV46" s="16" t="s">
        <v>35969</v>
      </c>
      <c r="AW46" s="33">
        <f>CHOOSE(MIN(D6L1039C9,RUN_YEARS),B7L810C1,B7L810C10,B7L810C19,B7L810C28,B7L810C37)</f>
        <v>1.4171174446701973</v>
      </c>
      <c r="AX46" s="16" t="s">
        <v>35970</v>
      </c>
      <c r="AY46" s="33">
        <f>IF(D6L1039C23=0,0,D6L1039C19/D6L1039C23)</f>
        <v>5.3445822103670082</v>
      </c>
      <c r="AZ46" s="16" t="s">
        <v>35971</v>
      </c>
      <c r="BA46" s="33">
        <f>IF(D6L1039C5=0,0,D6L1039C19/D6L1039C5)</f>
        <v>0.43574629376721175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20.201718106522907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18.791582064701782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7.657646430062826</v>
      </c>
      <c r="R47" s="16" t="s">
        <v>35975</v>
      </c>
      <c r="S47" s="15">
        <f>SUM(D6L1038C8:D6L1039C8)</f>
        <v>11.133935634638958</v>
      </c>
      <c r="U47" s="21" t="str">
        <f>NULL_VALUE</f>
        <v>n/a</v>
      </c>
      <c r="V47" s="16" t="s">
        <v>35976</v>
      </c>
      <c r="W47" s="33">
        <f>SUM(D6L1038C10:D6L1039C10)</f>
        <v>7.4411176001131594</v>
      </c>
      <c r="X47" s="16" t="s">
        <v>35977</v>
      </c>
      <c r="Y47" s="33">
        <f>SUM(D6L1038C11:D6L1039C11)</f>
        <v>0.21652882994966638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2.0498946556785563E-2</v>
      </c>
      <c r="AD47" s="16" t="s">
        <v>35979</v>
      </c>
      <c r="AE47" s="33">
        <f>IF(D6L1040C5=0,0,D6L1040C10/D6L1040C5)</f>
        <v>0.39598143330840668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5.3297261047642791E-2</v>
      </c>
      <c r="AJ47" s="16" t="s">
        <v>35981</v>
      </c>
      <c r="AK47" s="33">
        <f>IF(D6L1040C5=0,0,D6L1040C11/D6L1040C5)</f>
        <v>1.1522650365686634E-2</v>
      </c>
      <c r="AL47" s="16" t="s">
        <v>35982</v>
      </c>
      <c r="AM47" s="33">
        <f>SUM(D6L1038C18:D6L1039C18)</f>
        <v>3.0479836549112678</v>
      </c>
      <c r="AN47" s="16" t="s">
        <v>35983</v>
      </c>
      <c r="AO47" s="33">
        <f>SUM(D6L1038C19:D6L1039C19)</f>
        <v>8.0859519797276906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5.7059152084670828</v>
      </c>
      <c r="AT47" s="16" t="s">
        <v>35985</v>
      </c>
      <c r="AU47" s="33">
        <f>IF(D6L1040C5=0,0,D6L1040C18/D6L1040C5)</f>
        <v>0.16219941697387036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5.7059152084670837</v>
      </c>
      <c r="AZ47" s="16" t="s">
        <v>35987</v>
      </c>
      <c r="BA47" s="33">
        <f>IF(D6L1040C5=0,0,D6L1040C19/D6L1040C5)</f>
        <v>0.43029649935203651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107.2461052535118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92.006012106831307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30.26486145112758</v>
      </c>
      <c r="R48" s="16" t="s">
        <v>35992</v>
      </c>
      <c r="S48" s="15">
        <f>SUM(D6L1028C8,D6L1037C8,D6L1040C8)</f>
        <v>61.74115065570372</v>
      </c>
      <c r="U48" s="21" t="str">
        <f>NULL_VALUE</f>
        <v>n/a</v>
      </c>
      <c r="V48" s="16" t="s">
        <v>35993</v>
      </c>
      <c r="W48" s="33">
        <f>SUM(D6L1028C10,D6L1037C10,D6L1040C10)</f>
        <v>29.210188292630711</v>
      </c>
      <c r="X48" s="16" t="s">
        <v>35994</v>
      </c>
      <c r="Y48" s="33">
        <f>SUM(D6L1028C11,D6L1037C11,D6L1040C11)</f>
        <v>1.0546731584968674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6.9413134078113101E-2</v>
      </c>
      <c r="AD48" s="16" t="s">
        <v>35996</v>
      </c>
      <c r="AE48" s="33">
        <f>IF(D6L1041C5=0,0,D6L1041C10/D6L1041C5)</f>
        <v>0.31748129957761639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0.18047414860309444</v>
      </c>
      <c r="AJ48" s="16" t="s">
        <v>35998</v>
      </c>
      <c r="AK48" s="33">
        <f>IF(D6L1041C5=0,0,D6L1041C11/D6L1041C5)</f>
        <v>1.1463089578018559E-2</v>
      </c>
      <c r="AL48" s="16" t="s">
        <v>35999</v>
      </c>
      <c r="AM48" s="33">
        <f>SUM(D6L1028C18,D6L1037C18,D6L1040C18)</f>
        <v>16.133544050225307</v>
      </c>
      <c r="AN48" s="16" t="s">
        <v>36000</v>
      </c>
      <c r="AO48" s="33">
        <f>SUM(D6L1028C19,D6L1037C19,D6L1040C19)</f>
        <v>45.607606605478402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28.267063927138583</v>
      </c>
      <c r="AT48" s="16" t="s">
        <v>36002</v>
      </c>
      <c r="AU48" s="33">
        <f>IF(D6L1041C5=0,0,D6L1041C18/D6L1041C5)</f>
        <v>0.17535315009080168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28.267063927138587</v>
      </c>
      <c r="AZ48" s="16" t="s">
        <v>36004</v>
      </c>
      <c r="BA48" s="33">
        <f>IF(D6L1041C5=0,0,D6L1041C19/D6L1041C5)</f>
        <v>0.49570246075356317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11501.666666666666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57.513461510669877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18.760529162779147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28.756816623758159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0.42759218096620266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11470.800000000001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57.377113774750228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18.864547357339625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28.688931529954587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0.42759218096620266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11470.800000000001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57.377113774750228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18.864547357339625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28.688931529954587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0.46953490528011693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11756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58.78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17.29976773872729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29.39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0.18001613663693988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11470.800000000001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57.377113774750228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18.864547357339625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28.688931529954587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0.42759218096620266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11470.800000000001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57.377113774750228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18.864547357339625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28.688931529954587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0.46953490528011693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11756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58.78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17.29976773872729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29.39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0.46953490528011693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11756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58.78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17.29976773872729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29.39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0.46953490528011693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11756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58.78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17.29976773872729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29.39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0.46953490528011693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11756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58.78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17.29976773872729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29.39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0.46953490528011693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11756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58.78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17.29976773872729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29.39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0.46953490528011693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11756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58.78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17.29976773872729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29.39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11756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58.78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17.29976773872729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29.39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0.42759218096620266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11470.800000000001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57.377113774750228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18.864547357339625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28.688931529954587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0.44824603273675723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11501.666666666666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57.513461510669877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18.760529162779147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28.756816623758159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0.18196983222951246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11501.666666666666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57.513461510669877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18.760529162779147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28.756816623758159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11501.666666666666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57.513461510669877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18.760529162779147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28.756816623758159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0.18192599825900033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11756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58.78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17.29976773872729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29.39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0.18196983222951246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11501.666666666666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57.513461510669877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18.760529162779147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28.756816623758159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0.18192599825900033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11756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58.78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17.29976773872729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29.39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0.18192599825900033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11756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58.78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17.29976773872729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29.39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0.18192599825900033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11756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58.78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17.29976773872729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29.39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0.18192599825900033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11756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58.78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17.29976773872729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29.39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0.18192599825900033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11756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58.78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17.29976773872729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29.39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0.18192599825900033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11756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58.78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17.29976773872729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29.39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11756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58.78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17.29976773872729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29.39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11501.666666666666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57.513461510669877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18.760529162779147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28.756816623758159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11756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58.78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17.29976773872729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29.39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11756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58.78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17.29976773872729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29.39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-2.0804843304843303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-1.0402421652421652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-0.52012108262108259</v>
      </c>
      <c r="R38" s="16" t="s">
        <v>36631</v>
      </c>
      <c r="S38" s="15">
        <f>D6L1131C5-D6L1131C7</f>
        <v>-0.52012108262108259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-0.51344628096849221</v>
      </c>
      <c r="X38" s="16" t="s">
        <v>36633</v>
      </c>
      <c r="Y38" s="33">
        <f>D6L1131C7-D6L1131C10</f>
        <v>-6.6748016525903786E-3</v>
      </c>
      <c r="Z38" s="16" t="s">
        <v>36634</v>
      </c>
      <c r="AA38" s="33">
        <f>CHOOSE(MIN(D6L1131C9,RUN_YEARS),B7L811C7,B7L811C16,B7L811C25,B7L811C34,B7L811C43)</f>
        <v>11756</v>
      </c>
      <c r="AB38" s="16" t="s">
        <v>36635</v>
      </c>
      <c r="AC38" s="33">
        <f>IF(D6L1131C12=0,0,D6L1131C10/D6L1131C12)</f>
        <v>-4.3675253569963608E-5</v>
      </c>
      <c r="AD38" s="16" t="s">
        <v>36636</v>
      </c>
      <c r="AE38" s="33">
        <f>IF(D6L1131C5=0,0,D6L1131C10/D6L1131C5)</f>
        <v>0.49358341559723595</v>
      </c>
      <c r="AF38" s="16" t="s">
        <v>36637</v>
      </c>
      <c r="AG38" s="33">
        <f>CHOOSE(MIN(D6L1131C9,RUN_YEARS),B7L811C5,B7L811C14,B7L811C23,B7L811C32,B7L811C41)</f>
        <v>58.78</v>
      </c>
      <c r="AH38" s="16" t="s">
        <v>36638</v>
      </c>
      <c r="AI38" s="33">
        <f>IF(D6L1131C15=0,0,D6L1131C11/D6L1131C15)</f>
        <v>-1.1355565928190505E-4</v>
      </c>
      <c r="AJ38" s="16" t="s">
        <v>36639</v>
      </c>
      <c r="AK38" s="33">
        <f>IF(D6L1131C5=0,0,D6L1131C11/D6L1131C5)</f>
        <v>6.4165844027640482E-3</v>
      </c>
      <c r="AL38" s="16" t="s">
        <v>36640</v>
      </c>
      <c r="AM38" s="33">
        <f>D6L1131C8*CHOOSE(MIN(D6L1131C9,RUN_YEARS),B7L811C4,B7L811C13,B7L811C22,B7L811C31,B7L811C40)</f>
        <v>-0.19271832697288527</v>
      </c>
      <c r="AN38" s="16" t="s">
        <v>36641</v>
      </c>
      <c r="AO38" s="33">
        <f>D6L1131C8-D6L1131C18</f>
        <v>-0.32740275564819732</v>
      </c>
      <c r="AP38" s="16" t="s">
        <v>36642</v>
      </c>
      <c r="AQ38" s="33">
        <f>CHOOSE(MIN(D6L1131C9,RUN_YEARS),B7L811C2,B7L811C11,B7L811C20,B7L811C29,B7L811C38)</f>
        <v>17.29976773872729</v>
      </c>
      <c r="AR38" s="16" t="s">
        <v>36643</v>
      </c>
      <c r="AS38" s="33">
        <f>IF(D6L1131C20=0,0,D6L1131C18/D6L1131C20)</f>
        <v>-1.1139937245600454E-2</v>
      </c>
      <c r="AT38" s="16" t="s">
        <v>36644</v>
      </c>
      <c r="AU38" s="33">
        <f>IF(D6L1131C5=0,0,D6L1131C18/D6L1131C5)</f>
        <v>0.18526294492977127</v>
      </c>
      <c r="AV38" s="16" t="s">
        <v>36645</v>
      </c>
      <c r="AW38" s="33">
        <f>CHOOSE(MIN(D6L1131C9,RUN_YEARS),B7L811C1,B7L811C10,B7L811C19,B7L811C28,B7L811C37)</f>
        <v>29.39</v>
      </c>
      <c r="AX38" s="16" t="s">
        <v>36646</v>
      </c>
      <c r="AY38" s="33">
        <f>IF(D6L1131C23=0,0,D6L1131C19/D6L1131C23)</f>
        <v>-1.1139937245600452E-2</v>
      </c>
      <c r="AZ38" s="16" t="s">
        <v>36647</v>
      </c>
      <c r="BA38" s="33">
        <f>IF(D6L1131C5=0,0,D6L1131C19/D6L1131C5)</f>
        <v>0.31473705507022876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11756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58.78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17.29976773872729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29.39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-46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-46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-18.400000000000002</v>
      </c>
      <c r="R40" s="16" t="s">
        <v>36672</v>
      </c>
      <c r="S40" s="15">
        <f>D6L1133C5-D6L1133C7</f>
        <v>-27.599999999999998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-18.163869693978285</v>
      </c>
      <c r="X40" s="16" t="s">
        <v>36674</v>
      </c>
      <c r="Y40" s="33">
        <f>D6L1133C7-D6L1133C10</f>
        <v>-0.23613030602171747</v>
      </c>
      <c r="Z40" s="16" t="s">
        <v>36675</v>
      </c>
      <c r="AA40" s="33">
        <f>CHOOSE(MIN(D6L1133C9,RUN_YEARS),B7L811C7,B7L811C16,B7L811C25,B7L811C34,B7L811C43)</f>
        <v>11756</v>
      </c>
      <c r="AB40" s="16" t="s">
        <v>36676</v>
      </c>
      <c r="AC40" s="33">
        <f>IF(D6L1133C12=0,0,D6L1133C10/D6L1133C12)</f>
        <v>-1.5450722774734845E-3</v>
      </c>
      <c r="AD40" s="16" t="s">
        <v>36677</v>
      </c>
      <c r="AE40" s="33">
        <f>IF(D6L1133C5=0,0,D6L1133C10/D6L1133C5)</f>
        <v>0.39486673247778881</v>
      </c>
      <c r="AF40" s="16" t="s">
        <v>36678</v>
      </c>
      <c r="AG40" s="33">
        <f>CHOOSE(MIN(D6L1133C9,RUN_YEARS),B7L811C5,B7L811C14,B7L811C23,B7L811C32,B7L811C41)</f>
        <v>58.78</v>
      </c>
      <c r="AH40" s="16" t="s">
        <v>36679</v>
      </c>
      <c r="AI40" s="33">
        <f>IF(D6L1133C15=0,0,D6L1133C11/D6L1133C15)</f>
        <v>-4.0171879214310558E-3</v>
      </c>
      <c r="AJ40" s="16" t="s">
        <v>36680</v>
      </c>
      <c r="AK40" s="33">
        <f>IF(D6L1133C5=0,0,D6L1133C11/D6L1133C5)</f>
        <v>5.1332675222112495E-3</v>
      </c>
      <c r="AL40" s="16" t="s">
        <v>36681</v>
      </c>
      <c r="AM40" s="33">
        <f>D6L1133C8*CHOOSE(MIN(D6L1133C9,RUN_YEARS),B7L811C4,B7L811C13,B7L811C22,B7L811C31,B7L811C40)</f>
        <v>-10.226514560123373</v>
      </c>
      <c r="AN40" s="16" t="s">
        <v>36682</v>
      </c>
      <c r="AO40" s="33">
        <f>D6L1133C8-D6L1133C18</f>
        <v>-17.373485439876625</v>
      </c>
      <c r="AP40" s="16" t="s">
        <v>36683</v>
      </c>
      <c r="AQ40" s="33">
        <f>CHOOSE(MIN(D6L1133C9,RUN_YEARS),B7L811C2,B7L811C11,B7L811C20,B7L811C29,B7L811C38)</f>
        <v>17.29976773872729</v>
      </c>
      <c r="AR40" s="16" t="s">
        <v>36684</v>
      </c>
      <c r="AS40" s="33">
        <f>IF(D6L1133C20=0,0,D6L1133C18/D6L1133C20)</f>
        <v>-0.5911359455555163</v>
      </c>
      <c r="AT40" s="16" t="s">
        <v>36685</v>
      </c>
      <c r="AU40" s="33">
        <f>IF(D6L1133C5=0,0,D6L1133C18/D6L1133C5)</f>
        <v>0.22231553391572551</v>
      </c>
      <c r="AV40" s="16" t="s">
        <v>36686</v>
      </c>
      <c r="AW40" s="33">
        <f>CHOOSE(MIN(D6L1133C9,RUN_YEARS),B7L811C1,B7L811C10,B7L811C19,B7L811C28,B7L811C37)</f>
        <v>29.39</v>
      </c>
      <c r="AX40" s="16" t="s">
        <v>36687</v>
      </c>
      <c r="AY40" s="33">
        <f>IF(D6L1133C23=0,0,D6L1133C19/D6L1133C23)</f>
        <v>-0.5911359455555163</v>
      </c>
      <c r="AZ40" s="16" t="s">
        <v>36688</v>
      </c>
      <c r="BA40" s="33">
        <f>IF(D6L1133C5=0,0,D6L1133C19/D6L1133C5)</f>
        <v>0.37768446608427447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1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1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11756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58.78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0.37052588985954255</v>
      </c>
      <c r="AN41" s="16" t="s">
        <v>36701</v>
      </c>
      <c r="AO41" s="33">
        <f>D6L1134C8-D6L1134C18</f>
        <v>0.62947411014045751</v>
      </c>
      <c r="AP41" s="16" t="s">
        <v>36702</v>
      </c>
      <c r="AQ41" s="33">
        <f>CHOOSE(MIN(D6L1134C9,RUN_YEARS),B7L811C2,B7L811C11,B7L811C20,B7L811C29,B7L811C38)</f>
        <v>17.29976773872729</v>
      </c>
      <c r="AR41" s="16" t="s">
        <v>36703</v>
      </c>
      <c r="AS41" s="33">
        <f>IF(D6L1134C20=0,0,D6L1134C18/D6L1134C20)</f>
        <v>2.1417969041866537E-2</v>
      </c>
      <c r="AT41" s="16" t="s">
        <v>36704</v>
      </c>
      <c r="AU41" s="33">
        <f>IF(D6L1134C5=0,0,D6L1134C18/D6L1134C5)</f>
        <v>0.37052588985954255</v>
      </c>
      <c r="AV41" s="16" t="s">
        <v>36705</v>
      </c>
      <c r="AW41" s="33">
        <f>CHOOSE(MIN(D6L1134C9,RUN_YEARS),B7L811C1,B7L811C10,B7L811C19,B7L811C28,B7L811C37)</f>
        <v>29.39</v>
      </c>
      <c r="AX41" s="16" t="s">
        <v>36706</v>
      </c>
      <c r="AY41" s="33">
        <f>IF(D6L1134C23=0,0,D6L1134C19/D6L1134C23)</f>
        <v>2.1417969041866537E-2</v>
      </c>
      <c r="AZ41" s="16" t="s">
        <v>36707</v>
      </c>
      <c r="BA41" s="33">
        <f>IF(D6L1134C5=0,0,D6L1134C19/D6L1134C5)</f>
        <v>0.62947411014045751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269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269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269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265.54787759131295</v>
      </c>
      <c r="X42" s="16" t="s">
        <v>36714</v>
      </c>
      <c r="Y42" s="33">
        <f>D6L1135C7-D6L1135C10</f>
        <v>3.4521224086870461</v>
      </c>
      <c r="Z42" s="16" t="s">
        <v>36715</v>
      </c>
      <c r="AA42" s="33">
        <f>CHOOSE(MIN(D6L1135C9,RUN_YEARS),B7L811C7,B7L811C16,B7L811C25,B7L811C34,B7L811C43)</f>
        <v>11756</v>
      </c>
      <c r="AB42" s="16" t="s">
        <v>36716</v>
      </c>
      <c r="AC42" s="33">
        <f>IF(D6L1135C12=0,0,D6L1135C10/D6L1135C12)</f>
        <v>2.258828492610692E-2</v>
      </c>
      <c r="AD42" s="16" t="s">
        <v>36717</v>
      </c>
      <c r="AE42" s="33">
        <f>IF(D6L1135C5=0,0,D6L1135C10/D6L1135C5)</f>
        <v>0.98716683119447191</v>
      </c>
      <c r="AF42" s="16" t="s">
        <v>36718</v>
      </c>
      <c r="AG42" s="33">
        <f>CHOOSE(MIN(D6L1135C9,RUN_YEARS),B7L811C5,B7L811C14,B7L811C23,B7L811C32,B7L811C41)</f>
        <v>58.78</v>
      </c>
      <c r="AH42" s="16" t="s">
        <v>36719</v>
      </c>
      <c r="AI42" s="33">
        <f>IF(D6L1135C15=0,0,D6L1135C11/D6L1135C15)</f>
        <v>5.8729540807877616E-2</v>
      </c>
      <c r="AJ42" s="16" t="s">
        <v>36720</v>
      </c>
      <c r="AK42" s="33">
        <f>IF(D6L1135C5=0,0,D6L1135C11/D6L1135C5)</f>
        <v>1.2833168805528053E-2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17.29976773872729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29.39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1057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1057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1057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11756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58.78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391.6458655815365</v>
      </c>
      <c r="AN43" s="16" t="s">
        <v>36742</v>
      </c>
      <c r="AO43" s="33">
        <f>D6L1136C8-D6L1136C18</f>
        <v>665.35413441846345</v>
      </c>
      <c r="AP43" s="16" t="s">
        <v>36743</v>
      </c>
      <c r="AQ43" s="33">
        <f>CHOOSE(MIN(D6L1136C9,RUN_YEARS),B7L811C2,B7L811C11,B7L811C20,B7L811C29,B7L811C38)</f>
        <v>17.29976773872729</v>
      </c>
      <c r="AR43" s="16" t="s">
        <v>36744</v>
      </c>
      <c r="AS43" s="33">
        <f>IF(D6L1136C20=0,0,D6L1136C18/D6L1136C20)</f>
        <v>22.63879327725293</v>
      </c>
      <c r="AT43" s="16" t="s">
        <v>36745</v>
      </c>
      <c r="AU43" s="33">
        <f>IF(D6L1136C5=0,0,D6L1136C18/D6L1136C5)</f>
        <v>0.37052588985954255</v>
      </c>
      <c r="AV43" s="16" t="s">
        <v>36746</v>
      </c>
      <c r="AW43" s="33">
        <f>CHOOSE(MIN(D6L1136C9,RUN_YEARS),B7L811C1,B7L811C10,B7L811C19,B7L811C28,B7L811C37)</f>
        <v>29.39</v>
      </c>
      <c r="AX43" s="16" t="s">
        <v>36747</v>
      </c>
      <c r="AY43" s="33">
        <f>IF(D6L1136C23=0,0,D6L1136C19/D6L1136C23)</f>
        <v>22.638793277252923</v>
      </c>
      <c r="AZ43" s="16" t="s">
        <v>36748</v>
      </c>
      <c r="BA43" s="33">
        <f>IF(D6L1136C5=0,0,D6L1136C19/D6L1136C5)</f>
        <v>0.6294741101404574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1278.9195156695157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1279.959757834758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250.07987891737892</v>
      </c>
      <c r="R44" s="16" t="s">
        <v>36752</v>
      </c>
      <c r="S44" s="15">
        <f>SUM(D6L1129C8:D6L1136C8)</f>
        <v>1029.8798789173788</v>
      </c>
      <c r="U44" s="21" t="str">
        <f>NULL_VALUE</f>
        <v>n/a</v>
      </c>
      <c r="V44" s="16" t="s">
        <v>36753</v>
      </c>
      <c r="W44" s="33">
        <f>SUM(D6L1129C10:D6L1136C10)</f>
        <v>246.87056161636619</v>
      </c>
      <c r="X44" s="16" t="s">
        <v>36754</v>
      </c>
      <c r="Y44" s="33">
        <f>SUM(D6L1129C11:D6L1136C11)</f>
        <v>3.2093173010127383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2.0999537395063474E-2</v>
      </c>
      <c r="AD44" s="16" t="s">
        <v>36756</v>
      </c>
      <c r="AE44" s="33">
        <f>IF(D6L1137C5=0,0,D6L1137C10/D6L1137C5)</f>
        <v>0.19287369005568145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5.4598797227164653E-2</v>
      </c>
      <c r="AJ44" s="16" t="s">
        <v>36758</v>
      </c>
      <c r="AK44" s="33">
        <f>IF(D6L1137C5=0,0,D6L1137C11/D6L1137C5)</f>
        <v>2.5073579707238416E-3</v>
      </c>
      <c r="AL44" s="16" t="s">
        <v>36759</v>
      </c>
      <c r="AM44" s="33">
        <f>SUM(D6L1129C18:D6L1136C18)</f>
        <v>381.59715858429979</v>
      </c>
      <c r="AN44" s="16" t="s">
        <v>36760</v>
      </c>
      <c r="AO44" s="33">
        <f>SUM(D6L1129C19:D6L1136C19)</f>
        <v>648.28272033307906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22.05793536349368</v>
      </c>
      <c r="AT44" s="16" t="s">
        <v>36762</v>
      </c>
      <c r="AU44" s="33">
        <f>IF(D6L1137C5=0,0,D6L1137C18/D6L1137C5)</f>
        <v>0.29813215317786868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22.057935363493673</v>
      </c>
      <c r="AZ44" s="16" t="s">
        <v>36764</v>
      </c>
      <c r="BA44" s="33">
        <f>IF(D6L1137C5=0,0,D6L1137C19/D6L1137C5)</f>
        <v>0.50648679879572589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-4.2686687812843767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-2.1343343906421883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-1.0671671953210942</v>
      </c>
      <c r="R45" s="16" t="s">
        <v>36769</v>
      </c>
      <c r="S45" s="15">
        <f>D6L1138C5-D6L1138C7</f>
        <v>-1.0671671953210942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-1.0534720585598165</v>
      </c>
      <c r="X45" s="16" t="s">
        <v>36771</v>
      </c>
      <c r="Y45" s="33">
        <f>D6L1138C7-D6L1138C10</f>
        <v>-1.3695136761277649E-2</v>
      </c>
      <c r="Z45" s="16" t="s">
        <v>36772</v>
      </c>
      <c r="AA45" s="33">
        <f>CHOOSE(MIN(D6L1138C9,RUN_YEARS),B7L811C7,B7L811C16,B7L811C25,B7L811C34,B7L811C43)</f>
        <v>11756</v>
      </c>
      <c r="AB45" s="16" t="s">
        <v>36773</v>
      </c>
      <c r="AC45" s="33">
        <f>IF(D6L1138C12=0,0,D6L1138C10/D6L1138C12)</f>
        <v>-8.961143744129096E-5</v>
      </c>
      <c r="AD45" s="16" t="s">
        <v>36774</v>
      </c>
      <c r="AE45" s="33">
        <f>IF(D6L1138C5=0,0,D6L1138C10/D6L1138C5)</f>
        <v>0.4935834155972359</v>
      </c>
      <c r="AF45" s="16" t="s">
        <v>36775</v>
      </c>
      <c r="AG45" s="33">
        <f>CHOOSE(MIN(D6L1138C9,RUN_YEARS),B7L811C5,B7L811C14,B7L811C23,B7L811C32,B7L811C41)</f>
        <v>58.78</v>
      </c>
      <c r="AH45" s="16" t="s">
        <v>36776</v>
      </c>
      <c r="AI45" s="33">
        <f>IF(D6L1138C15=0,0,D6L1138C11/D6L1138C15)</f>
        <v>-2.3298973734735707E-4</v>
      </c>
      <c r="AJ45" s="16" t="s">
        <v>36777</v>
      </c>
      <c r="AK45" s="33">
        <f>IF(D6L1138C5=0,0,D6L1138C11/D6L1138C5)</f>
        <v>6.4165844027640829E-3</v>
      </c>
      <c r="AL45" s="16" t="s">
        <v>36778</v>
      </c>
      <c r="AM45" s="33">
        <f>D6L1138C8*CHOOSE(MIN(D6L1138C9,RUN_YEARS),B7L811C4,B7L811C13,B7L811C22,B7L811C31,B7L811C40)</f>
        <v>-0.39541307467526066</v>
      </c>
      <c r="AN45" s="16" t="s">
        <v>36779</v>
      </c>
      <c r="AO45" s="33">
        <f>D6L1138C8-D6L1138C18</f>
        <v>-0.67175412064583351</v>
      </c>
      <c r="AP45" s="16" t="s">
        <v>36780</v>
      </c>
      <c r="AQ45" s="33">
        <f>CHOOSE(MIN(D6L1138C9,RUN_YEARS),B7L811C2,B7L811C11,B7L811C20,B7L811C29,B7L811C38)</f>
        <v>17.29976773872729</v>
      </c>
      <c r="AR45" s="16" t="s">
        <v>36781</v>
      </c>
      <c r="AS45" s="33">
        <f>IF(D6L1138C20=0,0,D6L1138C18/D6L1138C20)</f>
        <v>-2.2856553951882734E-2</v>
      </c>
      <c r="AT45" s="16" t="s">
        <v>36782</v>
      </c>
      <c r="AU45" s="33">
        <f>IF(D6L1138C5=0,0,D6L1138C18/D6L1138C5)</f>
        <v>0.18526294492977127</v>
      </c>
      <c r="AV45" s="16" t="s">
        <v>36783</v>
      </c>
      <c r="AW45" s="33">
        <f>CHOOSE(MIN(D6L1138C9,RUN_YEARS),B7L811C1,B7L811C10,B7L811C19,B7L811C28,B7L811C37)</f>
        <v>29.39</v>
      </c>
      <c r="AX45" s="16" t="s">
        <v>36784</v>
      </c>
      <c r="AY45" s="33">
        <f>IF(D6L1138C23=0,0,D6L1138C19/D6L1138C23)</f>
        <v>-2.2856553951882731E-2</v>
      </c>
      <c r="AZ45" s="16" t="s">
        <v>36785</v>
      </c>
      <c r="BA45" s="33">
        <f>IF(D6L1138C5=0,0,D6L1138C19/D6L1138C5)</f>
        <v>0.31473705507022876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364.42116492039622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364.42116492039622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145.76846596815849</v>
      </c>
      <c r="R46" s="16" t="s">
        <v>36789</v>
      </c>
      <c r="S46" s="15">
        <f>D6L1139C5-D6L1139C7</f>
        <v>218.65269895223773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143.89779463786624</v>
      </c>
      <c r="X46" s="16" t="s">
        <v>36791</v>
      </c>
      <c r="Y46" s="33">
        <f>D6L1139C7-D6L1139C10</f>
        <v>1.8706713302922537</v>
      </c>
      <c r="Z46" s="16" t="s">
        <v>36792</v>
      </c>
      <c r="AA46" s="33">
        <f>CHOOSE(MIN(D6L1139C9,RUN_YEARS),B7L811C7,B7L811C16,B7L811C25,B7L811C34,B7L811C43)</f>
        <v>11756</v>
      </c>
      <c r="AB46" s="16" t="s">
        <v>36793</v>
      </c>
      <c r="AC46" s="33">
        <f>IF(D6L1139C12=0,0,D6L1139C10/D6L1139C12)</f>
        <v>1.2240370418328194E-2</v>
      </c>
      <c r="AD46" s="16" t="s">
        <v>36794</v>
      </c>
      <c r="AE46" s="33">
        <f>IF(D6L1139C5=0,0,D6L1139C10/D6L1139C5)</f>
        <v>0.39486673247778881</v>
      </c>
      <c r="AF46" s="16" t="s">
        <v>36795</v>
      </c>
      <c r="AG46" s="33">
        <f>CHOOSE(MIN(D6L1139C9,RUN_YEARS),B7L811C5,B7L811C14,B7L811C23,B7L811C32,B7L811C41)</f>
        <v>58.78</v>
      </c>
      <c r="AH46" s="16" t="s">
        <v>36796</v>
      </c>
      <c r="AI46" s="33">
        <f>IF(D6L1139C15=0,0,D6L1139C11/D6L1139C15)</f>
        <v>3.1824963087653174E-2</v>
      </c>
      <c r="AJ46" s="16" t="s">
        <v>36797</v>
      </c>
      <c r="AK46" s="33">
        <f>IF(D6L1139C5=0,0,D6L1139C11/D6L1139C5)</f>
        <v>5.1332675222112338E-3</v>
      </c>
      <c r="AL46" s="16" t="s">
        <v>36798</v>
      </c>
      <c r="AM46" s="33">
        <f>D6L1139C8*CHOOSE(MIN(D6L1139C9,RUN_YEARS),B7L811C4,B7L811C13,B7L811C22,B7L811C31,B7L811C40)</f>
        <v>81.016485849468552</v>
      </c>
      <c r="AN46" s="16" t="s">
        <v>36799</v>
      </c>
      <c r="AO46" s="33">
        <f>D6L1139C8-D6L1139C18</f>
        <v>137.63621310276918</v>
      </c>
      <c r="AP46" s="16" t="s">
        <v>36800</v>
      </c>
      <c r="AQ46" s="33">
        <f>CHOOSE(MIN(D6L1139C9,RUN_YEARS),B7L811C2,B7L811C11,B7L811C20,B7L811C29,B7L811C38)</f>
        <v>17.29976773872729</v>
      </c>
      <c r="AR46" s="16" t="s">
        <v>36801</v>
      </c>
      <c r="AS46" s="33">
        <f>IF(D6L1139C20=0,0,D6L1139C18/D6L1139C20)</f>
        <v>4.6830967370795911</v>
      </c>
      <c r="AT46" s="16" t="s">
        <v>36802</v>
      </c>
      <c r="AU46" s="33">
        <f>IF(D6L1139C5=0,0,D6L1139C18/D6L1139C5)</f>
        <v>0.22231553391572553</v>
      </c>
      <c r="AV46" s="16" t="s">
        <v>36803</v>
      </c>
      <c r="AW46" s="33">
        <f>CHOOSE(MIN(D6L1139C9,RUN_YEARS),B7L811C1,B7L811C10,B7L811C19,B7L811C28,B7L811C37)</f>
        <v>29.39</v>
      </c>
      <c r="AX46" s="16" t="s">
        <v>36804</v>
      </c>
      <c r="AY46" s="33">
        <f>IF(D6L1139C23=0,0,D6L1139C19/D6L1139C23)</f>
        <v>4.6830967370795911</v>
      </c>
      <c r="AZ46" s="16" t="s">
        <v>36805</v>
      </c>
      <c r="BA46" s="33">
        <f>IF(D6L1139C5=0,0,D6L1139C19/D6L1139C5)</f>
        <v>0.37768446608427447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360.15249613911186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362.28683052975401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144.70129877283739</v>
      </c>
      <c r="R47" s="16" t="s">
        <v>36809</v>
      </c>
      <c r="S47" s="15">
        <f>SUM(D6L1138C8:D6L1139C8)</f>
        <v>217.58553175691662</v>
      </c>
      <c r="U47" s="21" t="str">
        <f>NULL_VALUE</f>
        <v>n/a</v>
      </c>
      <c r="V47" s="16" t="s">
        <v>36810</v>
      </c>
      <c r="W47" s="33">
        <f>SUM(D6L1138C10:D6L1139C10)</f>
        <v>142.84432257930644</v>
      </c>
      <c r="X47" s="16" t="s">
        <v>36811</v>
      </c>
      <c r="Y47" s="33">
        <f>SUM(D6L1138C11:D6L1139C11)</f>
        <v>1.8569761935309761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1.2150758980886902E-2</v>
      </c>
      <c r="AD47" s="16" t="s">
        <v>36813</v>
      </c>
      <c r="AE47" s="33">
        <f>IF(D6L1140C5=0,0,D6L1140C10/D6L1140C5)</f>
        <v>0.39428516452125045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3.1591973350305814E-2</v>
      </c>
      <c r="AJ47" s="16" t="s">
        <v>36815</v>
      </c>
      <c r="AK47" s="33">
        <f>IF(D6L1140C5=0,0,D6L1140C11/D6L1140C5)</f>
        <v>5.1257071387762346E-3</v>
      </c>
      <c r="AL47" s="16" t="s">
        <v>36816</v>
      </c>
      <c r="AM47" s="33">
        <f>SUM(D6L1138C18:D6L1139C18)</f>
        <v>80.621072774793291</v>
      </c>
      <c r="AN47" s="16" t="s">
        <v>36817</v>
      </c>
      <c r="AO47" s="33">
        <f>SUM(D6L1138C19:D6L1139C19)</f>
        <v>136.96445898212335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4.6602401831277085</v>
      </c>
      <c r="AT47" s="16" t="s">
        <v>36819</v>
      </c>
      <c r="AU47" s="33">
        <f>IF(D6L1140C5=0,0,D6L1140C18/D6L1140C5)</f>
        <v>0.22253382121813567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4.6602401831277085</v>
      </c>
      <c r="AZ47" s="16" t="s">
        <v>36821</v>
      </c>
      <c r="BA47" s="33">
        <f>IF(D6L1140C5=0,0,D6L1140C19/D6L1140C5)</f>
        <v>0.37805530712183777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1639.0720118086276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1642.246588364512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394.78117769021628</v>
      </c>
      <c r="R48" s="16" t="s">
        <v>36826</v>
      </c>
      <c r="S48" s="15">
        <f>SUM(D6L1128C8,D6L1137C8,D6L1140C8)</f>
        <v>1247.4654106742955</v>
      </c>
      <c r="U48" s="21" t="str">
        <f>NULL_VALUE</f>
        <v>n/a</v>
      </c>
      <c r="V48" s="16" t="s">
        <v>36827</v>
      </c>
      <c r="W48" s="33">
        <f>SUM(D6L1128C10,D6L1137C10,D6L1140C10)</f>
        <v>389.71488419567265</v>
      </c>
      <c r="X48" s="16" t="s">
        <v>36828</v>
      </c>
      <c r="Y48" s="33">
        <f>SUM(D6L1128C11,D6L1137C11,D6L1140C11)</f>
        <v>5.0662934945437144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3.3150296375950378E-2</v>
      </c>
      <c r="AD48" s="16" t="s">
        <v>36830</v>
      </c>
      <c r="AE48" s="33">
        <f>IF(D6L1141C5=0,0,D6L1141C10/D6L1141C5)</f>
        <v>0.23730594842263225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8.619077057747046E-2</v>
      </c>
      <c r="AJ48" s="16" t="s">
        <v>36832</v>
      </c>
      <c r="AK48" s="33">
        <f>IF(D6L1141C5=0,0,D6L1141C11/D6L1141C5)</f>
        <v>3.0849773294942006E-3</v>
      </c>
      <c r="AL48" s="16" t="s">
        <v>36833</v>
      </c>
      <c r="AM48" s="33">
        <f>SUM(D6L1128C18,D6L1137C18,D6L1140C18)</f>
        <v>462.21823135909307</v>
      </c>
      <c r="AN48" s="16" t="s">
        <v>36834</v>
      </c>
      <c r="AO48" s="33">
        <f>SUM(D6L1128C19,D6L1137C19,D6L1140C19)</f>
        <v>785.2471793152024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26.718175546621389</v>
      </c>
      <c r="AT48" s="16" t="s">
        <v>36836</v>
      </c>
      <c r="AU48" s="33">
        <f>IF(D6L1141C5=0,0,D6L1141C18/D6L1141C5)</f>
        <v>0.28145482818107664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26.718175546621381</v>
      </c>
      <c r="AZ48" s="16" t="s">
        <v>36838</v>
      </c>
      <c r="BA48" s="33">
        <f>IF(D6L1141C5=0,0,D6L1141C19/D6L1141C5)</f>
        <v>0.4781542460667968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2483.8426816666665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2136.1047062333332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1068.0523531166666</v>
      </c>
      <c r="R8" s="16" t="s">
        <v>36847</v>
      </c>
      <c r="S8" s="15">
        <f>D6L1201C5-D6L1201C7</f>
        <v>1068.0523531166666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1025.4970188510033</v>
      </c>
      <c r="X8" s="16" t="s">
        <v>36849</v>
      </c>
      <c r="Y8" s="33">
        <f>D6L1201C7-D6L1201C10</f>
        <v>42.555334265663305</v>
      </c>
      <c r="Z8" s="16" t="s">
        <v>36850</v>
      </c>
      <c r="AA8" s="33">
        <f>CHOOSE(MIN(D6L1201C9,RUN_YEARS),B7L812C7,B7L812C16,B7L812C25,B7L812C34,B7L812C43)</f>
        <v>4908.666666666667</v>
      </c>
      <c r="AB8" s="16" t="s">
        <v>36851</v>
      </c>
      <c r="AC8" s="33">
        <f>IF(D6L1201C12=0,0,D6L1201C10/D6L1201C12)</f>
        <v>0.20891559531121892</v>
      </c>
      <c r="AD8" s="16" t="s">
        <v>36852</v>
      </c>
      <c r="AE8" s="33">
        <f>IF(D6L1201C5=0,0,D6L1201C10/D6L1201C5)</f>
        <v>0.48007806726819935</v>
      </c>
      <c r="AF8" s="16" t="s">
        <v>36853</v>
      </c>
      <c r="AG8" s="33">
        <f>CHOOSE(MIN(D6L1201C9,RUN_YEARS),B7L812C5,B7L812C14,B7L812C23,B7L812C32,B7L812C41)</f>
        <v>78.344731668509638</v>
      </c>
      <c r="AH8" s="16" t="s">
        <v>36854</v>
      </c>
      <c r="AI8" s="33">
        <f>IF(D6L1201C15=0,0,D6L1201C11/D6L1201C15)</f>
        <v>0.54318054780916758</v>
      </c>
      <c r="AJ8" s="16" t="s">
        <v>36855</v>
      </c>
      <c r="AK8" s="33">
        <f>IF(D6L1201C5=0,0,D6L1201C11/D6L1201C5)</f>
        <v>1.9921932731800675E-2</v>
      </c>
      <c r="AL8" s="16" t="s">
        <v>36856</v>
      </c>
      <c r="AM8" s="33">
        <f>D6L1201C8*CHOOSE(MIN(D6L1201C9,RUN_YEARS),B7L812C4,B7L812C13,B7L812C22,B7L812C31,B7L812C40)</f>
        <v>204.35114544635752</v>
      </c>
      <c r="AN8" s="16" t="s">
        <v>36857</v>
      </c>
      <c r="AO8" s="33">
        <f>D6L1201C8-D6L1201C18</f>
        <v>863.70120767030903</v>
      </c>
      <c r="AP8" s="16" t="s">
        <v>36858</v>
      </c>
      <c r="AQ8" s="33">
        <f>CHOOSE(MIN(D6L1201C9,RUN_YEARS),B7L812C2,B7L812C11,B7L812C20,B7L812C29,B7L812C38)</f>
        <v>8.0065947674564786</v>
      </c>
      <c r="AR8" s="16" t="s">
        <v>36859</v>
      </c>
      <c r="AS8" s="33">
        <f>IF(D6L1201C20=0,0,D6L1201C18/D6L1201C20)</f>
        <v>25.522853520320655</v>
      </c>
      <c r="AT8" s="16" t="s">
        <v>36860</v>
      </c>
      <c r="AU8" s="33">
        <f>IF(D6L1201C5=0,0,D6L1201C18/D6L1201C5)</f>
        <v>9.5665322420780075E-2</v>
      </c>
      <c r="AV8" s="16" t="s">
        <v>36861</v>
      </c>
      <c r="AW8" s="33">
        <f>CHOOSE(MIN(D6L1201C9,RUN_YEARS),B7L812C1,B7L812C10,B7L812C19,B7L812C28,B7L812C37)</f>
        <v>33.840307353668422</v>
      </c>
      <c r="AX8" s="16" t="s">
        <v>36862</v>
      </c>
      <c r="AY8" s="33">
        <f>IF(D6L1201C23=0,0,D6L1201C19/D6L1201C23)</f>
        <v>25.522853520320655</v>
      </c>
      <c r="AZ8" s="16" t="s">
        <v>36863</v>
      </c>
      <c r="BA8" s="33">
        <f>IF(D6L1201C5=0,0,D6L1201C19/D6L1201C5)</f>
        <v>0.40433467757921993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3.5164441609255519</v>
      </c>
      <c r="J9" s="16" t="s">
        <v>36884</v>
      </c>
      <c r="K9" s="21">
        <f>IF(FLOW_THRU_100PCT="Y",1,INDEX(VariabilityMatrix,D6L1202C1,D6L1202C9))</f>
        <v>0.42759218096620266</v>
      </c>
      <c r="L9" s="16" t="s">
        <v>36864</v>
      </c>
      <c r="M9" s="15">
        <f>IF(D6L1202C2&lt;&gt;0,D6L1202C2*D6L1202C4,D6L1202C3*D6L1202C4)</f>
        <v>1.5036040280160252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0.75180201400801261</v>
      </c>
      <c r="R9" s="16" t="s">
        <v>36866</v>
      </c>
      <c r="S9" s="15">
        <f>D6L1202C5-D6L1202C7</f>
        <v>0.75180201400801261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0.72061396603903716</v>
      </c>
      <c r="X9" s="16" t="s">
        <v>36868</v>
      </c>
      <c r="Y9" s="33">
        <f>D6L1202C7-D6L1202C10</f>
        <v>3.1188047968975452E-2</v>
      </c>
      <c r="Z9" s="16" t="s">
        <v>36869</v>
      </c>
      <c r="AA9" s="33">
        <f>CHOOSE(MIN(D6L1202C9,RUN_YEARS),B7L812C7,B7L812C16,B7L812C25,B7L812C34,B7L812C43)</f>
        <v>5045.8</v>
      </c>
      <c r="AB9" s="16" t="s">
        <v>36870</v>
      </c>
      <c r="AC9" s="33">
        <f>IF(D6L1202C12=0,0,D6L1202C10/D6L1202C12)</f>
        <v>1.4281461136767947E-4</v>
      </c>
      <c r="AD9" s="16" t="s">
        <v>36871</v>
      </c>
      <c r="AE9" s="33">
        <f>IF(D6L1202C5=0,0,D6L1202C10/D6L1202C5)</f>
        <v>0.47925780498863957</v>
      </c>
      <c r="AF9" s="16" t="s">
        <v>36872</v>
      </c>
      <c r="AG9" s="33">
        <f>CHOOSE(MIN(D6L1202C9,RUN_YEARS),B7L812C5,B7L812C14,B7L812C23,B7L812C32,B7L812C41)</f>
        <v>83.992827835438533</v>
      </c>
      <c r="AH9" s="16" t="s">
        <v>36873</v>
      </c>
      <c r="AI9" s="33">
        <f>IF(D6L1202C15=0,0,D6L1202C11/D6L1202C15)</f>
        <v>3.7131798955596643E-4</v>
      </c>
      <c r="AJ9" s="16" t="s">
        <v>36874</v>
      </c>
      <c r="AK9" s="33">
        <f>IF(D6L1202C5=0,0,D6L1202C11/D6L1202C5)</f>
        <v>2.0742195011360435E-2</v>
      </c>
      <c r="AL9" s="16" t="s">
        <v>36875</v>
      </c>
      <c r="AM9" s="33">
        <f>D6L1202C8*CHOOSE(MIN(D6L1202C9,RUN_YEARS),B7L812C4,B7L812C13,B7L812C22,B7L812C31,B7L812C40)</f>
        <v>0.14012071199082188</v>
      </c>
      <c r="AN9" s="16" t="s">
        <v>36876</v>
      </c>
      <c r="AO9" s="33">
        <f>D6L1202C8-D6L1202C18</f>
        <v>0.61168130201719073</v>
      </c>
      <c r="AP9" s="16" t="s">
        <v>36877</v>
      </c>
      <c r="AQ9" s="33">
        <f>CHOOSE(MIN(D6L1202C9,RUN_YEARS),B7L812C2,B7L812C11,B7L812C20,B7L812C29,B7L812C38)</f>
        <v>8.2981773769627463</v>
      </c>
      <c r="AR9" s="16" t="s">
        <v>36878</v>
      </c>
      <c r="AS9" s="33">
        <f>IF(D6L1202C20=0,0,D6L1202C18/D6L1202C20)</f>
        <v>1.6885721481421031E-2</v>
      </c>
      <c r="AT9" s="16" t="s">
        <v>36879</v>
      </c>
      <c r="AU9" s="33">
        <f>IF(D6L1202C5=0,0,D6L1202C18/D6L1202C5)</f>
        <v>9.3189901982178303E-2</v>
      </c>
      <c r="AV9" s="16" t="s">
        <v>36880</v>
      </c>
      <c r="AW9" s="33">
        <f>CHOOSE(MIN(D6L1202C9,RUN_YEARS),B7L812C1,B7L812C10,B7L812C19,B7L812C28,B7L812C37)</f>
        <v>36.224765562443366</v>
      </c>
      <c r="AX9" s="16" t="s">
        <v>36881</v>
      </c>
      <c r="AY9" s="33">
        <f>IF(D6L1202C23=0,0,D6L1202C19/D6L1202C23)</f>
        <v>1.6885721481421031E-2</v>
      </c>
      <c r="AZ9" s="16" t="s">
        <v>36882</v>
      </c>
      <c r="BA9" s="33">
        <f>IF(D6L1202C5=0,0,D6L1202C19/D6L1202C5)</f>
        <v>0.4068100980178217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0.52267653026261851</v>
      </c>
      <c r="J10" s="16" t="s">
        <v>36905</v>
      </c>
      <c r="K10" s="21">
        <f>IF(FLOW_THRU_100PCT="Y",1,INDEX(VariabilityMatrix,D6L1203C1,D6L1203C9))</f>
        <v>0.42759218096620266</v>
      </c>
      <c r="L10" s="16" t="s">
        <v>36885</v>
      </c>
      <c r="M10" s="15">
        <f>IF(D6L1203C2&lt;&gt;0,D6L1203C2*D6L1203C4,D6L1203C3*D6L1203C4)</f>
        <v>0.22349239751484049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0.11174619875742024</v>
      </c>
      <c r="R10" s="16" t="s">
        <v>36887</v>
      </c>
      <c r="S10" s="15">
        <f>D6L1203C5-D6L1203C7</f>
        <v>0.11174619875742024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0.10711047586461094</v>
      </c>
      <c r="X10" s="16" t="s">
        <v>36889</v>
      </c>
      <c r="Y10" s="33">
        <f>D6L1203C7-D6L1203C10</f>
        <v>4.6357228928093075E-3</v>
      </c>
      <c r="Z10" s="16" t="s">
        <v>36890</v>
      </c>
      <c r="AA10" s="33">
        <f>CHOOSE(MIN(D6L1203C9,RUN_YEARS),B7L812C7,B7L812C16,B7L812C25,B7L812C34,B7L812C43)</f>
        <v>5045.8</v>
      </c>
      <c r="AB10" s="16" t="s">
        <v>36891</v>
      </c>
      <c r="AC10" s="33">
        <f>IF(D6L1203C12=0,0,D6L1203C10/D6L1203C12)</f>
        <v>2.1227649899839655E-5</v>
      </c>
      <c r="AD10" s="16" t="s">
        <v>36892</v>
      </c>
      <c r="AE10" s="33">
        <f>IF(D6L1203C5=0,0,D6L1203C10/D6L1203C5)</f>
        <v>0.47925780498863957</v>
      </c>
      <c r="AF10" s="16" t="s">
        <v>36893</v>
      </c>
      <c r="AG10" s="33">
        <f>CHOOSE(MIN(D6L1203C9,RUN_YEARS),B7L812C5,B7L812C14,B7L812C23,B7L812C32,B7L812C41)</f>
        <v>83.992827835438533</v>
      </c>
      <c r="AH10" s="16" t="s">
        <v>36894</v>
      </c>
      <c r="AI10" s="33">
        <f>IF(D6L1203C15=0,0,D6L1203C11/D6L1203C15)</f>
        <v>5.519188973958307E-5</v>
      </c>
      <c r="AJ10" s="16" t="s">
        <v>36895</v>
      </c>
      <c r="AK10" s="33">
        <f>IF(D6L1203C5=0,0,D6L1203C11/D6L1203C5)</f>
        <v>2.0742195011360435E-2</v>
      </c>
      <c r="AL10" s="16" t="s">
        <v>36896</v>
      </c>
      <c r="AM10" s="33">
        <f>D6L1203C8*CHOOSE(MIN(D6L1203C9,RUN_YEARS),B7L812C4,B7L812C13,B7L812C22,B7L812C31,B7L812C40)</f>
        <v>2.0827234618170015E-2</v>
      </c>
      <c r="AN10" s="16" t="s">
        <v>36897</v>
      </c>
      <c r="AO10" s="33">
        <f>D6L1203C8-D6L1203C18</f>
        <v>9.0918964139250227E-2</v>
      </c>
      <c r="AP10" s="16" t="s">
        <v>36898</v>
      </c>
      <c r="AQ10" s="33">
        <f>CHOOSE(MIN(D6L1203C9,RUN_YEARS),B7L812C2,B7L812C11,B7L812C20,B7L812C29,B7L812C38)</f>
        <v>8.2981773769627463</v>
      </c>
      <c r="AR10" s="16" t="s">
        <v>36899</v>
      </c>
      <c r="AS10" s="33">
        <f>IF(D6L1203C20=0,0,D6L1203C18/D6L1203C20)</f>
        <v>2.5098565229504754E-3</v>
      </c>
      <c r="AT10" s="16" t="s">
        <v>36900</v>
      </c>
      <c r="AU10" s="33">
        <f>IF(D6L1203C5=0,0,D6L1203C18/D6L1203C5)</f>
        <v>9.3189901982178303E-2</v>
      </c>
      <c r="AV10" s="16" t="s">
        <v>36901</v>
      </c>
      <c r="AW10" s="33">
        <f>CHOOSE(MIN(D6L1203C9,RUN_YEARS),B7L812C1,B7L812C10,B7L812C19,B7L812C28,B7L812C37)</f>
        <v>36.224765562443366</v>
      </c>
      <c r="AX10" s="16" t="s">
        <v>36902</v>
      </c>
      <c r="AY10" s="33">
        <f>IF(D6L1203C23=0,0,D6L1203C19/D6L1203C23)</f>
        <v>2.5098565229504754E-3</v>
      </c>
      <c r="AZ10" s="16" t="s">
        <v>36903</v>
      </c>
      <c r="BA10" s="33">
        <f>IF(D6L1203C5=0,0,D6L1203C19/D6L1203C5)</f>
        <v>0.4068100980178217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0.46953490528011693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4692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78.146269583326216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6.9046027756131716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33.59412820605931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14.617238499325072</v>
      </c>
      <c r="J12" s="16" t="s">
        <v>36947</v>
      </c>
      <c r="K12" s="21">
        <f>IF(FLOW_THRU_100PCT="Y",1,INDEX(VariabilityMatrix,D6L1205C1,D6L1205C9))</f>
        <v>0.18001613663693988</v>
      </c>
      <c r="L12" s="16" t="s">
        <v>36927</v>
      </c>
      <c r="M12" s="15">
        <f>IF(D6L1205C2&lt;&gt;0,D6L1205C2*D6L1205C4,D6L1205C3*D6L1205C4)</f>
        <v>2.6313388029492404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1.3156694014746202</v>
      </c>
      <c r="R12" s="16" t="s">
        <v>36929</v>
      </c>
      <c r="S12" s="15">
        <f>D6L1205C5-D6L1205C7</f>
        <v>1.3156694014746202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1.2610896588828873</v>
      </c>
      <c r="X12" s="16" t="s">
        <v>36931</v>
      </c>
      <c r="Y12" s="33">
        <f>D6L1205C7-D6L1205C10</f>
        <v>5.4579742591732927E-2</v>
      </c>
      <c r="Z12" s="16" t="s">
        <v>36932</v>
      </c>
      <c r="AA12" s="33">
        <f>CHOOSE(MIN(D6L1205C9,RUN_YEARS),B7L812C7,B7L812C16,B7L812C25,B7L812C34,B7L812C43)</f>
        <v>5045.8</v>
      </c>
      <c r="AB12" s="16" t="s">
        <v>36933</v>
      </c>
      <c r="AC12" s="33">
        <f>IF(D6L1205C12=0,0,D6L1205C10/D6L1205C12)</f>
        <v>2.4992858592946354E-4</v>
      </c>
      <c r="AD12" s="16" t="s">
        <v>36934</v>
      </c>
      <c r="AE12" s="33">
        <f>IF(D6L1205C5=0,0,D6L1205C10/D6L1205C5)</f>
        <v>0.47925780498863957</v>
      </c>
      <c r="AF12" s="16" t="s">
        <v>36935</v>
      </c>
      <c r="AG12" s="33">
        <f>CHOOSE(MIN(D6L1205C9,RUN_YEARS),B7L812C5,B7L812C14,B7L812C23,B7L812C32,B7L812C41)</f>
        <v>83.992827835438533</v>
      </c>
      <c r="AH12" s="16" t="s">
        <v>36936</v>
      </c>
      <c r="AI12" s="33">
        <f>IF(D6L1205C15=0,0,D6L1205C11/D6L1205C15)</f>
        <v>6.4981432341660564E-4</v>
      </c>
      <c r="AJ12" s="16" t="s">
        <v>36937</v>
      </c>
      <c r="AK12" s="33">
        <f>IF(D6L1205C5=0,0,D6L1205C11/D6L1205C5)</f>
        <v>2.0742195011360456E-2</v>
      </c>
      <c r="AL12" s="16" t="s">
        <v>36938</v>
      </c>
      <c r="AM12" s="33">
        <f>D6L1205C8*CHOOSE(MIN(D6L1205C9,RUN_YEARS),B7L812C4,B7L812C13,B7L812C22,B7L812C31,B7L812C40)</f>
        <v>0.24521420512874209</v>
      </c>
      <c r="AN12" s="16" t="s">
        <v>36939</v>
      </c>
      <c r="AO12" s="33">
        <f>D6L1205C8-D6L1205C18</f>
        <v>1.0704551963458782</v>
      </c>
      <c r="AP12" s="16" t="s">
        <v>36940</v>
      </c>
      <c r="AQ12" s="33">
        <f>CHOOSE(MIN(D6L1205C9,RUN_YEARS),B7L812C2,B7L812C11,B7L812C20,B7L812C29,B7L812C38)</f>
        <v>8.2981773769627463</v>
      </c>
      <c r="AR12" s="16" t="s">
        <v>36941</v>
      </c>
      <c r="AS12" s="33">
        <f>IF(D6L1205C20=0,0,D6L1205C18/D6L1205C20)</f>
        <v>2.9550369194264448E-2</v>
      </c>
      <c r="AT12" s="16" t="s">
        <v>36942</v>
      </c>
      <c r="AU12" s="33">
        <f>IF(D6L1205C5=0,0,D6L1205C18/D6L1205C5)</f>
        <v>9.3189901982178303E-2</v>
      </c>
      <c r="AV12" s="16" t="s">
        <v>36943</v>
      </c>
      <c r="AW12" s="33">
        <f>CHOOSE(MIN(D6L1205C9,RUN_YEARS),B7L812C1,B7L812C10,B7L812C19,B7L812C28,B7L812C37)</f>
        <v>36.224765562443366</v>
      </c>
      <c r="AX12" s="16" t="s">
        <v>36944</v>
      </c>
      <c r="AY12" s="33">
        <f>IF(D6L1205C23=0,0,D6L1205C19/D6L1205C23)</f>
        <v>2.9550369194264448E-2</v>
      </c>
      <c r="AZ12" s="16" t="s">
        <v>36945</v>
      </c>
      <c r="BA12" s="33">
        <f>IF(D6L1205C5=0,0,D6L1205C19/D6L1205C5)</f>
        <v>0.4068100980178217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7.3352959865903289</v>
      </c>
      <c r="J13" s="16" t="s">
        <v>36968</v>
      </c>
      <c r="K13" s="21">
        <f>IF(FLOW_THRU_100PCT="Y",1,INDEX(VariabilityMatrix,D6L1206C1,D6L1206C9))</f>
        <v>0.42759218096620266</v>
      </c>
      <c r="L13" s="16" t="s">
        <v>36948</v>
      </c>
      <c r="M13" s="15">
        <f>IF(D6L1206C2&lt;&gt;0,D6L1206C2*D6L1206C4,D6L1206C3*D6L1206C4)</f>
        <v>3.1365152089387922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1.5682576044693961</v>
      </c>
      <c r="R13" s="16" t="s">
        <v>36950</v>
      </c>
      <c r="S13" s="15">
        <f>D6L1206C5-D6L1206C7</f>
        <v>1.5682576044693961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1.5031993943494897</v>
      </c>
      <c r="X13" s="16" t="s">
        <v>36952</v>
      </c>
      <c r="Y13" s="33">
        <f>D6L1206C7-D6L1206C10</f>
        <v>6.5058210119906423E-2</v>
      </c>
      <c r="Z13" s="16" t="s">
        <v>36953</v>
      </c>
      <c r="AA13" s="33">
        <f>CHOOSE(MIN(D6L1206C9,RUN_YEARS),B7L812C7,B7L812C16,B7L812C25,B7L812C34,B7L812C43)</f>
        <v>5045.8</v>
      </c>
      <c r="AB13" s="16" t="s">
        <v>36954</v>
      </c>
      <c r="AC13" s="33">
        <f>IF(D6L1206C12=0,0,D6L1206C10/D6L1206C12)</f>
        <v>2.9791101398182442E-4</v>
      </c>
      <c r="AD13" s="16" t="s">
        <v>36955</v>
      </c>
      <c r="AE13" s="33">
        <f>IF(D6L1206C5=0,0,D6L1206C10/D6L1206C5)</f>
        <v>0.47925780498863957</v>
      </c>
      <c r="AF13" s="16" t="s">
        <v>36956</v>
      </c>
      <c r="AG13" s="33">
        <f>CHOOSE(MIN(D6L1206C9,RUN_YEARS),B7L812C5,B7L812C14,B7L812C23,B7L812C32,B7L812C41)</f>
        <v>83.992827835438533</v>
      </c>
      <c r="AH13" s="16" t="s">
        <v>36957</v>
      </c>
      <c r="AI13" s="33">
        <f>IF(D6L1206C15=0,0,D6L1206C11/D6L1206C15)</f>
        <v>7.7456863635274405E-4</v>
      </c>
      <c r="AJ13" s="16" t="s">
        <v>36958</v>
      </c>
      <c r="AK13" s="33">
        <f>IF(D6L1206C5=0,0,D6L1206C11/D6L1206C5)</f>
        <v>2.0742195011360459E-2</v>
      </c>
      <c r="AL13" s="16" t="s">
        <v>36959</v>
      </c>
      <c r="AM13" s="33">
        <f>D6L1206C8*CHOOSE(MIN(D6L1206C9,RUN_YEARS),B7L812C4,B7L812C13,B7L812C22,B7L812C31,B7L812C40)</f>
        <v>0.29229154488661757</v>
      </c>
      <c r="AN13" s="16" t="s">
        <v>36960</v>
      </c>
      <c r="AO13" s="33">
        <f>D6L1206C8-D6L1206C18</f>
        <v>1.2759660595827786</v>
      </c>
      <c r="AP13" s="16" t="s">
        <v>36961</v>
      </c>
      <c r="AQ13" s="33">
        <f>CHOOSE(MIN(D6L1206C9,RUN_YEARS),B7L812C2,B7L812C11,B7L812C20,B7L812C29,B7L812C38)</f>
        <v>8.2981773769627463</v>
      </c>
      <c r="AR13" s="16" t="s">
        <v>36962</v>
      </c>
      <c r="AS13" s="33">
        <f>IF(D6L1206C20=0,0,D6L1206C18/D6L1206C20)</f>
        <v>3.522358363874846E-2</v>
      </c>
      <c r="AT13" s="16" t="s">
        <v>36963</v>
      </c>
      <c r="AU13" s="33">
        <f>IF(D6L1206C5=0,0,D6L1206C18/D6L1206C5)</f>
        <v>9.3189901982178316E-2</v>
      </c>
      <c r="AV13" s="16" t="s">
        <v>36964</v>
      </c>
      <c r="AW13" s="33">
        <f>CHOOSE(MIN(D6L1206C9,RUN_YEARS),B7L812C1,B7L812C10,B7L812C19,B7L812C28,B7L812C37)</f>
        <v>36.224765562443366</v>
      </c>
      <c r="AX13" s="16" t="s">
        <v>36965</v>
      </c>
      <c r="AY13" s="33">
        <f>IF(D6L1206C23=0,0,D6L1206C19/D6L1206C23)</f>
        <v>3.5223583638748453E-2</v>
      </c>
      <c r="AZ13" s="16" t="s">
        <v>36966</v>
      </c>
      <c r="BA13" s="33">
        <f>IF(D6L1206C5=0,0,D6L1206C19/D6L1206C5)</f>
        <v>0.4068100980178217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2.6059452641069715E-2</v>
      </c>
      <c r="J14" s="16" t="s">
        <v>36989</v>
      </c>
      <c r="K14" s="21">
        <f>IF(FLOW_THRU_100PCT="Y",1,INDEX(VariabilityMatrix,D6L1207C1,D6L1207C9))</f>
        <v>0.46953490528011693</v>
      </c>
      <c r="L14" s="16" t="s">
        <v>36969</v>
      </c>
      <c r="M14" s="15">
        <f>IF(D6L1207C2&lt;&gt;0,D6L1207C2*D6L1207C4,D6L1207C3*D6L1207C4)</f>
        <v>1.2235822627476361E-2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6.1179113137381806E-3</v>
      </c>
      <c r="R14" s="16" t="s">
        <v>36971</v>
      </c>
      <c r="S14" s="15">
        <f>D6L1207C5-D6L1207C7</f>
        <v>6.1179113137381806E-3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5.863980102772586E-3</v>
      </c>
      <c r="X14" s="16" t="s">
        <v>36973</v>
      </c>
      <c r="Y14" s="33">
        <f>D6L1207C7-D6L1207C10</f>
        <v>2.5393121096559459E-4</v>
      </c>
      <c r="Z14" s="16" t="s">
        <v>36974</v>
      </c>
      <c r="AA14" s="33">
        <f>CHOOSE(MIN(D6L1207C9,RUN_YEARS),B7L812C7,B7L812C16,B7L812C25,B7L812C34,B7L812C43)</f>
        <v>4692</v>
      </c>
      <c r="AB14" s="16" t="s">
        <v>36975</v>
      </c>
      <c r="AC14" s="33">
        <f>IF(D6L1207C12=0,0,D6L1207C10/D6L1207C12)</f>
        <v>1.2497826305994429E-6</v>
      </c>
      <c r="AD14" s="16" t="s">
        <v>36976</v>
      </c>
      <c r="AE14" s="33">
        <f>IF(D6L1207C5=0,0,D6L1207C10/D6L1207C5)</f>
        <v>0.47924690323678154</v>
      </c>
      <c r="AF14" s="16" t="s">
        <v>36977</v>
      </c>
      <c r="AG14" s="33">
        <f>CHOOSE(MIN(D6L1207C9,RUN_YEARS),B7L812C5,B7L812C14,B7L812C23,B7L812C32,B7L812C41)</f>
        <v>78.146269583326216</v>
      </c>
      <c r="AH14" s="16" t="s">
        <v>36978</v>
      </c>
      <c r="AI14" s="33">
        <f>IF(D6L1207C15=0,0,D6L1207C11/D6L1207C15)</f>
        <v>3.2494348395585471E-6</v>
      </c>
      <c r="AJ14" s="16" t="s">
        <v>36979</v>
      </c>
      <c r="AK14" s="33">
        <f>IF(D6L1207C5=0,0,D6L1207C11/D6L1207C5)</f>
        <v>2.0753096763218438E-2</v>
      </c>
      <c r="AL14" s="16" t="s">
        <v>36980</v>
      </c>
      <c r="AM14" s="33">
        <f>D6L1207C8*CHOOSE(MIN(D6L1207C9,RUN_YEARS),B7L812C4,B7L812C13,B7L812C22,B7L812C31,B7L812C40)</f>
        <v>1.0430387919292627E-3</v>
      </c>
      <c r="AN14" s="16" t="s">
        <v>36981</v>
      </c>
      <c r="AO14" s="33">
        <f>D6L1207C8-D6L1207C18</f>
        <v>5.0748725218089184E-3</v>
      </c>
      <c r="AP14" s="16" t="s">
        <v>36982</v>
      </c>
      <c r="AQ14" s="33">
        <f>CHOOSE(MIN(D6L1207C9,RUN_YEARS),B7L812C2,B7L812C11,B7L812C20,B7L812C29,B7L812C38)</f>
        <v>6.9046027756131716</v>
      </c>
      <c r="AR14" s="16" t="s">
        <v>36983</v>
      </c>
      <c r="AS14" s="33">
        <f>IF(D6L1207C20=0,0,D6L1207C18/D6L1207C20)</f>
        <v>1.5106427202637074E-4</v>
      </c>
      <c r="AT14" s="16" t="s">
        <v>36984</v>
      </c>
      <c r="AU14" s="33">
        <f>IF(D6L1207C5=0,0,D6L1207C18/D6L1207C5)</f>
        <v>8.5244680614039711E-2</v>
      </c>
      <c r="AV14" s="16" t="s">
        <v>36985</v>
      </c>
      <c r="AW14" s="33">
        <f>CHOOSE(MIN(D6L1207C9,RUN_YEARS),B7L812C1,B7L812C10,B7L812C19,B7L812C28,B7L812C37)</f>
        <v>33.59412820605931</v>
      </c>
      <c r="AX14" s="16" t="s">
        <v>36986</v>
      </c>
      <c r="AY14" s="33">
        <f>IF(D6L1207C23=0,0,D6L1207C19/D6L1207C23)</f>
        <v>1.5106427202637076E-4</v>
      </c>
      <c r="AZ14" s="16" t="s">
        <v>36987</v>
      </c>
      <c r="BA14" s="33">
        <f>IF(D6L1207C5=0,0,D6L1207C19/D6L1207C5)</f>
        <v>0.41475531938596033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0.46953490528011693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4692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78.146269583326216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6.9046027756131716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33.59412820605931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0.46953490528011693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4692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78.146269583326216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6.9046027756131716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33.59412820605931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0.46953490528011693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4692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78.146269583326216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6.9046027756131716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33.59412820605931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0.46953490528011693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4692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78.146269583326216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6.9046027756131716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33.59412820605931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0.46953490528011693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4692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78.146269583326216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6.9046027756131716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33.59412820605931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1.2805792841094732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1.1012981843341469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0.55064909216707347</v>
      </c>
      <c r="R20" s="16" t="s">
        <v>37097</v>
      </c>
      <c r="S20" s="15">
        <f>D6L1213C5-D6L1213C7</f>
        <v>0.55064909216707347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0.5277937443824301</v>
      </c>
      <c r="X20" s="16" t="s">
        <v>37099</v>
      </c>
      <c r="Y20" s="33">
        <f>D6L1213C7-D6L1213C10</f>
        <v>2.2855347784643376E-2</v>
      </c>
      <c r="Z20" s="16" t="s">
        <v>37100</v>
      </c>
      <c r="AA20" s="33">
        <f>CHOOSE(MIN(D6L1213C9,RUN_YEARS),B7L812C7,B7L812C16,B7L812C25,B7L812C34,B7L812C43)</f>
        <v>4692</v>
      </c>
      <c r="AB20" s="16" t="s">
        <v>37101</v>
      </c>
      <c r="AC20" s="33">
        <f>IF(D6L1213C12=0,0,D6L1213C10/D6L1213C12)</f>
        <v>1.1248801031168587E-4</v>
      </c>
      <c r="AD20" s="16" t="s">
        <v>37102</v>
      </c>
      <c r="AE20" s="33">
        <f>IF(D6L1213C5=0,0,D6L1213C10/D6L1213C5)</f>
        <v>0.47924690323678154</v>
      </c>
      <c r="AF20" s="16" t="s">
        <v>37103</v>
      </c>
      <c r="AG20" s="33">
        <f>CHOOSE(MIN(D6L1213C9,RUN_YEARS),B7L812C5,B7L812C14,B7L812C23,B7L812C32,B7L812C41)</f>
        <v>78.146269583326216</v>
      </c>
      <c r="AH20" s="16" t="s">
        <v>37104</v>
      </c>
      <c r="AI20" s="33">
        <f>IF(D6L1213C15=0,0,D6L1213C11/D6L1213C15)</f>
        <v>2.924688268103835E-4</v>
      </c>
      <c r="AJ20" s="16" t="s">
        <v>37105</v>
      </c>
      <c r="AK20" s="33">
        <f>IF(D6L1213C5=0,0,D6L1213C11/D6L1213C5)</f>
        <v>2.0753096763218484E-2</v>
      </c>
      <c r="AL20" s="16" t="s">
        <v>37106</v>
      </c>
      <c r="AM20" s="33">
        <f>D6L1213C8*CHOOSE(MIN(D6L1213C9,RUN_YEARS),B7L812C4,B7L812C13,B7L812C22,B7L812C31,B7L812C40)</f>
        <v>9.3879811984386191E-2</v>
      </c>
      <c r="AN20" s="16" t="s">
        <v>37107</v>
      </c>
      <c r="AO20" s="33">
        <f>D6L1213C8-D6L1213C18</f>
        <v>0.45676928018268725</v>
      </c>
      <c r="AP20" s="16" t="s">
        <v>37108</v>
      </c>
      <c r="AQ20" s="33">
        <f>CHOOSE(MIN(D6L1213C9,RUN_YEARS),B7L812C2,B7L812C11,B7L812C20,B7L812C29,B7L812C38)</f>
        <v>6.9046027756131716</v>
      </c>
      <c r="AR20" s="16" t="s">
        <v>37109</v>
      </c>
      <c r="AS20" s="33">
        <f>IF(D6L1213C20=0,0,D6L1213C18/D6L1213C20)</f>
        <v>1.3596699916752138E-2</v>
      </c>
      <c r="AT20" s="16" t="s">
        <v>37110</v>
      </c>
      <c r="AU20" s="33">
        <f>IF(D6L1213C5=0,0,D6L1213C18/D6L1213C5)</f>
        <v>8.5244680614039711E-2</v>
      </c>
      <c r="AV20" s="16" t="s">
        <v>37111</v>
      </c>
      <c r="AW20" s="33">
        <f>CHOOSE(MIN(D6L1213C9,RUN_YEARS),B7L812C1,B7L812C10,B7L812C19,B7L812C28,B7L812C37)</f>
        <v>33.59412820605931</v>
      </c>
      <c r="AX20" s="16" t="s">
        <v>37112</v>
      </c>
      <c r="AY20" s="33">
        <f>IF(D6L1213C23=0,0,D6L1213C19/D6L1213C23)</f>
        <v>1.3596699916752138E-2</v>
      </c>
      <c r="AZ20" s="16" t="s">
        <v>37113</v>
      </c>
      <c r="BA20" s="33">
        <f>IF(D6L1213C5=0,0,D6L1213C19/D6L1213C5)</f>
        <v>0.41475531938596027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0.16996474974166159</v>
      </c>
      <c r="J21" s="16" t="s">
        <v>37135</v>
      </c>
      <c r="K21" s="21">
        <f>IF(FLOW_THRU_100PCT="Y",1,INDEX(VariabilityMatrix,D6L1214C1,D6L1214C9))</f>
        <v>0.42759218096620266</v>
      </c>
      <c r="L21" s="16" t="s">
        <v>37115</v>
      </c>
      <c r="M21" s="15">
        <f>IF(D6L1214C2&lt;&gt;0,D6L1214C2*D6L1214C4,D6L1214C3*D6L1214C4)</f>
        <v>7.2675598029411911E-2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3.6337799014705956E-2</v>
      </c>
      <c r="R21" s="16" t="s">
        <v>37117</v>
      </c>
      <c r="S21" s="15">
        <f>D6L1214C5-D6L1214C7</f>
        <v>3.6337799014705956E-2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3.483034758781265E-2</v>
      </c>
      <c r="X21" s="16" t="s">
        <v>37119</v>
      </c>
      <c r="Y21" s="33">
        <f>D6L1214C7-D6L1214C10</f>
        <v>1.5074514268933054E-3</v>
      </c>
      <c r="Z21" s="16" t="s">
        <v>37120</v>
      </c>
      <c r="AA21" s="33">
        <f>CHOOSE(MIN(D6L1214C9,RUN_YEARS),B7L812C7,B7L812C16,B7L812C25,B7L812C34,B7L812C43)</f>
        <v>5045.8</v>
      </c>
      <c r="AB21" s="16" t="s">
        <v>37121</v>
      </c>
      <c r="AC21" s="33">
        <f>IF(D6L1214C12=0,0,D6L1214C10/D6L1214C12)</f>
        <v>6.9028395076722516E-6</v>
      </c>
      <c r="AD21" s="16" t="s">
        <v>37122</v>
      </c>
      <c r="AE21" s="33">
        <f>IF(D6L1214C5=0,0,D6L1214C10/D6L1214C5)</f>
        <v>0.47925780498863957</v>
      </c>
      <c r="AF21" s="16" t="s">
        <v>37123</v>
      </c>
      <c r="AG21" s="33">
        <f>CHOOSE(MIN(D6L1214C9,RUN_YEARS),B7L812C5,B7L812C14,B7L812C23,B7L812C32,B7L812C41)</f>
        <v>83.992827835438533</v>
      </c>
      <c r="AH21" s="16" t="s">
        <v>37124</v>
      </c>
      <c r="AI21" s="33">
        <f>IF(D6L1214C15=0,0,D6L1214C11/D6L1214C15)</f>
        <v>1.7947382719947862E-5</v>
      </c>
      <c r="AJ21" s="16" t="s">
        <v>37125</v>
      </c>
      <c r="AK21" s="33">
        <f>IF(D6L1214C5=0,0,D6L1214C11/D6L1214C5)</f>
        <v>2.0742195011360452E-2</v>
      </c>
      <c r="AL21" s="16" t="s">
        <v>37126</v>
      </c>
      <c r="AM21" s="33">
        <f>D6L1214C8*CHOOSE(MIN(D6L1214C9,RUN_YEARS),B7L812C4,B7L812C13,B7L812C22,B7L812C31,B7L812C40)</f>
        <v>6.7726318568570865E-3</v>
      </c>
      <c r="AN21" s="16" t="s">
        <v>37127</v>
      </c>
      <c r="AO21" s="33">
        <f>D6L1214C8-D6L1214C18</f>
        <v>2.9565167157848869E-2</v>
      </c>
      <c r="AP21" s="16" t="s">
        <v>37128</v>
      </c>
      <c r="AQ21" s="33">
        <f>CHOOSE(MIN(D6L1214C9,RUN_YEARS),B7L812C2,B7L812C11,B7L812C20,B7L812C29,B7L812C38)</f>
        <v>8.2981773769627463</v>
      </c>
      <c r="AR21" s="16" t="s">
        <v>37129</v>
      </c>
      <c r="AS21" s="33">
        <f>IF(D6L1214C20=0,0,D6L1214C18/D6L1214C20)</f>
        <v>8.1615896469737405E-4</v>
      </c>
      <c r="AT21" s="16" t="s">
        <v>37130</v>
      </c>
      <c r="AU21" s="33">
        <f>IF(D6L1214C5=0,0,D6L1214C18/D6L1214C5)</f>
        <v>9.3189901982178303E-2</v>
      </c>
      <c r="AV21" s="16" t="s">
        <v>37131</v>
      </c>
      <c r="AW21" s="33">
        <f>CHOOSE(MIN(D6L1214C9,RUN_YEARS),B7L812C1,B7L812C10,B7L812C19,B7L812C28,B7L812C37)</f>
        <v>36.224765562443366</v>
      </c>
      <c r="AX21" s="16" t="s">
        <v>37132</v>
      </c>
      <c r="AY21" s="33">
        <f>IF(D6L1214C23=0,0,D6L1214C19/D6L1214C23)</f>
        <v>8.1615896469737416E-4</v>
      </c>
      <c r="AZ21" s="16" t="s">
        <v>37133</v>
      </c>
      <c r="BA21" s="33">
        <f>IF(D6L1214C5=0,0,D6L1214C19/D6L1214C5)</f>
        <v>0.4068100980178217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0.28422021632985522</v>
      </c>
      <c r="J22" s="16" t="s">
        <v>37156</v>
      </c>
      <c r="K22" s="21">
        <f>IF(FLOW_THRU_100PCT="Y",1,INDEX(VariabilityMatrix,D6L1215C1,D6L1215C9))</f>
        <v>0.44824603273675723</v>
      </c>
      <c r="L22" s="16" t="s">
        <v>37136</v>
      </c>
      <c r="M22" s="15">
        <f>IF(D6L1215C2&lt;&gt;0,D6L1215C2*D6L1215C4,D6L1215C3*D6L1215C4)</f>
        <v>0.12740058439344051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6.3700292196720257E-2</v>
      </c>
      <c r="R22" s="16" t="s">
        <v>37138</v>
      </c>
      <c r="S22" s="15">
        <f>D6L1215C5-D6L1215C7</f>
        <v>6.3700292196720257E-2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6.1162226324442036E-2</v>
      </c>
      <c r="X22" s="16" t="s">
        <v>37140</v>
      </c>
      <c r="Y22" s="33">
        <f>D6L1215C7-D6L1215C10</f>
        <v>2.5380658722782209E-3</v>
      </c>
      <c r="Z22" s="16" t="s">
        <v>37141</v>
      </c>
      <c r="AA22" s="33">
        <f>CHOOSE(MIN(D6L1215C9,RUN_YEARS),B7L812C7,B7L812C16,B7L812C25,B7L812C34,B7L812C43)</f>
        <v>4908.666666666667</v>
      </c>
      <c r="AB22" s="16" t="s">
        <v>37142</v>
      </c>
      <c r="AC22" s="33">
        <f>IF(D6L1215C12=0,0,D6L1215C10/D6L1215C12)</f>
        <v>1.2460048823395768E-5</v>
      </c>
      <c r="AD22" s="16" t="s">
        <v>37143</v>
      </c>
      <c r="AE22" s="33">
        <f>IF(D6L1215C5=0,0,D6L1215C10/D6L1215C5)</f>
        <v>0.48007806726819929</v>
      </c>
      <c r="AF22" s="16" t="s">
        <v>37144</v>
      </c>
      <c r="AG22" s="33">
        <f>CHOOSE(MIN(D6L1215C9,RUN_YEARS),B7L812C5,B7L812C14,B7L812C23,B7L812C32,B7L812C41)</f>
        <v>78.344731668509638</v>
      </c>
      <c r="AH22" s="16" t="s">
        <v>37145</v>
      </c>
      <c r="AI22" s="33">
        <f>IF(D6L1215C15=0,0,D6L1215C11/D6L1215C15)</f>
        <v>3.2396126940828962E-5</v>
      </c>
      <c r="AJ22" s="16" t="s">
        <v>37146</v>
      </c>
      <c r="AK22" s="33">
        <f>IF(D6L1215C5=0,0,D6L1215C11/D6L1215C5)</f>
        <v>1.9921932731800707E-2</v>
      </c>
      <c r="AL22" s="16" t="s">
        <v>37147</v>
      </c>
      <c r="AM22" s="33">
        <f>D6L1215C8*CHOOSE(MIN(D6L1215C9,RUN_YEARS),B7L812C4,B7L812C13,B7L812C22,B7L812C31,B7L812C40)</f>
        <v>1.2187817982594289E-2</v>
      </c>
      <c r="AN22" s="16" t="s">
        <v>37148</v>
      </c>
      <c r="AO22" s="33">
        <f>D6L1215C8-D6L1215C18</f>
        <v>5.1512474214125969E-2</v>
      </c>
      <c r="AP22" s="16" t="s">
        <v>37149</v>
      </c>
      <c r="AQ22" s="33">
        <f>CHOOSE(MIN(D6L1215C9,RUN_YEARS),B7L812C2,B7L812C11,B7L812C20,B7L812C29,B7L812C38)</f>
        <v>8.0065947674564786</v>
      </c>
      <c r="AR22" s="16" t="s">
        <v>37150</v>
      </c>
      <c r="AS22" s="33">
        <f>IF(D6L1215C20=0,0,D6L1215C18/D6L1215C20)</f>
        <v>1.5222224099729347E-3</v>
      </c>
      <c r="AT22" s="16" t="s">
        <v>37151</v>
      </c>
      <c r="AU22" s="33">
        <f>IF(D6L1215C5=0,0,D6L1215C18/D6L1215C5)</f>
        <v>9.5665322420780075E-2</v>
      </c>
      <c r="AV22" s="16" t="s">
        <v>37152</v>
      </c>
      <c r="AW22" s="33">
        <f>CHOOSE(MIN(D6L1215C9,RUN_YEARS),B7L812C1,B7L812C10,B7L812C19,B7L812C28,B7L812C37)</f>
        <v>33.840307353668422</v>
      </c>
      <c r="AX22" s="16" t="s">
        <v>37153</v>
      </c>
      <c r="AY22" s="33">
        <f>IF(D6L1215C23=0,0,D6L1215C19/D6L1215C23)</f>
        <v>1.5222224099729347E-3</v>
      </c>
      <c r="AZ22" s="16" t="s">
        <v>37154</v>
      </c>
      <c r="BA22" s="33">
        <f>IF(D6L1215C5=0,0,D6L1215C19/D6L1215C5)</f>
        <v>0.40433467757921993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335.73719168493653</v>
      </c>
      <c r="J23" s="16" t="s">
        <v>37177</v>
      </c>
      <c r="K23" s="21">
        <f>IF(FLOW_THRU_100PCT="Y",1,INDEX(VariabilityMatrix,D6L1216C1,D6L1216C9))</f>
        <v>0.18196983222951246</v>
      </c>
      <c r="L23" s="16" t="s">
        <v>37157</v>
      </c>
      <c r="M23" s="15">
        <f>IF(D6L1216C2&lt;&gt;0,D6L1216C2*D6L1216C4,D6L1216C3*D6L1216C4)</f>
        <v>61.094040444115571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30.547020222057785</v>
      </c>
      <c r="R23" s="16" t="s">
        <v>37159</v>
      </c>
      <c r="S23" s="15">
        <f>D6L1216C5-D6L1216C7</f>
        <v>30.547020222057785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29.329908858016204</v>
      </c>
      <c r="X23" s="16" t="s">
        <v>37161</v>
      </c>
      <c r="Y23" s="33">
        <f>D6L1216C7-D6L1216C10</f>
        <v>1.2171113640415818</v>
      </c>
      <c r="Z23" s="16" t="s">
        <v>37162</v>
      </c>
      <c r="AA23" s="33">
        <f>CHOOSE(MIN(D6L1216C9,RUN_YEARS),B7L812C7,B7L812C16,B7L812C25,B7L812C34,B7L812C43)</f>
        <v>4908.666666666667</v>
      </c>
      <c r="AB23" s="16" t="s">
        <v>37163</v>
      </c>
      <c r="AC23" s="33">
        <f>IF(D6L1216C12=0,0,D6L1216C10/D6L1216C12)</f>
        <v>5.9751274327073615E-3</v>
      </c>
      <c r="AD23" s="16" t="s">
        <v>37164</v>
      </c>
      <c r="AE23" s="33">
        <f>IF(D6L1216C5=0,0,D6L1216C10/D6L1216C5)</f>
        <v>0.48007806726819929</v>
      </c>
      <c r="AF23" s="16" t="s">
        <v>37165</v>
      </c>
      <c r="AG23" s="33">
        <f>CHOOSE(MIN(D6L1216C9,RUN_YEARS),B7L812C5,B7L812C14,B7L812C23,B7L812C32,B7L812C41)</f>
        <v>78.344731668509638</v>
      </c>
      <c r="AH23" s="16" t="s">
        <v>37166</v>
      </c>
      <c r="AI23" s="33">
        <f>IF(D6L1216C15=0,0,D6L1216C11/D6L1216C15)</f>
        <v>1.5535331325039117E-2</v>
      </c>
      <c r="AJ23" s="16" t="s">
        <v>37167</v>
      </c>
      <c r="AK23" s="33">
        <f>IF(D6L1216C5=0,0,D6L1216C11/D6L1216C5)</f>
        <v>1.99219327318007E-2</v>
      </c>
      <c r="AL23" s="16" t="s">
        <v>37168</v>
      </c>
      <c r="AM23" s="33">
        <f>D6L1216C8*CHOOSE(MIN(D6L1216C9,RUN_YEARS),B7L812C4,B7L812C13,B7L812C22,B7L812C31,B7L812C40)</f>
        <v>5.8445810770744941</v>
      </c>
      <c r="AN23" s="16" t="s">
        <v>37169</v>
      </c>
      <c r="AO23" s="33">
        <f>D6L1216C8-D6L1216C18</f>
        <v>24.702439144983291</v>
      </c>
      <c r="AP23" s="16" t="s">
        <v>37170</v>
      </c>
      <c r="AQ23" s="33">
        <f>CHOOSE(MIN(D6L1216C9,RUN_YEARS),B7L812C2,B7L812C11,B7L812C20,B7L812C29,B7L812C38)</f>
        <v>8.0065947674564786</v>
      </c>
      <c r="AR23" s="16" t="s">
        <v>37171</v>
      </c>
      <c r="AS23" s="33">
        <f>IF(D6L1216C20=0,0,D6L1216C18/D6L1216C20)</f>
        <v>0.72997088610382999</v>
      </c>
      <c r="AT23" s="16" t="s">
        <v>37172</v>
      </c>
      <c r="AU23" s="33">
        <f>IF(D6L1216C5=0,0,D6L1216C18/D6L1216C5)</f>
        <v>9.5665322420780075E-2</v>
      </c>
      <c r="AV23" s="16" t="s">
        <v>37173</v>
      </c>
      <c r="AW23" s="33">
        <f>CHOOSE(MIN(D6L1216C9,RUN_YEARS),B7L812C1,B7L812C10,B7L812C19,B7L812C28,B7L812C37)</f>
        <v>33.840307353668422</v>
      </c>
      <c r="AX23" s="16" t="s">
        <v>37174</v>
      </c>
      <c r="AY23" s="33">
        <f>IF(D6L1216C23=0,0,D6L1216C19/D6L1216C23)</f>
        <v>0.72997088610382999</v>
      </c>
      <c r="AZ23" s="16" t="s">
        <v>37175</v>
      </c>
      <c r="BA23" s="33">
        <f>IF(D6L1216C5=0,0,D6L1216C19/D6L1216C5)</f>
        <v>0.40433467757921993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43.025679291573802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37.002084190753472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18.501042095376736</v>
      </c>
      <c r="R24" s="16" t="s">
        <v>37180</v>
      </c>
      <c r="S24" s="15">
        <f>D6L1217C5-D6L1217C7</f>
        <v>18.501042095376736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17.763889063192117</v>
      </c>
      <c r="X24" s="16" t="s">
        <v>37182</v>
      </c>
      <c r="Y24" s="33">
        <f>D6L1217C7-D6L1217C10</f>
        <v>0.7371530321846187</v>
      </c>
      <c r="Z24" s="16" t="s">
        <v>37183</v>
      </c>
      <c r="AA24" s="33">
        <f>CHOOSE(MIN(D6L1217C9,RUN_YEARS),B7L812C7,B7L812C16,B7L812C25,B7L812C34,B7L812C43)</f>
        <v>4908.666666666667</v>
      </c>
      <c r="AB24" s="16" t="s">
        <v>37184</v>
      </c>
      <c r="AC24" s="33">
        <f>IF(D6L1217C12=0,0,D6L1217C10/D6L1217C12)</f>
        <v>3.6188827373065564E-3</v>
      </c>
      <c r="AD24" s="16" t="s">
        <v>37185</v>
      </c>
      <c r="AE24" s="33">
        <f>IF(D6L1217C5=0,0,D6L1217C10/D6L1217C5)</f>
        <v>0.48007806726819924</v>
      </c>
      <c r="AF24" s="16" t="s">
        <v>37186</v>
      </c>
      <c r="AG24" s="33">
        <f>CHOOSE(MIN(D6L1217C9,RUN_YEARS),B7L812C5,B7L812C14,B7L812C23,B7L812C32,B7L812C41)</f>
        <v>78.344731668509638</v>
      </c>
      <c r="AH24" s="16" t="s">
        <v>37187</v>
      </c>
      <c r="AI24" s="33">
        <f>IF(D6L1217C15=0,0,D6L1217C11/D6L1217C15)</f>
        <v>9.4090951169970571E-3</v>
      </c>
      <c r="AJ24" s="16" t="s">
        <v>37188</v>
      </c>
      <c r="AK24" s="33">
        <f>IF(D6L1217C5=0,0,D6L1217C11/D6L1217C5)</f>
        <v>1.9921932731800752E-2</v>
      </c>
      <c r="AL24" s="16" t="s">
        <v>37189</v>
      </c>
      <c r="AM24" s="33">
        <f>D6L1217C8*CHOOSE(MIN(D6L1217C9,RUN_YEARS),B7L812C4,B7L812C13,B7L812C22,B7L812C31,B7L812C40)</f>
        <v>3.53981631434928</v>
      </c>
      <c r="AN24" s="16" t="s">
        <v>37190</v>
      </c>
      <c r="AO24" s="33">
        <f>D6L1217C8-D6L1217C18</f>
        <v>14.961225781027455</v>
      </c>
      <c r="AP24" s="16" t="s">
        <v>37191</v>
      </c>
      <c r="AQ24" s="33">
        <f>CHOOSE(MIN(D6L1217C9,RUN_YEARS),B7L812C2,B7L812C11,B7L812C20,B7L812C29,B7L812C38)</f>
        <v>8.0065947674564786</v>
      </c>
      <c r="AR24" s="16" t="s">
        <v>37192</v>
      </c>
      <c r="AS24" s="33">
        <f>IF(D6L1217C20=0,0,D6L1217C18/D6L1217C20)</f>
        <v>0.44211258558222283</v>
      </c>
      <c r="AT24" s="16" t="s">
        <v>37193</v>
      </c>
      <c r="AU24" s="33">
        <f>IF(D6L1217C5=0,0,D6L1217C18/D6L1217C5)</f>
        <v>9.5665322420780075E-2</v>
      </c>
      <c r="AV24" s="16" t="s">
        <v>37194</v>
      </c>
      <c r="AW24" s="33">
        <f>CHOOSE(MIN(D6L1217C9,RUN_YEARS),B7L812C1,B7L812C10,B7L812C19,B7L812C28,B7L812C37)</f>
        <v>33.840307353668422</v>
      </c>
      <c r="AX24" s="16" t="s">
        <v>37195</v>
      </c>
      <c r="AY24" s="33">
        <f>IF(D6L1217C23=0,0,D6L1217C19/D6L1217C23)</f>
        <v>0.44211258558222283</v>
      </c>
      <c r="AZ24" s="16" t="s">
        <v>37196</v>
      </c>
      <c r="BA24" s="33">
        <f>IF(D6L1217C5=0,0,D6L1217C19/D6L1217C5)</f>
        <v>0.40433467757921993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347.42865500773081</v>
      </c>
      <c r="J25" s="16" t="s">
        <v>37218</v>
      </c>
      <c r="K25" s="21">
        <f>IF(FLOW_THRU_100PCT="Y",1,INDEX(VariabilityMatrix,D6L1218C1,D6L1218C9))</f>
        <v>0.18192599825900033</v>
      </c>
      <c r="L25" s="16" t="s">
        <v>37198</v>
      </c>
      <c r="M25" s="15">
        <f>IF(D6L1218C2&lt;&gt;0,D6L1218C2*D6L1218C4,D6L1218C3*D6L1218C4)</f>
        <v>63.206304886063258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31.603152443031629</v>
      </c>
      <c r="R25" s="16" t="s">
        <v>37200</v>
      </c>
      <c r="S25" s="15">
        <f>D6L1218C5-D6L1218C7</f>
        <v>31.603152443031629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30.291425881685669</v>
      </c>
      <c r="X25" s="16" t="s">
        <v>37202</v>
      </c>
      <c r="Y25" s="33">
        <f>D6L1218C7-D6L1218C10</f>
        <v>1.3117265613459601</v>
      </c>
      <c r="Z25" s="16" t="s">
        <v>37203</v>
      </c>
      <c r="AA25" s="33">
        <f>CHOOSE(MIN(D6L1218C9,RUN_YEARS),B7L812C7,B7L812C16,B7L812C25,B7L812C34,B7L812C43)</f>
        <v>4692</v>
      </c>
      <c r="AB25" s="16" t="s">
        <v>37204</v>
      </c>
      <c r="AC25" s="33">
        <f>IF(D6L1218C12=0,0,D6L1218C10/D6L1218C12)</f>
        <v>6.4559731205638682E-3</v>
      </c>
      <c r="AD25" s="16" t="s">
        <v>37205</v>
      </c>
      <c r="AE25" s="33">
        <f>IF(D6L1218C5=0,0,D6L1218C10/D6L1218C5)</f>
        <v>0.47924690323678154</v>
      </c>
      <c r="AF25" s="16" t="s">
        <v>37206</v>
      </c>
      <c r="AG25" s="33">
        <f>CHOOSE(MIN(D6L1218C9,RUN_YEARS),B7L812C5,B7L812C14,B7L812C23,B7L812C32,B7L812C41)</f>
        <v>78.146269583326216</v>
      </c>
      <c r="AH25" s="16" t="s">
        <v>37207</v>
      </c>
      <c r="AI25" s="33">
        <f>IF(D6L1218C15=0,0,D6L1218C11/D6L1218C15)</f>
        <v>1.6785530113466073E-2</v>
      </c>
      <c r="AJ25" s="16" t="s">
        <v>37208</v>
      </c>
      <c r="AK25" s="33">
        <f>IF(D6L1218C5=0,0,D6L1218C11/D6L1218C5)</f>
        <v>2.0753096763218484E-2</v>
      </c>
      <c r="AL25" s="16" t="s">
        <v>37209</v>
      </c>
      <c r="AM25" s="33">
        <f>D6L1218C8*CHOOSE(MIN(D6L1218C9,RUN_YEARS),B7L812C4,B7L812C13,B7L812C22,B7L812C31,B7L812C40)</f>
        <v>5.38800127280608</v>
      </c>
      <c r="AN25" s="16" t="s">
        <v>37210</v>
      </c>
      <c r="AO25" s="33">
        <f>D6L1218C8-D6L1218C18</f>
        <v>26.21515117022555</v>
      </c>
      <c r="AP25" s="16" t="s">
        <v>37211</v>
      </c>
      <c r="AQ25" s="33">
        <f>CHOOSE(MIN(D6L1218C9,RUN_YEARS),B7L812C2,B7L812C11,B7L812C20,B7L812C29,B7L812C38)</f>
        <v>6.9046027756131716</v>
      </c>
      <c r="AR25" s="16" t="s">
        <v>37212</v>
      </c>
      <c r="AS25" s="33">
        <f>IF(D6L1218C20=0,0,D6L1218C18/D6L1218C20)</f>
        <v>0.78034920297461896</v>
      </c>
      <c r="AT25" s="16" t="s">
        <v>37213</v>
      </c>
      <c r="AU25" s="33">
        <f>IF(D6L1218C5=0,0,D6L1218C18/D6L1218C5)</f>
        <v>8.5244680614039711E-2</v>
      </c>
      <c r="AV25" s="16" t="s">
        <v>37214</v>
      </c>
      <c r="AW25" s="33">
        <f>CHOOSE(MIN(D6L1218C9,RUN_YEARS),B7L812C1,B7L812C10,B7L812C19,B7L812C28,B7L812C37)</f>
        <v>33.59412820605931</v>
      </c>
      <c r="AX25" s="16" t="s">
        <v>37215</v>
      </c>
      <c r="AY25" s="33">
        <f>IF(D6L1218C23=0,0,D6L1218C19/D6L1218C23)</f>
        <v>0.78034920297461896</v>
      </c>
      <c r="AZ25" s="16" t="s">
        <v>37216</v>
      </c>
      <c r="BA25" s="33">
        <f>IF(D6L1218C5=0,0,D6L1218C19/D6L1218C5)</f>
        <v>0.41475531938596033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296.48421528760849</v>
      </c>
      <c r="J26" s="16" t="s">
        <v>37239</v>
      </c>
      <c r="K26" s="21">
        <f>IF(FLOW_THRU_100PCT="Y",1,INDEX(VariabilityMatrix,D6L1219C1,D6L1219C9))</f>
        <v>0.18196983222951246</v>
      </c>
      <c r="L26" s="16" t="s">
        <v>37219</v>
      </c>
      <c r="M26" s="15">
        <f>IF(D6L1219C2&lt;&gt;0,D6L1219C2*D6L1219C4,D6L1219C3*D6L1219C4)</f>
        <v>53.95118291458477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26.975591457292385</v>
      </c>
      <c r="R26" s="16" t="s">
        <v>37221</v>
      </c>
      <c r="S26" s="15">
        <f>D6L1219C5-D6L1219C7</f>
        <v>26.975591457292385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25.900779620466952</v>
      </c>
      <c r="X26" s="16" t="s">
        <v>37223</v>
      </c>
      <c r="Y26" s="33">
        <f>D6L1219C7-D6L1219C10</f>
        <v>1.0748118368254325</v>
      </c>
      <c r="Z26" s="16" t="s">
        <v>37224</v>
      </c>
      <c r="AA26" s="33">
        <f>CHOOSE(MIN(D6L1219C9,RUN_YEARS),B7L812C7,B7L812C16,B7L812C25,B7L812C34,B7L812C43)</f>
        <v>4908.666666666667</v>
      </c>
      <c r="AB26" s="16" t="s">
        <v>37225</v>
      </c>
      <c r="AC26" s="33">
        <f>IF(D6L1219C12=0,0,D6L1219C10/D6L1219C12)</f>
        <v>5.2765407348499835E-3</v>
      </c>
      <c r="AD26" s="16" t="s">
        <v>37226</v>
      </c>
      <c r="AE26" s="33">
        <f>IF(D6L1219C5=0,0,D6L1219C10/D6L1219C5)</f>
        <v>0.48007806726819929</v>
      </c>
      <c r="AF26" s="16" t="s">
        <v>37227</v>
      </c>
      <c r="AG26" s="33">
        <f>CHOOSE(MIN(D6L1219C9,RUN_YEARS),B7L812C5,B7L812C14,B7L812C23,B7L812C32,B7L812C41)</f>
        <v>78.344731668509638</v>
      </c>
      <c r="AH26" s="16" t="s">
        <v>37228</v>
      </c>
      <c r="AI26" s="33">
        <f>IF(D6L1219C15=0,0,D6L1219C11/D6L1219C15)</f>
        <v>1.3719005910609927E-2</v>
      </c>
      <c r="AJ26" s="16" t="s">
        <v>37229</v>
      </c>
      <c r="AK26" s="33">
        <f>IF(D6L1219C5=0,0,D6L1219C11/D6L1219C5)</f>
        <v>1.9921932731800689E-2</v>
      </c>
      <c r="AL26" s="16" t="s">
        <v>37230</v>
      </c>
      <c r="AM26" s="33">
        <f>D6L1219C8*CHOOSE(MIN(D6L1219C9,RUN_YEARS),B7L812C4,B7L812C13,B7L812C22,B7L812C31,B7L812C40)</f>
        <v>5.161257308506233</v>
      </c>
      <c r="AN26" s="16" t="s">
        <v>37231</v>
      </c>
      <c r="AO26" s="33">
        <f>D6L1219C8-D6L1219C18</f>
        <v>21.814334148786152</v>
      </c>
      <c r="AP26" s="16" t="s">
        <v>37232</v>
      </c>
      <c r="AQ26" s="33">
        <f>CHOOSE(MIN(D6L1219C9,RUN_YEARS),B7L812C2,B7L812C11,B7L812C20,B7L812C29,B7L812C38)</f>
        <v>8.0065947674564786</v>
      </c>
      <c r="AR26" s="16" t="s">
        <v>37233</v>
      </c>
      <c r="AS26" s="33">
        <f>IF(D6L1219C20=0,0,D6L1219C18/D6L1219C20)</f>
        <v>0.64462576893295831</v>
      </c>
      <c r="AT26" s="16" t="s">
        <v>37234</v>
      </c>
      <c r="AU26" s="33">
        <f>IF(D6L1219C5=0,0,D6L1219C18/D6L1219C5)</f>
        <v>9.5665322420780075E-2</v>
      </c>
      <c r="AV26" s="16" t="s">
        <v>37235</v>
      </c>
      <c r="AW26" s="33">
        <f>CHOOSE(MIN(D6L1219C9,RUN_YEARS),B7L812C1,B7L812C10,B7L812C19,B7L812C28,B7L812C37)</f>
        <v>33.840307353668422</v>
      </c>
      <c r="AX26" s="16" t="s">
        <v>37236</v>
      </c>
      <c r="AY26" s="33">
        <f>IF(D6L1219C23=0,0,D6L1219C19/D6L1219C23)</f>
        <v>0.64462576893295842</v>
      </c>
      <c r="AZ26" s="16" t="s">
        <v>37237</v>
      </c>
      <c r="BA26" s="33">
        <f>IF(D6L1219C5=0,0,D6L1219C19/D6L1219C5)</f>
        <v>0.40433467757921993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100.22306828630437</v>
      </c>
      <c r="J27" s="16" t="s">
        <v>37260</v>
      </c>
      <c r="K27" s="21">
        <f>IF(FLOW_THRU_100PCT="Y",1,INDEX(VariabilityMatrix,D6L1220C1,D6L1220C9))</f>
        <v>0.18192599825900033</v>
      </c>
      <c r="L27" s="16" t="s">
        <v>37240</v>
      </c>
      <c r="M27" s="15">
        <f>IF(D6L1220C2&lt;&gt;0,D6L1220C2*D6L1220C4,D6L1220C3*D6L1220C4)</f>
        <v>18.233181746565879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9.1165908732829397</v>
      </c>
      <c r="R27" s="16" t="s">
        <v>37242</v>
      </c>
      <c r="S27" s="15">
        <f>D6L1220C5-D6L1220C7</f>
        <v>9.1165908732829397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8.7381958881951096</v>
      </c>
      <c r="X27" s="16" t="s">
        <v>37244</v>
      </c>
      <c r="Y27" s="33">
        <f>D6L1220C7-D6L1220C10</f>
        <v>0.37839498508783009</v>
      </c>
      <c r="Z27" s="16" t="s">
        <v>37245</v>
      </c>
      <c r="AA27" s="33">
        <f>CHOOSE(MIN(D6L1220C9,RUN_YEARS),B7L812C7,B7L812C16,B7L812C25,B7L812C34,B7L812C43)</f>
        <v>4692</v>
      </c>
      <c r="AB27" s="16" t="s">
        <v>37246</v>
      </c>
      <c r="AC27" s="33">
        <f>IF(D6L1220C12=0,0,D6L1220C10/D6L1220C12)</f>
        <v>1.8623605899819075E-3</v>
      </c>
      <c r="AD27" s="16" t="s">
        <v>37247</v>
      </c>
      <c r="AE27" s="33">
        <f>IF(D6L1220C5=0,0,D6L1220C10/D6L1220C5)</f>
        <v>0.47924690323678154</v>
      </c>
      <c r="AF27" s="16" t="s">
        <v>37248</v>
      </c>
      <c r="AG27" s="33">
        <f>CHOOSE(MIN(D6L1220C9,RUN_YEARS),B7L812C5,B7L812C14,B7L812C23,B7L812C32,B7L812C41)</f>
        <v>78.146269583326216</v>
      </c>
      <c r="AH27" s="16" t="s">
        <v>37249</v>
      </c>
      <c r="AI27" s="33">
        <f>IF(D6L1220C15=0,0,D6L1220C11/D6L1220C15)</f>
        <v>4.8421375339529563E-3</v>
      </c>
      <c r="AJ27" s="16" t="s">
        <v>37250</v>
      </c>
      <c r="AK27" s="33">
        <f>IF(D6L1220C5=0,0,D6L1220C11/D6L1220C5)</f>
        <v>2.0753096763218452E-2</v>
      </c>
      <c r="AL27" s="16" t="s">
        <v>37251</v>
      </c>
      <c r="AM27" s="33">
        <f>D6L1220C8*CHOOSE(MIN(D6L1220C9,RUN_YEARS),B7L812C4,B7L812C13,B7L812C22,B7L812C31,B7L812C40)</f>
        <v>1.5542817545637471</v>
      </c>
      <c r="AN27" s="16" t="s">
        <v>37252</v>
      </c>
      <c r="AO27" s="33">
        <f>D6L1220C8-D6L1220C18</f>
        <v>7.5623091187191926</v>
      </c>
      <c r="AP27" s="16" t="s">
        <v>37253</v>
      </c>
      <c r="AQ27" s="33">
        <f>CHOOSE(MIN(D6L1220C9,RUN_YEARS),B7L812C2,B7L812C11,B7L812C20,B7L812C29,B7L812C38)</f>
        <v>6.9046027756131716</v>
      </c>
      <c r="AR27" s="16" t="s">
        <v>37254</v>
      </c>
      <c r="AS27" s="33">
        <f>IF(D6L1220C20=0,0,D6L1220C18/D6L1220C20)</f>
        <v>0.22510806270469588</v>
      </c>
      <c r="AT27" s="16" t="s">
        <v>37255</v>
      </c>
      <c r="AU27" s="33">
        <f>IF(D6L1220C5=0,0,D6L1220C18/D6L1220C5)</f>
        <v>8.5244680614039711E-2</v>
      </c>
      <c r="AV27" s="16" t="s">
        <v>37256</v>
      </c>
      <c r="AW27" s="33">
        <f>CHOOSE(MIN(D6L1220C9,RUN_YEARS),B7L812C1,B7L812C10,B7L812C19,B7L812C28,B7L812C37)</f>
        <v>33.59412820605931</v>
      </c>
      <c r="AX27" s="16" t="s">
        <v>37257</v>
      </c>
      <c r="AY27" s="33">
        <f>IF(D6L1220C23=0,0,D6L1220C19/D6L1220C23)</f>
        <v>0.22510806270469591</v>
      </c>
      <c r="AZ27" s="16" t="s">
        <v>37258</v>
      </c>
      <c r="BA27" s="33">
        <f>IF(D6L1220C5=0,0,D6L1220C19/D6L1220C5)</f>
        <v>0.41475531938596027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0.18192599825900033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4692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78.146269583326216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6.9046027756131716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33.59412820605931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0.18192599825900033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4692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78.146269583326216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6.9046027756131716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33.59412820605931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0.18192599825900033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4692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78.146269583326216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6.9046027756131716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33.59412820605931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0.18192599825900033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4692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78.146269583326216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6.9046027756131716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33.59412820605931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0.18192599825900033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4692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78.146269583326216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6.9046027756131716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33.59412820605931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4692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78.146269583326216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6.9046027756131716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33.59412820605931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63.011330758811589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54.189744452577969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27.094872226288985</v>
      </c>
      <c r="R34" s="16" t="s">
        <v>37388</v>
      </c>
      <c r="S34" s="15">
        <f>D6L1227C5-D6L1227C7</f>
        <v>27.094872226288985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26.015307782551254</v>
      </c>
      <c r="X34" s="16" t="s">
        <v>37390</v>
      </c>
      <c r="Y34" s="33">
        <f>D6L1227C7-D6L1227C10</f>
        <v>1.0795644437377305</v>
      </c>
      <c r="Z34" s="16" t="s">
        <v>37391</v>
      </c>
      <c r="AA34" s="33">
        <f>CHOOSE(MIN(D6L1227C9,RUN_YEARS),B7L812C7,B7L812C16,B7L812C25,B7L812C34,B7L812C43)</f>
        <v>4908.666666666667</v>
      </c>
      <c r="AB34" s="16" t="s">
        <v>37392</v>
      </c>
      <c r="AC34" s="33">
        <f>IF(D6L1227C12=0,0,D6L1227C10/D6L1227C12)</f>
        <v>5.2998725619756723E-3</v>
      </c>
      <c r="AD34" s="16" t="s">
        <v>37393</v>
      </c>
      <c r="AE34" s="33">
        <f>IF(D6L1227C5=0,0,D6L1227C10/D6L1227C5)</f>
        <v>0.48007806726819924</v>
      </c>
      <c r="AF34" s="16" t="s">
        <v>37394</v>
      </c>
      <c r="AG34" s="33">
        <f>CHOOSE(MIN(D6L1227C9,RUN_YEARS),B7L812C5,B7L812C14,B7L812C23,B7L812C32,B7L812C41)</f>
        <v>78.344731668509638</v>
      </c>
      <c r="AH34" s="16" t="s">
        <v>37395</v>
      </c>
      <c r="AI34" s="33">
        <f>IF(D6L1227C15=0,0,D6L1227C11/D6L1227C15)</f>
        <v>1.3779668661136755E-2</v>
      </c>
      <c r="AJ34" s="16" t="s">
        <v>37396</v>
      </c>
      <c r="AK34" s="33">
        <f>IF(D6L1227C5=0,0,D6L1227C11/D6L1227C5)</f>
        <v>1.9921932731800738E-2</v>
      </c>
      <c r="AL34" s="16" t="s">
        <v>37397</v>
      </c>
      <c r="AM34" s="33">
        <f>D6L1227C8*CHOOSE(MIN(D6L1227C9,RUN_YEARS),B7L812C4,B7L812C13,B7L812C22,B7L812C31,B7L812C40)</f>
        <v>5.1840793749555498</v>
      </c>
      <c r="AN34" s="16" t="s">
        <v>37398</v>
      </c>
      <c r="AO34" s="33">
        <f>D6L1227C8-D6L1227C18</f>
        <v>21.910792851333433</v>
      </c>
      <c r="AP34" s="16" t="s">
        <v>37399</v>
      </c>
      <c r="AQ34" s="33">
        <f>CHOOSE(MIN(D6L1227C9,RUN_YEARS),B7L812C2,B7L812C11,B7L812C20,B7L812C29,B7L812C38)</f>
        <v>8.0065947674564786</v>
      </c>
      <c r="AR34" s="16" t="s">
        <v>37400</v>
      </c>
      <c r="AS34" s="33">
        <f>IF(D6L1227C20=0,0,D6L1227C18/D6L1227C20)</f>
        <v>0.64747617751640241</v>
      </c>
      <c r="AT34" s="16" t="s">
        <v>37401</v>
      </c>
      <c r="AU34" s="33">
        <f>IF(D6L1227C5=0,0,D6L1227C18/D6L1227C5)</f>
        <v>9.5665322420780075E-2</v>
      </c>
      <c r="AV34" s="16" t="s">
        <v>37402</v>
      </c>
      <c r="AW34" s="33">
        <f>CHOOSE(MIN(D6L1227C9,RUN_YEARS),B7L812C1,B7L812C10,B7L812C19,B7L812C28,B7L812C37)</f>
        <v>33.840307353668422</v>
      </c>
      <c r="AX34" s="16" t="s">
        <v>37403</v>
      </c>
      <c r="AY34" s="33">
        <f>IF(D6L1227C23=0,0,D6L1227C19/D6L1227C23)</f>
        <v>0.64747617751640241</v>
      </c>
      <c r="AZ34" s="16" t="s">
        <v>37404</v>
      </c>
      <c r="BA34" s="33">
        <f>IF(D6L1227C5=0,0,D6L1227C19/D6L1227C5)</f>
        <v>0.40433467757921987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3571.4826393459348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2324.2103165896424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1162.1051582948212</v>
      </c>
      <c r="R35" s="16" t="s">
        <v>37408</v>
      </c>
      <c r="S35" s="15">
        <f>SUM(D6L1201C8:D6L1227C8)-2*SUM(D6L1209C8,D6L1211C8,D6L1222C8,D6L1224C8,D6L1227C8)</f>
        <v>1162.1051582948212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1115.7275741735414</v>
      </c>
      <c r="X35" s="16" t="s">
        <v>37410</v>
      </c>
      <c r="Y35" s="33">
        <f>SUM(D6L1201C11:D6L1227C11)-2*SUM(D6L1209C11,D6L1211C11,D6L1222C11,D6L1224C11,D6L1227C11)</f>
        <v>46.377584121279213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0.2276495899071051</v>
      </c>
      <c r="AD35" s="16" t="s">
        <v>37412</v>
      </c>
      <c r="AE35" s="33">
        <f>IF(D6L1228C5=0,0,D6L1228C10/D6L1228C5)</f>
        <v>0.48004587459652509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0.5918889337584714</v>
      </c>
      <c r="AJ35" s="16" t="s">
        <v>37414</v>
      </c>
      <c r="AK35" s="33">
        <f>IF(D6L1228C5=0,0,D6L1228C11/D6L1228C5)</f>
        <v>1.9954125403474639E-2</v>
      </c>
      <c r="AL35" s="16" t="s">
        <v>37415</v>
      </c>
      <c r="AM35" s="33">
        <f>SUM(D6L1201C18:D6L1227C18)-2*SUM(D6L1209C18,D6L1211C18,D6L1222C18,D6L1224C18,D6L1227C18)</f>
        <v>221.46734079594196</v>
      </c>
      <c r="AN35" s="16" t="s">
        <v>37416</v>
      </c>
      <c r="AO35" s="33">
        <f>SUM(D6L1201C19:D6L1227C19)-2*SUM(D6L1209C19,D6L1211C19,D6L1222C19,D6L1224C19,D6L1227C19)</f>
        <v>940.63781749887903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27.797799525503414</v>
      </c>
      <c r="AT35" s="16" t="s">
        <v>37418</v>
      </c>
      <c r="AU35" s="33">
        <f>IF(D6L1228C5=0,0,D6L1228C18/D6L1228C5)</f>
        <v>9.5287134393631456E-2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27.797799525503414</v>
      </c>
      <c r="AZ35" s="16" t="s">
        <v>37420</v>
      </c>
      <c r="BA35" s="33">
        <f>IF(D6L1228C5=0,0,D6L1228C19/D6L1228C5)</f>
        <v>0.40471286560636843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15.521021660900677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7.7605108304503387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3.8802554152251694</v>
      </c>
      <c r="R36" s="16" t="s">
        <v>37425</v>
      </c>
      <c r="S36" s="15">
        <f>D6L1229C5-D6L1229C7</f>
        <v>3.8802554152251694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3.7192007830288287</v>
      </c>
      <c r="X36" s="16" t="s">
        <v>37427</v>
      </c>
      <c r="Y36" s="33">
        <f>D6L1229C7-D6L1229C10</f>
        <v>0.16105463219634064</v>
      </c>
      <c r="Z36" s="16" t="s">
        <v>37428</v>
      </c>
      <c r="AA36" s="33">
        <f>CHOOSE(MIN(D6L1229C9,RUN_YEARS),B7L812C7,B7L812C16,B7L812C25,B7L812C34,B7L812C43)</f>
        <v>4692</v>
      </c>
      <c r="AB36" s="16" t="s">
        <v>37429</v>
      </c>
      <c r="AC36" s="33">
        <f>IF(D6L1229C12=0,0,D6L1229C10/D6L1229C12)</f>
        <v>7.9266853858244433E-4</v>
      </c>
      <c r="AD36" s="16" t="s">
        <v>37430</v>
      </c>
      <c r="AE36" s="33">
        <f>IF(D6L1229C5=0,0,D6L1229C10/D6L1229C5)</f>
        <v>0.47924690323678154</v>
      </c>
      <c r="AF36" s="16" t="s">
        <v>37431</v>
      </c>
      <c r="AG36" s="33">
        <f>CHOOSE(MIN(D6L1229C9,RUN_YEARS),B7L812C5,B7L812C14,B7L812C23,B7L812C32,B7L812C41)</f>
        <v>78.146269583326216</v>
      </c>
      <c r="AH36" s="16" t="s">
        <v>37432</v>
      </c>
      <c r="AI36" s="33">
        <f>IF(D6L1229C15=0,0,D6L1229C11/D6L1229C15)</f>
        <v>2.0609382003143537E-3</v>
      </c>
      <c r="AJ36" s="16" t="s">
        <v>37433</v>
      </c>
      <c r="AK36" s="33">
        <f>IF(D6L1229C5=0,0,D6L1229C11/D6L1229C5)</f>
        <v>2.0753096763218449E-2</v>
      </c>
      <c r="AL36" s="16" t="s">
        <v>37434</v>
      </c>
      <c r="AM36" s="33">
        <f>D6L1229C8*CHOOSE(MIN(D6L1229C9,RUN_YEARS),B7L812C4,B7L812C13,B7L812C22,B7L812C31,B7L812C40)</f>
        <v>0.66154226714353526</v>
      </c>
      <c r="AN36" s="16" t="s">
        <v>37435</v>
      </c>
      <c r="AO36" s="33">
        <f>D6L1229C8-D6L1229C18</f>
        <v>3.2187131480816342</v>
      </c>
      <c r="AP36" s="16" t="s">
        <v>37436</v>
      </c>
      <c r="AQ36" s="33">
        <f>CHOOSE(MIN(D6L1229C9,RUN_YEARS),B7L812C2,B7L812C11,B7L812C20,B7L812C29,B7L812C38)</f>
        <v>6.9046027756131716</v>
      </c>
      <c r="AR36" s="16" t="s">
        <v>37437</v>
      </c>
      <c r="AS36" s="33">
        <f>IF(D6L1229C20=0,0,D6L1229C18/D6L1229C20)</f>
        <v>9.5811777830301925E-2</v>
      </c>
      <c r="AT36" s="16" t="s">
        <v>37438</v>
      </c>
      <c r="AU36" s="33">
        <f>IF(D6L1229C5=0,0,D6L1229C18/D6L1229C5)</f>
        <v>8.5244680614039711E-2</v>
      </c>
      <c r="AV36" s="16" t="s">
        <v>37439</v>
      </c>
      <c r="AW36" s="33">
        <f>CHOOSE(MIN(D6L1229C9,RUN_YEARS),B7L812C1,B7L812C10,B7L812C19,B7L812C28,B7L812C37)</f>
        <v>33.59412820605931</v>
      </c>
      <c r="AX36" s="16" t="s">
        <v>37440</v>
      </c>
      <c r="AY36" s="33">
        <f>IF(D6L1229C23=0,0,D6L1229C19/D6L1229C23)</f>
        <v>9.5811777830301939E-2</v>
      </c>
      <c r="AZ36" s="16" t="s">
        <v>37441</v>
      </c>
      <c r="BA36" s="33">
        <f>IF(D6L1229C5=0,0,D6L1229C19/D6L1229C5)</f>
        <v>0.41475531938596027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0.20557644583974405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0.20557644583974405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0.10278822291987202</v>
      </c>
      <c r="R37" s="16" t="s">
        <v>37445</v>
      </c>
      <c r="S37" s="15">
        <f>D6L1230C5-D6L1230C7</f>
        <v>0.10278822291987202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9.8521875047121274E-2</v>
      </c>
      <c r="X37" s="16" t="s">
        <v>37447</v>
      </c>
      <c r="Y37" s="33">
        <f>D6L1230C7-D6L1230C10</f>
        <v>4.2663478727507503E-3</v>
      </c>
      <c r="Z37" s="16" t="s">
        <v>37448</v>
      </c>
      <c r="AA37" s="33">
        <f>CHOOSE(MIN(D6L1230C9,RUN_YEARS),B7L812C7,B7L812C16,B7L812C25,B7L812C34,B7L812C43)</f>
        <v>4692</v>
      </c>
      <c r="AB37" s="16" t="s">
        <v>37449</v>
      </c>
      <c r="AC37" s="33">
        <f>IF(D6L1230C12=0,0,D6L1230C10/D6L1230C12)</f>
        <v>2.0997842081654151E-5</v>
      </c>
      <c r="AD37" s="16" t="s">
        <v>37450</v>
      </c>
      <c r="AE37" s="33">
        <f>IF(D6L1230C5=0,0,D6L1230C10/D6L1230C5)</f>
        <v>0.47924690323678154</v>
      </c>
      <c r="AF37" s="16" t="s">
        <v>37451</v>
      </c>
      <c r="AG37" s="33">
        <f>CHOOSE(MIN(D6L1230C9,RUN_YEARS),B7L812C5,B7L812C14,B7L812C23,B7L812C32,B7L812C41)</f>
        <v>78.146269583326216</v>
      </c>
      <c r="AH37" s="16" t="s">
        <v>37452</v>
      </c>
      <c r="AI37" s="33">
        <f>IF(D6L1230C15=0,0,D6L1230C11/D6L1230C15)</f>
        <v>5.4594389412300819E-5</v>
      </c>
      <c r="AJ37" s="16" t="s">
        <v>37453</v>
      </c>
      <c r="AK37" s="33">
        <f>IF(D6L1230C5=0,0,D6L1230C11/D6L1230C5)</f>
        <v>2.0753096763218477E-2</v>
      </c>
      <c r="AL37" s="16" t="s">
        <v>37454</v>
      </c>
      <c r="AM37" s="33">
        <f>D6L1230C8*CHOOSE(MIN(D6L1230C9,RUN_YEARS),B7L812C4,B7L812C13,B7L812C22,B7L812C31,B7L812C40)</f>
        <v>1.7524298467378414E-2</v>
      </c>
      <c r="AN37" s="16" t="s">
        <v>37455</v>
      </c>
      <c r="AO37" s="33">
        <f>D6L1230C8-D6L1230C18</f>
        <v>8.5263924452493617E-2</v>
      </c>
      <c r="AP37" s="16" t="s">
        <v>37456</v>
      </c>
      <c r="AQ37" s="33">
        <f>CHOOSE(MIN(D6L1230C9,RUN_YEARS),B7L812C2,B7L812C11,B7L812C20,B7L812C29,B7L812C38)</f>
        <v>6.9046027756131716</v>
      </c>
      <c r="AR37" s="16" t="s">
        <v>37457</v>
      </c>
      <c r="AS37" s="33">
        <f>IF(D6L1230C20=0,0,D6L1230C18/D6L1230C20)</f>
        <v>2.5380603398755474E-3</v>
      </c>
      <c r="AT37" s="16" t="s">
        <v>37458</v>
      </c>
      <c r="AU37" s="33">
        <f>IF(D6L1230C5=0,0,D6L1230C18/D6L1230C5)</f>
        <v>8.5244680614039711E-2</v>
      </c>
      <c r="AV37" s="16" t="s">
        <v>37459</v>
      </c>
      <c r="AW37" s="33">
        <f>CHOOSE(MIN(D6L1230C9,RUN_YEARS),B7L812C1,B7L812C10,B7L812C19,B7L812C28,B7L812C37)</f>
        <v>33.59412820605931</v>
      </c>
      <c r="AX37" s="16" t="s">
        <v>37460</v>
      </c>
      <c r="AY37" s="33">
        <f>IF(D6L1230C23=0,0,D6L1230C19/D6L1230C23)</f>
        <v>2.5380603398755478E-3</v>
      </c>
      <c r="AZ37" s="16" t="s">
        <v>37461</v>
      </c>
      <c r="BA37" s="33">
        <f>IF(D6L1230C5=0,0,D6L1230C19/D6L1230C5)</f>
        <v>0.41475531938596033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6.558048433048433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3.2790242165242165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1.6395121082621082</v>
      </c>
      <c r="R38" s="16" t="s">
        <v>37465</v>
      </c>
      <c r="S38" s="15">
        <f>D6L1231C5-D6L1231C7</f>
        <v>1.6395121082621082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1.5714622014076445</v>
      </c>
      <c r="X38" s="16" t="s">
        <v>37467</v>
      </c>
      <c r="Y38" s="33">
        <f>D6L1231C7-D6L1231C10</f>
        <v>6.8049906854463771E-2</v>
      </c>
      <c r="Z38" s="16" t="s">
        <v>37468</v>
      </c>
      <c r="AA38" s="33">
        <f>CHOOSE(MIN(D6L1231C9,RUN_YEARS),B7L812C7,B7L812C16,B7L812C25,B7L812C34,B7L812C43)</f>
        <v>4692</v>
      </c>
      <c r="AB38" s="16" t="s">
        <v>37469</v>
      </c>
      <c r="AC38" s="33">
        <f>IF(D6L1231C12=0,0,D6L1231C10/D6L1231C12)</f>
        <v>3.3492374284050394E-4</v>
      </c>
      <c r="AD38" s="16" t="s">
        <v>37470</v>
      </c>
      <c r="AE38" s="33">
        <f>IF(D6L1231C5=0,0,D6L1231C10/D6L1231C5)</f>
        <v>0.47924690323678149</v>
      </c>
      <c r="AF38" s="16" t="s">
        <v>37471</v>
      </c>
      <c r="AG38" s="33">
        <f>CHOOSE(MIN(D6L1231C9,RUN_YEARS),B7L812C5,B7L812C14,B7L812C23,B7L812C32,B7L812C41)</f>
        <v>78.146269583326216</v>
      </c>
      <c r="AH38" s="16" t="s">
        <v>37472</v>
      </c>
      <c r="AI38" s="33">
        <f>IF(D6L1231C15=0,0,D6L1231C11/D6L1231C15)</f>
        <v>8.7080173138531151E-4</v>
      </c>
      <c r="AJ38" s="16" t="s">
        <v>37473</v>
      </c>
      <c r="AK38" s="33">
        <f>IF(D6L1231C5=0,0,D6L1231C11/D6L1231C5)</f>
        <v>2.0753096763218494E-2</v>
      </c>
      <c r="AL38" s="16" t="s">
        <v>37474</v>
      </c>
      <c r="AM38" s="33">
        <f>D6L1231C8*CHOOSE(MIN(D6L1231C9,RUN_YEARS),B7L812C4,B7L812C13,B7L812C22,B7L812C31,B7L812C40)</f>
        <v>0.27951937206330862</v>
      </c>
      <c r="AN38" s="16" t="s">
        <v>37475</v>
      </c>
      <c r="AO38" s="33">
        <f>D6L1231C8-D6L1231C18</f>
        <v>1.3599927361987996</v>
      </c>
      <c r="AP38" s="16" t="s">
        <v>37476</v>
      </c>
      <c r="AQ38" s="33">
        <f>CHOOSE(MIN(D6L1231C9,RUN_YEARS),B7L812C2,B7L812C11,B7L812C20,B7L812C29,B7L812C38)</f>
        <v>6.9046027756131716</v>
      </c>
      <c r="AR38" s="16" t="s">
        <v>37477</v>
      </c>
      <c r="AS38" s="33">
        <f>IF(D6L1231C20=0,0,D6L1231C18/D6L1231C20)</f>
        <v>4.0483048938102825E-2</v>
      </c>
      <c r="AT38" s="16" t="s">
        <v>37478</v>
      </c>
      <c r="AU38" s="33">
        <f>IF(D6L1231C5=0,0,D6L1231C18/D6L1231C5)</f>
        <v>8.5244680614039711E-2</v>
      </c>
      <c r="AV38" s="16" t="s">
        <v>37479</v>
      </c>
      <c r="AW38" s="33">
        <f>CHOOSE(MIN(D6L1231C9,RUN_YEARS),B7L812C1,B7L812C10,B7L812C19,B7L812C28,B7L812C37)</f>
        <v>33.59412820605931</v>
      </c>
      <c r="AX38" s="16" t="s">
        <v>37480</v>
      </c>
      <c r="AY38" s="33">
        <f>IF(D6L1231C23=0,0,D6L1231C19/D6L1231C23)</f>
        <v>4.0483048938102825E-2</v>
      </c>
      <c r="AZ38" s="16" t="s">
        <v>37481</v>
      </c>
      <c r="BA38" s="33">
        <f>IF(D6L1231C5=0,0,D6L1231C19/D6L1231C5)</f>
        <v>0.41475531938596027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4692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78.146269583326216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6.9046027756131716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33.59412820605931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145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145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58</v>
      </c>
      <c r="R40" s="16" t="s">
        <v>37506</v>
      </c>
      <c r="S40" s="15">
        <f>D6L1233C5-D6L1233C7</f>
        <v>87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55.592640775466656</v>
      </c>
      <c r="X40" s="16" t="s">
        <v>37508</v>
      </c>
      <c r="Y40" s="33">
        <f>D6L1233C7-D6L1233C10</f>
        <v>2.4073592245333444</v>
      </c>
      <c r="Z40" s="16" t="s">
        <v>37509</v>
      </c>
      <c r="AA40" s="33">
        <f>CHOOSE(MIN(D6L1233C9,RUN_YEARS),B7L812C7,B7L812C16,B7L812C25,B7L812C34,B7L812C43)</f>
        <v>4692</v>
      </c>
      <c r="AB40" s="16" t="s">
        <v>37510</v>
      </c>
      <c r="AC40" s="33">
        <f>IF(D6L1233C12=0,0,D6L1233C10/D6L1233C12)</f>
        <v>1.1848388912077292E-2</v>
      </c>
      <c r="AD40" s="16" t="s">
        <v>37511</v>
      </c>
      <c r="AE40" s="33">
        <f>IF(D6L1233C5=0,0,D6L1233C10/D6L1233C5)</f>
        <v>0.38339752258942522</v>
      </c>
      <c r="AF40" s="16" t="s">
        <v>37512</v>
      </c>
      <c r="AG40" s="33">
        <f>CHOOSE(MIN(D6L1233C9,RUN_YEARS),B7L812C5,B7L812C14,B7L812C23,B7L812C32,B7L812C41)</f>
        <v>78.146269583326216</v>
      </c>
      <c r="AH40" s="16" t="s">
        <v>37513</v>
      </c>
      <c r="AI40" s="33">
        <f>IF(D6L1233C15=0,0,D6L1233C11/D6L1233C15)</f>
        <v>3.0805811171400993E-2</v>
      </c>
      <c r="AJ40" s="16" t="s">
        <v>37514</v>
      </c>
      <c r="AK40" s="33">
        <f>IF(D6L1233C5=0,0,D6L1233C11/D6L1233C5)</f>
        <v>1.660247741057479E-2</v>
      </c>
      <c r="AL40" s="16" t="s">
        <v>37515</v>
      </c>
      <c r="AM40" s="33">
        <f>D6L1233C8*CHOOSE(MIN(D6L1233C9,RUN_YEARS),B7L812C4,B7L812C13,B7L812C22,B7L812C31,B7L812C40)</f>
        <v>14.83257442684291</v>
      </c>
      <c r="AN40" s="16" t="s">
        <v>37516</v>
      </c>
      <c r="AO40" s="33">
        <f>D6L1233C8-D6L1233C18</f>
        <v>72.16742557315709</v>
      </c>
      <c r="AP40" s="16" t="s">
        <v>37517</v>
      </c>
      <c r="AQ40" s="33">
        <f>CHOOSE(MIN(D6L1233C9,RUN_YEARS),B7L812C2,B7L812C11,B7L812C20,B7L812C29,B7L812C38)</f>
        <v>6.9046027756131716</v>
      </c>
      <c r="AR40" s="16" t="s">
        <v>37518</v>
      </c>
      <c r="AS40" s="33">
        <f>IF(D6L1233C20=0,0,D6L1233C18/D6L1233C20)</f>
        <v>2.1482154598713588</v>
      </c>
      <c r="AT40" s="16" t="s">
        <v>37519</v>
      </c>
      <c r="AU40" s="33">
        <f>IF(D6L1233C5=0,0,D6L1233C18/D6L1233C5)</f>
        <v>0.10229361673684766</v>
      </c>
      <c r="AV40" s="16" t="s">
        <v>37520</v>
      </c>
      <c r="AW40" s="33">
        <f>CHOOSE(MIN(D6L1233C9,RUN_YEARS),B7L812C1,B7L812C10,B7L812C19,B7L812C28,B7L812C37)</f>
        <v>33.59412820605931</v>
      </c>
      <c r="AX40" s="16" t="s">
        <v>37521</v>
      </c>
      <c r="AY40" s="33">
        <f>IF(D6L1233C23=0,0,D6L1233C19/D6L1233C23)</f>
        <v>2.1482154598713588</v>
      </c>
      <c r="AZ40" s="16" t="s">
        <v>37522</v>
      </c>
      <c r="BA40" s="33">
        <f>IF(D6L1233C5=0,0,D6L1233C19/D6L1233C5)</f>
        <v>0.49770638326315236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3120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3120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3120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4692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78.146269583326216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531.92680703160784</v>
      </c>
      <c r="AN41" s="16" t="s">
        <v>37535</v>
      </c>
      <c r="AO41" s="33">
        <f>D6L1234C8-D6L1234C18</f>
        <v>2588.073192968392</v>
      </c>
      <c r="AP41" s="16" t="s">
        <v>37536</v>
      </c>
      <c r="AQ41" s="33">
        <f>CHOOSE(MIN(D6L1234C9,RUN_YEARS),B7L812C2,B7L812C11,B7L812C20,B7L812C29,B7L812C38)</f>
        <v>6.9046027756131716</v>
      </c>
      <c r="AR41" s="16" t="s">
        <v>37537</v>
      </c>
      <c r="AS41" s="33">
        <f>IF(D6L1234C20=0,0,D6L1234C18/D6L1234C20)</f>
        <v>77.039450974697004</v>
      </c>
      <c r="AT41" s="16" t="s">
        <v>37538</v>
      </c>
      <c r="AU41" s="33">
        <f>IF(D6L1234C5=0,0,D6L1234C18/D6L1234C5)</f>
        <v>0.17048936122807942</v>
      </c>
      <c r="AV41" s="16" t="s">
        <v>37539</v>
      </c>
      <c r="AW41" s="33">
        <f>CHOOSE(MIN(D6L1234C9,RUN_YEARS),B7L812C1,B7L812C10,B7L812C19,B7L812C28,B7L812C37)</f>
        <v>33.59412820605931</v>
      </c>
      <c r="AX41" s="16" t="s">
        <v>37540</v>
      </c>
      <c r="AY41" s="33">
        <f>IF(D6L1234C23=0,0,D6L1234C19/D6L1234C23)</f>
        <v>77.039450974697004</v>
      </c>
      <c r="AZ41" s="16" t="s">
        <v>37541</v>
      </c>
      <c r="BA41" s="33">
        <f>IF(D6L1234C5=0,0,D6L1234C19/D6L1234C5)</f>
        <v>0.82951063877192055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-828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-828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-828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-793.63287176011022</v>
      </c>
      <c r="X42" s="16" t="s">
        <v>37548</v>
      </c>
      <c r="Y42" s="33">
        <f>D6L1235C7-D6L1235C10</f>
        <v>-34.36712823988978</v>
      </c>
      <c r="Z42" s="16" t="s">
        <v>37549</v>
      </c>
      <c r="AA42" s="33">
        <f>CHOOSE(MIN(D6L1235C9,RUN_YEARS),B7L812C7,B7L812C16,B7L812C25,B7L812C34,B7L812C43)</f>
        <v>4692</v>
      </c>
      <c r="AB42" s="16" t="s">
        <v>37550</v>
      </c>
      <c r="AC42" s="33">
        <f>IF(D6L1235C12=0,0,D6L1235C10/D6L1235C12)</f>
        <v>-0.16914596584827585</v>
      </c>
      <c r="AD42" s="16" t="s">
        <v>37551</v>
      </c>
      <c r="AE42" s="33">
        <f>IF(D6L1235C5=0,0,D6L1235C10/D6L1235C5)</f>
        <v>0.95849380647356308</v>
      </c>
      <c r="AF42" s="16" t="s">
        <v>37552</v>
      </c>
      <c r="AG42" s="33">
        <f>CHOOSE(MIN(D6L1235C9,RUN_YEARS),B7L812C5,B7L812C14,B7L812C23,B7L812C32,B7L812C41)</f>
        <v>78.146269583326216</v>
      </c>
      <c r="AH42" s="16" t="s">
        <v>37553</v>
      </c>
      <c r="AI42" s="33">
        <f>IF(D6L1235C15=0,0,D6L1235C11/D6L1235C15)</f>
        <v>-0.43977951120551723</v>
      </c>
      <c r="AJ42" s="16" t="s">
        <v>37554</v>
      </c>
      <c r="AK42" s="33">
        <f>IF(D6L1235C5=0,0,D6L1235C11/D6L1235C5)</f>
        <v>4.1506193526436932E-2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6.9046027756131716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33.59412820605931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-1845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-1845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-1845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4692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78.146269583326216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-314.55287146580656</v>
      </c>
      <c r="AN43" s="16" t="s">
        <v>37576</v>
      </c>
      <c r="AO43" s="33">
        <f>D6L1236C8-D6L1236C18</f>
        <v>-1530.4471285341933</v>
      </c>
      <c r="AP43" s="16" t="s">
        <v>37577</v>
      </c>
      <c r="AQ43" s="33">
        <f>CHOOSE(MIN(D6L1236C9,RUN_YEARS),B7L812C2,B7L812C11,B7L812C20,B7L812C29,B7L812C38)</f>
        <v>6.9046027756131716</v>
      </c>
      <c r="AR43" s="16" t="s">
        <v>37578</v>
      </c>
      <c r="AS43" s="33">
        <f>IF(D6L1236C20=0,0,D6L1236C18/D6L1236C20)</f>
        <v>-45.556983028306405</v>
      </c>
      <c r="AT43" s="16" t="s">
        <v>37579</v>
      </c>
      <c r="AU43" s="33">
        <f>IF(D6L1236C5=0,0,D6L1236C18/D6L1236C5)</f>
        <v>0.17048936122807945</v>
      </c>
      <c r="AV43" s="16" t="s">
        <v>37580</v>
      </c>
      <c r="AW43" s="33">
        <f>CHOOSE(MIN(D6L1236C9,RUN_YEARS),B7L812C1,B7L812C10,B7L812C19,B7L812C28,B7L812C37)</f>
        <v>33.59412820605931</v>
      </c>
      <c r="AX43" s="16" t="s">
        <v>37581</v>
      </c>
      <c r="AY43" s="33">
        <f>IF(D6L1236C23=0,0,D6L1236C19/D6L1236C23)</f>
        <v>-45.556983028306398</v>
      </c>
      <c r="AZ43" s="16" t="s">
        <v>37582</v>
      </c>
      <c r="BA43" s="33">
        <f>IF(D6L1236C5=0,0,D6L1236C19/D6L1236C5)</f>
        <v>0.82951063877192055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614.28464653978881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603.24511149281443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-764.3774442535929</v>
      </c>
      <c r="R44" s="16" t="s">
        <v>37586</v>
      </c>
      <c r="S44" s="15">
        <f>SUM(D6L1229C8:D6L1236C8)</f>
        <v>1367.6225557464072</v>
      </c>
      <c r="U44" s="21" t="str">
        <f>NULL_VALUE</f>
        <v>n/a</v>
      </c>
      <c r="V44" s="16" t="s">
        <v>37587</v>
      </c>
      <c r="W44" s="33">
        <f>SUM(D6L1229C10:D6L1236C10)</f>
        <v>-732.65104612515995</v>
      </c>
      <c r="X44" s="16" t="s">
        <v>37588</v>
      </c>
      <c r="Y44" s="33">
        <f>SUM(D6L1229C11:D6L1236C11)</f>
        <v>-31.72639812843288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-0.15614898681269396</v>
      </c>
      <c r="AD44" s="16" t="s">
        <v>37590</v>
      </c>
      <c r="AE44" s="33">
        <f>IF(D6L1237C5=0,0,D6L1237C10/D6L1237C5)</f>
        <v>-1.2145163419760046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-0.40598736571300426</v>
      </c>
      <c r="AJ44" s="16" t="s">
        <v>37592</v>
      </c>
      <c r="AK44" s="33">
        <f>IF(D6L1237C5=0,0,D6L1237C11/D6L1237C5)</f>
        <v>-5.2592880611865164E-2</v>
      </c>
      <c r="AL44" s="16" t="s">
        <v>37593</v>
      </c>
      <c r="AM44" s="33">
        <f>SUM(D6L1229C18:D6L1236C18)</f>
        <v>233.16509593031844</v>
      </c>
      <c r="AN44" s="16" t="s">
        <v>37594</v>
      </c>
      <c r="AO44" s="33">
        <f>SUM(D6L1229C19:D6L1236C19)</f>
        <v>1134.4574598160889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33.769516293370245</v>
      </c>
      <c r="AT44" s="16" t="s">
        <v>37596</v>
      </c>
      <c r="AU44" s="33">
        <f>IF(D6L1237C5=0,0,D6L1237C18/D6L1237C5)</f>
        <v>0.38651800319329366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33.769516293370252</v>
      </c>
      <c r="AZ44" s="16" t="s">
        <v>37598</v>
      </c>
      <c r="BA44" s="33">
        <f>IF(D6L1237C5=0,0,D6L1237C19/D6L1237C5)</f>
        <v>1.880591219394576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60.795650095122916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30.397825047561458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15.198912523780729</v>
      </c>
      <c r="R45" s="16" t="s">
        <v>37603</v>
      </c>
      <c r="S45" s="15">
        <f>D6L1238C5-D6L1238C7</f>
        <v>15.198912523780729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14.568063519177301</v>
      </c>
      <c r="X45" s="16" t="s">
        <v>37605</v>
      </c>
      <c r="Y45" s="33">
        <f>D6L1238C7-D6L1238C10</f>
        <v>0.6308490046034283</v>
      </c>
      <c r="Z45" s="16" t="s">
        <v>37606</v>
      </c>
      <c r="AA45" s="33">
        <f>CHOOSE(MIN(D6L1238C9,RUN_YEARS),B7L812C7,B7L812C16,B7L812C25,B7L812C34,B7L812C43)</f>
        <v>4692</v>
      </c>
      <c r="AB45" s="16" t="s">
        <v>37607</v>
      </c>
      <c r="AC45" s="33">
        <f>IF(D6L1238C12=0,0,D6L1238C10/D6L1238C12)</f>
        <v>3.1048728727999363E-3</v>
      </c>
      <c r="AD45" s="16" t="s">
        <v>37608</v>
      </c>
      <c r="AE45" s="33">
        <f>IF(D6L1238C5=0,0,D6L1238C10/D6L1238C5)</f>
        <v>0.47924690323678154</v>
      </c>
      <c r="AF45" s="16" t="s">
        <v>37609</v>
      </c>
      <c r="AG45" s="33">
        <f>CHOOSE(MIN(D6L1238C9,RUN_YEARS),B7L812C5,B7L812C14,B7L812C23,B7L812C32,B7L812C41)</f>
        <v>78.146269583326216</v>
      </c>
      <c r="AH45" s="16" t="s">
        <v>37610</v>
      </c>
      <c r="AI45" s="33">
        <f>IF(D6L1238C15=0,0,D6L1238C11/D6L1238C15)</f>
        <v>8.0726694692798261E-3</v>
      </c>
      <c r="AJ45" s="16" t="s">
        <v>37611</v>
      </c>
      <c r="AK45" s="33">
        <f>IF(D6L1238C5=0,0,D6L1238C11/D6L1238C5)</f>
        <v>2.0753096763218445E-2</v>
      </c>
      <c r="AL45" s="16" t="s">
        <v>37612</v>
      </c>
      <c r="AM45" s="33">
        <f>D6L1238C8*CHOOSE(MIN(D6L1238C9,RUN_YEARS),B7L812C4,B7L812C13,B7L812C22,B7L812C31,B7L812C40)</f>
        <v>2.5912528875408332</v>
      </c>
      <c r="AN45" s="16" t="s">
        <v>37613</v>
      </c>
      <c r="AO45" s="33">
        <f>D6L1238C8-D6L1238C18</f>
        <v>12.607659636239896</v>
      </c>
      <c r="AP45" s="16" t="s">
        <v>37614</v>
      </c>
      <c r="AQ45" s="33">
        <f>CHOOSE(MIN(D6L1238C9,RUN_YEARS),B7L812C2,B7L812C11,B7L812C20,B7L812C29,B7L812C38)</f>
        <v>6.9046027756131716</v>
      </c>
      <c r="AR45" s="16" t="s">
        <v>37615</v>
      </c>
      <c r="AS45" s="33">
        <f>IF(D6L1238C20=0,0,D6L1238C18/D6L1238C20)</f>
        <v>0.37529355007836984</v>
      </c>
      <c r="AT45" s="16" t="s">
        <v>37616</v>
      </c>
      <c r="AU45" s="33">
        <f>IF(D6L1238C5=0,0,D6L1238C18/D6L1238C5)</f>
        <v>8.5244680614039711E-2</v>
      </c>
      <c r="AV45" s="16" t="s">
        <v>37617</v>
      </c>
      <c r="AW45" s="33">
        <f>CHOOSE(MIN(D6L1238C9,RUN_YEARS),B7L812C1,B7L812C10,B7L812C19,B7L812C28,B7L812C37)</f>
        <v>33.59412820605931</v>
      </c>
      <c r="AX45" s="16" t="s">
        <v>37618</v>
      </c>
      <c r="AY45" s="33">
        <f>IF(D6L1238C23=0,0,D6L1238C19/D6L1238C23)</f>
        <v>0.37529355007836984</v>
      </c>
      <c r="AZ45" s="16" t="s">
        <v>37619</v>
      </c>
      <c r="BA45" s="33">
        <f>IF(D6L1238C5=0,0,D6L1238C19/D6L1238C5)</f>
        <v>0.41475531938596027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4692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78.146269583326216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6.9046027756131716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33.59412820605931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60.795650095122916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30.397825047561458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15.198912523780729</v>
      </c>
      <c r="R47" s="16" t="s">
        <v>37643</v>
      </c>
      <c r="S47" s="15">
        <f>SUM(D6L1238C8:D6L1239C8)</f>
        <v>15.198912523780729</v>
      </c>
      <c r="U47" s="21" t="str">
        <f>NULL_VALUE</f>
        <v>n/a</v>
      </c>
      <c r="V47" s="16" t="s">
        <v>37644</v>
      </c>
      <c r="W47" s="33">
        <f>SUM(D6L1238C10:D6L1239C10)</f>
        <v>14.568063519177301</v>
      </c>
      <c r="X47" s="16" t="s">
        <v>37645</v>
      </c>
      <c r="Y47" s="33">
        <f>SUM(D6L1238C11:D6L1239C11)</f>
        <v>0.6308490046034283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3.1048728727999363E-3</v>
      </c>
      <c r="AD47" s="16" t="s">
        <v>37647</v>
      </c>
      <c r="AE47" s="33">
        <f>IF(D6L1240C5=0,0,D6L1240C10/D6L1240C5)</f>
        <v>0.47924690323678154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8.0726694692798261E-3</v>
      </c>
      <c r="AJ47" s="16" t="s">
        <v>37649</v>
      </c>
      <c r="AK47" s="33">
        <f>IF(D6L1240C5=0,0,D6L1240C11/D6L1240C5)</f>
        <v>2.0753096763218445E-2</v>
      </c>
      <c r="AL47" s="16" t="s">
        <v>37650</v>
      </c>
      <c r="AM47" s="33">
        <f>SUM(D6L1238C18:D6L1239C18)</f>
        <v>2.5912528875408332</v>
      </c>
      <c r="AN47" s="16" t="s">
        <v>37651</v>
      </c>
      <c r="AO47" s="33">
        <f>SUM(D6L1238C19:D6L1239C19)</f>
        <v>12.607659636239896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0.37529355007836984</v>
      </c>
      <c r="AT47" s="16" t="s">
        <v>37653</v>
      </c>
      <c r="AU47" s="33">
        <f>IF(D6L1240C5=0,0,D6L1240C18/D6L1240C5)</f>
        <v>8.5244680614039711E-2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0.37529355007836984</v>
      </c>
      <c r="AZ47" s="16" t="s">
        <v>37655</v>
      </c>
      <c r="BA47" s="33">
        <f>IF(D6L1240C5=0,0,D6L1240C19/D6L1240C5)</f>
        <v>0.41475531938596027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4246.5629359808472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2957.8532531300184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412.92662656500903</v>
      </c>
      <c r="R48" s="16" t="s">
        <v>37660</v>
      </c>
      <c r="S48" s="15">
        <f>SUM(D6L1228C8,D6L1237C8,D6L1240C8)</f>
        <v>2544.926626565009</v>
      </c>
      <c r="U48" s="21" t="str">
        <f>NULL_VALUE</f>
        <v>n/a</v>
      </c>
      <c r="V48" s="16" t="s">
        <v>37661</v>
      </c>
      <c r="W48" s="33">
        <f>SUM(D6L1228C10,D6L1237C10,D6L1240C10)</f>
        <v>397.64459156755873</v>
      </c>
      <c r="X48" s="16" t="s">
        <v>37662</v>
      </c>
      <c r="Y48" s="33">
        <f>SUM(D6L1228C11,D6L1237C11,D6L1240C11)</f>
        <v>15.282034997449761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7.460547596721108E-2</v>
      </c>
      <c r="AD48" s="16" t="s">
        <v>37664</v>
      </c>
      <c r="AE48" s="33">
        <f>IF(D6L1241C5=0,0,D6L1241C10/D6L1241C5)</f>
        <v>0.13443688970937581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0.19397423751474696</v>
      </c>
      <c r="AJ48" s="16" t="s">
        <v>37666</v>
      </c>
      <c r="AK48" s="33">
        <f>IF(D6L1241C5=0,0,D6L1241C11/D6L1241C5)</f>
        <v>5.1665967475831394E-3</v>
      </c>
      <c r="AL48" s="16" t="s">
        <v>37667</v>
      </c>
      <c r="AM48" s="33">
        <f>SUM(D6L1228C18,D6L1237C18,D6L1240C18)</f>
        <v>457.22368961380124</v>
      </c>
      <c r="AN48" s="16" t="s">
        <v>37668</v>
      </c>
      <c r="AO48" s="33">
        <f>SUM(D6L1228C19,D6L1237C19,D6L1240C19)</f>
        <v>2087.7029369512079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61.942609368952027</v>
      </c>
      <c r="AT48" s="16" t="s">
        <v>37670</v>
      </c>
      <c r="AU48" s="33">
        <f>IF(D6L1241C5=0,0,D6L1241C18/D6L1241C5)</f>
        <v>0.1545795719006561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61.942609368952034</v>
      </c>
      <c r="AZ48" s="16" t="s">
        <v>37672</v>
      </c>
      <c r="BA48" s="33">
        <f>IF(D6L1241C5=0,0,D6L1241C19/D6L1241C5)</f>
        <v>0.70581694164238473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-1.0678209999999999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-0.91832605999999994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-0.45916302999999997</v>
      </c>
      <c r="R8" s="16" t="s">
        <v>37681</v>
      </c>
      <c r="S8" s="15">
        <f>D6L1301C5-D6L1301C7</f>
        <v>-0.45916302999999997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-0.4382824000080725</v>
      </c>
      <c r="X8" s="16" t="s">
        <v>37683</v>
      </c>
      <c r="Y8" s="33">
        <f>D6L1301C7-D6L1301C10</f>
        <v>-2.0880629991927468E-2</v>
      </c>
      <c r="Z8" s="16" t="s">
        <v>37684</v>
      </c>
      <c r="AA8" s="33">
        <f>CHOOSE(MIN(D6L1301C9,RUN_YEARS),B7L813C7,B7L813C16,B7L813C25,B7L813C34,B7L813C43)</f>
        <v>201</v>
      </c>
      <c r="AB8" s="16" t="s">
        <v>37685</v>
      </c>
      <c r="AC8" s="33">
        <f>IF(D6L1301C12=0,0,D6L1301C10/D6L1301C12)</f>
        <v>-2.1805094527764801E-3</v>
      </c>
      <c r="AD8" s="16" t="s">
        <v>37686</v>
      </c>
      <c r="AE8" s="33">
        <f>IF(D6L1301C5=0,0,D6L1301C10/D6L1301C5)</f>
        <v>0.47726229179216861</v>
      </c>
      <c r="AF8" s="16" t="s">
        <v>37687</v>
      </c>
      <c r="AG8" s="33">
        <f>CHOOSE(MIN(D6L1301C9,RUN_YEARS),B7L813C5,B7L813C14,B7L813C23,B7L813C32,B7L813C41)</f>
        <v>3.6830895298943491</v>
      </c>
      <c r="AH8" s="16" t="s">
        <v>37688</v>
      </c>
      <c r="AI8" s="33">
        <f>IF(D6L1301C15=0,0,D6L1301C11/D6L1301C15)</f>
        <v>-5.6693245772188542E-3</v>
      </c>
      <c r="AJ8" s="16" t="s">
        <v>37689</v>
      </c>
      <c r="AK8" s="33">
        <f>IF(D6L1301C5=0,0,D6L1301C11/D6L1301C5)</f>
        <v>2.27377082078314E-2</v>
      </c>
      <c r="AL8" s="16" t="s">
        <v>37690</v>
      </c>
      <c r="AM8" s="33">
        <f>D6L1301C8*CHOOSE(MIN(D6L1301C9,RUN_YEARS),B7L813C4,B7L813C13,B7L813C22,B7L813C31,B7L813C40)</f>
        <v>-8.2308004374011492E-2</v>
      </c>
      <c r="AN8" s="16" t="s">
        <v>37691</v>
      </c>
      <c r="AO8" s="33">
        <f>D6L1301C8-D6L1301C18</f>
        <v>-0.37685502562598849</v>
      </c>
      <c r="AP8" s="16" t="s">
        <v>37692</v>
      </c>
      <c r="AQ8" s="33">
        <f>CHOOSE(MIN(D6L1301C9,RUN_YEARS),B7L813C2,B7L813C11,B7L813C20,B7L813C29,B7L813C38)</f>
        <v>0.32785390769905315</v>
      </c>
      <c r="AR8" s="16" t="s">
        <v>37693</v>
      </c>
      <c r="AS8" s="33">
        <f>IF(D6L1301C20=0,0,D6L1301C18/D6L1301C20)</f>
        <v>-0.25105085661984683</v>
      </c>
      <c r="AT8" s="16" t="s">
        <v>37694</v>
      </c>
      <c r="AU8" s="33">
        <f>IF(D6L1301C5=0,0,D6L1301C18/D6L1301C5)</f>
        <v>8.9628300839041303E-2</v>
      </c>
      <c r="AV8" s="16" t="s">
        <v>37695</v>
      </c>
      <c r="AW8" s="33">
        <f>CHOOSE(MIN(D6L1301C9,RUN_YEARS),B7L813C1,B7L813C10,B7L813C19,B7L813C28,B7L813C37)</f>
        <v>1.5011102957383664</v>
      </c>
      <c r="AX8" s="16" t="s">
        <v>37696</v>
      </c>
      <c r="AY8" s="33">
        <f>IF(D6L1301C23=0,0,D6L1301C19/D6L1301C23)</f>
        <v>-0.25105085661984683</v>
      </c>
      <c r="AZ8" s="16" t="s">
        <v>37697</v>
      </c>
      <c r="BA8" s="33">
        <f>IF(D6L1301C5=0,0,D6L1301C19/D6L1301C5)</f>
        <v>0.41037169916095873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-1.5117434562498585E-3</v>
      </c>
      <c r="J9" s="16" t="s">
        <v>37718</v>
      </c>
      <c r="K9" s="21">
        <f>IF(FLOW_THRU_100PCT="Y",1,INDEX(VariabilityMatrix,D6L1302C1,D6L1302C9))</f>
        <v>0.42759218096620266</v>
      </c>
      <c r="L9" s="16" t="s">
        <v>37698</v>
      </c>
      <c r="M9" s="15">
        <f>IF(D6L1302C2&lt;&gt;0,D6L1302C2*D6L1302C4,D6L1302C3*D6L1302C4)</f>
        <v>-6.4640968151926216E-4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-3.2320484075963108E-4</v>
      </c>
      <c r="R9" s="16" t="s">
        <v>37700</v>
      </c>
      <c r="S9" s="15">
        <f>D6L1302C5-D6L1302C7</f>
        <v>-3.2320484075963108E-4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-3.1020585891610862E-4</v>
      </c>
      <c r="X9" s="16" t="s">
        <v>37702</v>
      </c>
      <c r="Y9" s="33">
        <f>D6L1302C7-D6L1302C10</f>
        <v>-1.299898184352246E-5</v>
      </c>
      <c r="Z9" s="16" t="s">
        <v>37703</v>
      </c>
      <c r="AA9" s="33">
        <f>CHOOSE(MIN(D6L1302C9,RUN_YEARS),B7L813C7,B7L813C16,B7L813C25,B7L813C34,B7L813C43)</f>
        <v>146</v>
      </c>
      <c r="AB9" s="16" t="s">
        <v>37704</v>
      </c>
      <c r="AC9" s="33">
        <f>IF(D6L1302C12=0,0,D6L1302C10/D6L1302C12)</f>
        <v>-2.1246976638089633E-6</v>
      </c>
      <c r="AD9" s="16" t="s">
        <v>37705</v>
      </c>
      <c r="AE9" s="33">
        <f>IF(D6L1302C5=0,0,D6L1302C10/D6L1302C5)</f>
        <v>0.4798904901718507</v>
      </c>
      <c r="AF9" s="16" t="s">
        <v>37706</v>
      </c>
      <c r="AG9" s="33">
        <f>CHOOSE(MIN(D6L1302C9,RUN_YEARS),B7L813C5,B7L813C14,B7L813C23,B7L813C32,B7L813C41)</f>
        <v>2.3530916828853474</v>
      </c>
      <c r="AH9" s="16" t="s">
        <v>37707</v>
      </c>
      <c r="AI9" s="33">
        <f>IF(D6L1302C15=0,0,D6L1302C11/D6L1302C15)</f>
        <v>-5.5242139259032963E-6</v>
      </c>
      <c r="AJ9" s="16" t="s">
        <v>37708</v>
      </c>
      <c r="AK9" s="33">
        <f>IF(D6L1302C5=0,0,D6L1302C11/D6L1302C5)</f>
        <v>2.0109509828149297E-2</v>
      </c>
      <c r="AL9" s="16" t="s">
        <v>37709</v>
      </c>
      <c r="AM9" s="33">
        <f>D6L1302C8*CHOOSE(MIN(D6L1302C9,RUN_YEARS),B7L813C4,B7L813C13,B7L813C22,B7L813C31,B7L813C40)</f>
        <v>-6.4156574025402664E-5</v>
      </c>
      <c r="AN9" s="16" t="s">
        <v>37710</v>
      </c>
      <c r="AO9" s="33">
        <f>D6L1302C8-D6L1302C18</f>
        <v>-2.590482667342284E-4</v>
      </c>
      <c r="AP9" s="16" t="s">
        <v>37711</v>
      </c>
      <c r="AQ9" s="33">
        <f>CHOOSE(MIN(D6L1302C9,RUN_YEARS),B7L813C2,B7L813C11,B7L813C20,B7L813C29,B7L813C38)</f>
        <v>0.24010739566303876</v>
      </c>
      <c r="AR9" s="16" t="s">
        <v>37712</v>
      </c>
      <c r="AS9" s="33">
        <f>IF(D6L1302C20=0,0,D6L1302C18/D6L1302C20)</f>
        <v>-2.67199491495208E-4</v>
      </c>
      <c r="AT9" s="16" t="s">
        <v>37713</v>
      </c>
      <c r="AU9" s="33">
        <f>IF(D6L1302C5=0,0,D6L1302C18/D6L1302C5)</f>
        <v>9.9250639121949605E-2</v>
      </c>
      <c r="AV9" s="16" t="s">
        <v>37714</v>
      </c>
      <c r="AW9" s="33">
        <f>CHOOSE(MIN(D6L1302C9,RUN_YEARS),B7L813C1,B7L813C10,B7L813C19,B7L813C28,B7L813C37)</f>
        <v>0.96949386125188131</v>
      </c>
      <c r="AX9" s="16" t="s">
        <v>37715</v>
      </c>
      <c r="AY9" s="33">
        <f>IF(D6L1302C23=0,0,D6L1302C19/D6L1302C23)</f>
        <v>-2.67199491495208E-4</v>
      </c>
      <c r="AZ9" s="16" t="s">
        <v>37716</v>
      </c>
      <c r="BA9" s="33">
        <f>IF(D6L1302C5=0,0,D6L1302C19/D6L1302C5)</f>
        <v>0.40074936087805035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-2.2470222423549621E-4</v>
      </c>
      <c r="J10" s="16" t="s">
        <v>37739</v>
      </c>
      <c r="K10" s="21">
        <f>IF(FLOW_THRU_100PCT="Y",1,INDEX(VariabilityMatrix,D6L1303C1,D6L1303C9))</f>
        <v>0.42759218096620266</v>
      </c>
      <c r="L10" s="16" t="s">
        <v>37719</v>
      </c>
      <c r="M10" s="15">
        <f>IF(D6L1303C2&lt;&gt;0,D6L1303C2*D6L1303C4,D6L1303C3*D6L1303C4)</f>
        <v>-9.6080914128812551E-5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-4.8040457064406275E-5</v>
      </c>
      <c r="R10" s="16" t="s">
        <v>37721</v>
      </c>
      <c r="S10" s="15">
        <f>D6L1303C5-D6L1303C7</f>
        <v>-4.8040457064406275E-5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-4.6108316977435354E-5</v>
      </c>
      <c r="X10" s="16" t="s">
        <v>37723</v>
      </c>
      <c r="Y10" s="33">
        <f>D6L1303C7-D6L1303C10</f>
        <v>-1.9321400869709213E-6</v>
      </c>
      <c r="Z10" s="16" t="s">
        <v>37724</v>
      </c>
      <c r="AA10" s="33">
        <f>CHOOSE(MIN(D6L1303C9,RUN_YEARS),B7L813C7,B7L813C16,B7L813C25,B7L813C34,B7L813C43)</f>
        <v>146</v>
      </c>
      <c r="AB10" s="16" t="s">
        <v>37725</v>
      </c>
      <c r="AC10" s="33">
        <f>IF(D6L1303C12=0,0,D6L1303C10/D6L1303C12)</f>
        <v>-3.1581039025640651E-7</v>
      </c>
      <c r="AD10" s="16" t="s">
        <v>37726</v>
      </c>
      <c r="AE10" s="33">
        <f>IF(D6L1303C5=0,0,D6L1303C10/D6L1303C5)</f>
        <v>0.47989049017185076</v>
      </c>
      <c r="AF10" s="16" t="s">
        <v>37727</v>
      </c>
      <c r="AG10" s="33">
        <f>CHOOSE(MIN(D6L1303C9,RUN_YEARS),B7L813C5,B7L813C14,B7L813C23,B7L813C32,B7L813C41)</f>
        <v>2.3530916828853474</v>
      </c>
      <c r="AH10" s="16" t="s">
        <v>37728</v>
      </c>
      <c r="AI10" s="33">
        <f>IF(D6L1303C15=0,0,D6L1303C11/D6L1303C15)</f>
        <v>-8.2110701466665431E-7</v>
      </c>
      <c r="AJ10" s="16" t="s">
        <v>37729</v>
      </c>
      <c r="AK10" s="33">
        <f>IF(D6L1303C5=0,0,D6L1303C11/D6L1303C5)</f>
        <v>2.0109509828149262E-2</v>
      </c>
      <c r="AL10" s="16" t="s">
        <v>37730</v>
      </c>
      <c r="AM10" s="33">
        <f>D6L1303C8*CHOOSE(MIN(D6L1303C9,RUN_YEARS),B7L813C4,B7L813C13,B7L813C22,B7L813C31,B7L813C40)</f>
        <v>-9.5360921347058043E-6</v>
      </c>
      <c r="AN10" s="16" t="s">
        <v>37731</v>
      </c>
      <c r="AO10" s="33">
        <f>D6L1303C8-D6L1303C18</f>
        <v>-3.8504364929700468E-5</v>
      </c>
      <c r="AP10" s="16" t="s">
        <v>37732</v>
      </c>
      <c r="AQ10" s="33">
        <f>CHOOSE(MIN(D6L1303C9,RUN_YEARS),B7L813C2,B7L813C11,B7L813C20,B7L813C29,B7L813C38)</f>
        <v>0.24010739566303876</v>
      </c>
      <c r="AR10" s="16" t="s">
        <v>37733</v>
      </c>
      <c r="AS10" s="33">
        <f>IF(D6L1303C20=0,0,D6L1303C18/D6L1303C20)</f>
        <v>-3.9715945060220214E-5</v>
      </c>
      <c r="AT10" s="16" t="s">
        <v>37734</v>
      </c>
      <c r="AU10" s="33">
        <f>IF(D6L1303C5=0,0,D6L1303C18/D6L1303C5)</f>
        <v>9.9250639121949619E-2</v>
      </c>
      <c r="AV10" s="16" t="s">
        <v>37735</v>
      </c>
      <c r="AW10" s="33">
        <f>CHOOSE(MIN(D6L1303C9,RUN_YEARS),B7L813C1,B7L813C10,B7L813C19,B7L813C28,B7L813C37)</f>
        <v>0.96949386125188131</v>
      </c>
      <c r="AX10" s="16" t="s">
        <v>37736</v>
      </c>
      <c r="AY10" s="33">
        <f>IF(D6L1303C23=0,0,D6L1303C19/D6L1303C23)</f>
        <v>-3.9715945060220207E-5</v>
      </c>
      <c r="AZ10" s="16" t="s">
        <v>37737</v>
      </c>
      <c r="BA10" s="33">
        <f>IF(D6L1303C5=0,0,D6L1303C19/D6L1303C5)</f>
        <v>0.40074936087805035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0.46953490528011693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252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5.4256314773855783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0.37083544319150025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2.2454742558882868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-6.2840510579818118E-3</v>
      </c>
      <c r="J12" s="16" t="s">
        <v>37781</v>
      </c>
      <c r="K12" s="21">
        <f>IF(FLOW_THRU_100PCT="Y",1,INDEX(VariabilityMatrix,D6L1305C1,D6L1305C9))</f>
        <v>0.18001613663693988</v>
      </c>
      <c r="L12" s="16" t="s">
        <v>37761</v>
      </c>
      <c r="M12" s="15">
        <f>IF(D6L1305C2&lt;&gt;0,D6L1305C2*D6L1305C4,D6L1305C3*D6L1305C4)</f>
        <v>-1.1312305938871604E-3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-5.6561529694358018E-4</v>
      </c>
      <c r="R12" s="16" t="s">
        <v>37763</v>
      </c>
      <c r="S12" s="15">
        <f>D6L1305C5-D6L1305C7</f>
        <v>-5.6561529694358018E-4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-5.4286680419790318E-4</v>
      </c>
      <c r="X12" s="16" t="s">
        <v>37765</v>
      </c>
      <c r="Y12" s="33">
        <f>D6L1305C7-D6L1305C10</f>
        <v>-2.2748492745677004E-5</v>
      </c>
      <c r="Z12" s="16" t="s">
        <v>37766</v>
      </c>
      <c r="AA12" s="33">
        <f>CHOOSE(MIN(D6L1305C9,RUN_YEARS),B7L813C7,B7L813C16,B7L813C25,B7L813C34,B7L813C43)</f>
        <v>146</v>
      </c>
      <c r="AB12" s="16" t="s">
        <v>37767</v>
      </c>
      <c r="AC12" s="33">
        <f>IF(D6L1305C12=0,0,D6L1305C10/D6L1305C12)</f>
        <v>-3.7182657821774189E-6</v>
      </c>
      <c r="AD12" s="16" t="s">
        <v>37768</v>
      </c>
      <c r="AE12" s="33">
        <f>IF(D6L1305C5=0,0,D6L1305C10/D6L1305C5)</f>
        <v>0.4798904901718507</v>
      </c>
      <c r="AF12" s="16" t="s">
        <v>37769</v>
      </c>
      <c r="AG12" s="33">
        <f>CHOOSE(MIN(D6L1305C9,RUN_YEARS),B7L813C5,B7L813C14,B7L813C23,B7L813C32,B7L813C41)</f>
        <v>2.3530916828853474</v>
      </c>
      <c r="AH12" s="16" t="s">
        <v>37770</v>
      </c>
      <c r="AI12" s="33">
        <f>IF(D6L1305C15=0,0,D6L1305C11/D6L1305C15)</f>
        <v>-9.6674910336612695E-6</v>
      </c>
      <c r="AJ12" s="16" t="s">
        <v>37771</v>
      </c>
      <c r="AK12" s="33">
        <f>IF(D6L1305C5=0,0,D6L1305C11/D6L1305C5)</f>
        <v>2.0109509828149286E-2</v>
      </c>
      <c r="AL12" s="16" t="s">
        <v>37772</v>
      </c>
      <c r="AM12" s="33">
        <f>D6L1305C8*CHOOSE(MIN(D6L1305C9,RUN_YEARS),B7L813C4,B7L813C13,B7L813C22,B7L813C31,B7L813C40)</f>
        <v>-1.1227535943760329E-4</v>
      </c>
      <c r="AN12" s="16" t="s">
        <v>37773</v>
      </c>
      <c r="AO12" s="33">
        <f>D6L1305C8-D6L1305C18</f>
        <v>-4.5333993750597691E-4</v>
      </c>
      <c r="AP12" s="16" t="s">
        <v>37774</v>
      </c>
      <c r="AQ12" s="33">
        <f>CHOOSE(MIN(D6L1305C9,RUN_YEARS),B7L813C2,B7L813C11,B7L813C20,B7L813C29,B7L813C38)</f>
        <v>0.24010739566303876</v>
      </c>
      <c r="AR12" s="16" t="s">
        <v>37775</v>
      </c>
      <c r="AS12" s="33">
        <f>IF(D6L1305C20=0,0,D6L1305C18/D6L1305C20)</f>
        <v>-4.6760475297965399E-4</v>
      </c>
      <c r="AT12" s="16" t="s">
        <v>37776</v>
      </c>
      <c r="AU12" s="33">
        <f>IF(D6L1305C5=0,0,D6L1305C18/D6L1305C5)</f>
        <v>9.9250639121949605E-2</v>
      </c>
      <c r="AV12" s="16" t="s">
        <v>37777</v>
      </c>
      <c r="AW12" s="33">
        <f>CHOOSE(MIN(D6L1305C9,RUN_YEARS),B7L813C1,B7L813C10,B7L813C19,B7L813C28,B7L813C37)</f>
        <v>0.96949386125188131</v>
      </c>
      <c r="AX12" s="16" t="s">
        <v>37778</v>
      </c>
      <c r="AY12" s="33">
        <f>IF(D6L1305C23=0,0,D6L1305C19/D6L1305C23)</f>
        <v>-4.6760475297965399E-4</v>
      </c>
      <c r="AZ12" s="16" t="s">
        <v>37779</v>
      </c>
      <c r="BA12" s="33">
        <f>IF(D6L1305C5=0,0,D6L1305C19/D6L1305C5)</f>
        <v>0.40074936087805041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-3.1534940411125588E-3</v>
      </c>
      <c r="J13" s="16" t="s">
        <v>37802</v>
      </c>
      <c r="K13" s="21">
        <f>IF(FLOW_THRU_100PCT="Y",1,INDEX(VariabilityMatrix,D6L1306C1,D6L1306C9))</f>
        <v>0.42759218096620266</v>
      </c>
      <c r="L13" s="16" t="s">
        <v>37782</v>
      </c>
      <c r="M13" s="15">
        <f>IF(D6L1306C2&lt;&gt;0,D6L1306C2*D6L1306C4,D6L1306C3*D6L1306C4)</f>
        <v>-1.348409394703243E-3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-6.7420469735162151E-4</v>
      </c>
      <c r="R13" s="16" t="s">
        <v>37784</v>
      </c>
      <c r="S13" s="15">
        <f>D6L1306C5-D6L1306C7</f>
        <v>-6.7420469735162151E-4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-6.4708884537646781E-4</v>
      </c>
      <c r="X13" s="16" t="s">
        <v>37786</v>
      </c>
      <c r="Y13" s="33">
        <f>D6L1306C7-D6L1306C10</f>
        <v>-2.7115851975153702E-5</v>
      </c>
      <c r="Z13" s="16" t="s">
        <v>37787</v>
      </c>
      <c r="AA13" s="33">
        <f>CHOOSE(MIN(D6L1306C9,RUN_YEARS),B7L813C7,B7L813C16,B7L813C25,B7L813C34,B7L813C43)</f>
        <v>146</v>
      </c>
      <c r="AB13" s="16" t="s">
        <v>37788</v>
      </c>
      <c r="AC13" s="33">
        <f>IF(D6L1306C12=0,0,D6L1306C10/D6L1306C12)</f>
        <v>-4.4321153792908756E-6</v>
      </c>
      <c r="AD13" s="16" t="s">
        <v>37789</v>
      </c>
      <c r="AE13" s="33">
        <f>IF(D6L1306C5=0,0,D6L1306C10/D6L1306C5)</f>
        <v>0.4798904901718507</v>
      </c>
      <c r="AF13" s="16" t="s">
        <v>37790</v>
      </c>
      <c r="AG13" s="33">
        <f>CHOOSE(MIN(D6L1306C9,RUN_YEARS),B7L813C5,B7L813C14,B7L813C23,B7L813C32,B7L813C41)</f>
        <v>2.3530916828853474</v>
      </c>
      <c r="AH13" s="16" t="s">
        <v>37791</v>
      </c>
      <c r="AI13" s="33">
        <f>IF(D6L1306C15=0,0,D6L1306C11/D6L1306C15)</f>
        <v>-1.1523499986156257E-5</v>
      </c>
      <c r="AJ13" s="16" t="s">
        <v>37792</v>
      </c>
      <c r="AK13" s="33">
        <f>IF(D6L1306C5=0,0,D6L1306C11/D6L1306C5)</f>
        <v>2.010950982814929E-2</v>
      </c>
      <c r="AL13" s="16" t="s">
        <v>37793</v>
      </c>
      <c r="AM13" s="33">
        <f>D6L1306C8*CHOOSE(MIN(D6L1306C9,RUN_YEARS),B7L813C4,B7L813C13,B7L813C22,B7L813C31,B7L813C40)</f>
        <v>-1.3383049422233809E-4</v>
      </c>
      <c r="AN13" s="16" t="s">
        <v>37794</v>
      </c>
      <c r="AO13" s="33">
        <f>D6L1306C8-D6L1306C18</f>
        <v>-5.403742031292834E-4</v>
      </c>
      <c r="AP13" s="16" t="s">
        <v>37795</v>
      </c>
      <c r="AQ13" s="33">
        <f>CHOOSE(MIN(D6L1306C9,RUN_YEARS),B7L813C2,B7L813C11,B7L813C20,B7L813C29,B7L813C38)</f>
        <v>0.24010739566303876</v>
      </c>
      <c r="AR13" s="16" t="s">
        <v>37796</v>
      </c>
      <c r="AS13" s="33">
        <f>IF(D6L1306C20=0,0,D6L1306C18/D6L1306C20)</f>
        <v>-5.57377642836761E-4</v>
      </c>
      <c r="AT13" s="16" t="s">
        <v>37797</v>
      </c>
      <c r="AU13" s="33">
        <f>IF(D6L1306C5=0,0,D6L1306C18/D6L1306C5)</f>
        <v>9.9250639121949605E-2</v>
      </c>
      <c r="AV13" s="16" t="s">
        <v>37798</v>
      </c>
      <c r="AW13" s="33">
        <f>CHOOSE(MIN(D6L1306C9,RUN_YEARS),B7L813C1,B7L813C10,B7L813C19,B7L813C28,B7L813C37)</f>
        <v>0.96949386125188131</v>
      </c>
      <c r="AX13" s="16" t="s">
        <v>37799</v>
      </c>
      <c r="AY13" s="33">
        <f>IF(D6L1306C23=0,0,D6L1306C19/D6L1306C23)</f>
        <v>-5.57377642836761E-4</v>
      </c>
      <c r="AZ13" s="16" t="s">
        <v>37800</v>
      </c>
      <c r="BA13" s="33">
        <f>IF(D6L1306C5=0,0,D6L1306C19/D6L1306C5)</f>
        <v>0.40074936087805035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-1.1203137374210758E-5</v>
      </c>
      <c r="J14" s="16" t="s">
        <v>37823</v>
      </c>
      <c r="K14" s="21">
        <f>IF(FLOW_THRU_100PCT="Y",1,INDEX(VariabilityMatrix,D6L1307C1,D6L1307C9))</f>
        <v>0.46953490528011693</v>
      </c>
      <c r="L14" s="16" t="s">
        <v>37803</v>
      </c>
      <c r="M14" s="15">
        <f>IF(D6L1307C2&lt;&gt;0,D6L1307C2*D6L1307C4,D6L1307C3*D6L1307C4)</f>
        <v>-5.2602640458401857E-6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-2.6301320229200929E-6</v>
      </c>
      <c r="R14" s="16" t="s">
        <v>37805</v>
      </c>
      <c r="S14" s="15">
        <f>D6L1307C5-D6L1307C7</f>
        <v>-2.6301320229200929E-6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-2.4907054750304997E-6</v>
      </c>
      <c r="X14" s="16" t="s">
        <v>37807</v>
      </c>
      <c r="Y14" s="33">
        <f>D6L1307C7-D6L1307C10</f>
        <v>-1.3942654788959312E-7</v>
      </c>
      <c r="Z14" s="16" t="s">
        <v>37808</v>
      </c>
      <c r="AA14" s="33">
        <f>CHOOSE(MIN(D6L1307C9,RUN_YEARS),B7L813C7,B7L813C16,B7L813C25,B7L813C34,B7L813C43)</f>
        <v>252</v>
      </c>
      <c r="AB14" s="16" t="s">
        <v>37809</v>
      </c>
      <c r="AC14" s="33">
        <f>IF(D6L1307C12=0,0,D6L1307C10/D6L1307C12)</f>
        <v>-9.8837518850416658E-9</v>
      </c>
      <c r="AD14" s="16" t="s">
        <v>37810</v>
      </c>
      <c r="AE14" s="33">
        <f>IF(D6L1307C5=0,0,D6L1307C10/D6L1307C5)</f>
        <v>0.47349438228298607</v>
      </c>
      <c r="AF14" s="16" t="s">
        <v>37811</v>
      </c>
      <c r="AG14" s="33">
        <f>CHOOSE(MIN(D6L1307C9,RUN_YEARS),B7L813C5,B7L813C14,B7L813C23,B7L813C32,B7L813C41)</f>
        <v>5.4256314773855783</v>
      </c>
      <c r="AH14" s="16" t="s">
        <v>37812</v>
      </c>
      <c r="AI14" s="33">
        <f>IF(D6L1307C15=0,0,D6L1307C11/D6L1307C15)</f>
        <v>-2.5697754901108375E-8</v>
      </c>
      <c r="AJ14" s="16" t="s">
        <v>37813</v>
      </c>
      <c r="AK14" s="33">
        <f>IF(D6L1307C5=0,0,D6L1307C11/D6L1307C5)</f>
        <v>2.650561771701395E-2</v>
      </c>
      <c r="AL14" s="16" t="s">
        <v>37814</v>
      </c>
      <c r="AM14" s="33">
        <f>D6L1307C8*CHOOSE(MIN(D6L1307C9,RUN_YEARS),B7L813C4,B7L813C13,B7L813C22,B7L813C31,B7L813C40)</f>
        <v>-3.7279461782172811E-7</v>
      </c>
      <c r="AN14" s="16" t="s">
        <v>37815</v>
      </c>
      <c r="AO14" s="33">
        <f>D6L1307C8-D6L1307C18</f>
        <v>-2.2573374050983647E-6</v>
      </c>
      <c r="AP14" s="16" t="s">
        <v>37816</v>
      </c>
      <c r="AQ14" s="33">
        <f>CHOOSE(MIN(D6L1307C9,RUN_YEARS),B7L813C2,B7L813C11,B7L813C20,B7L813C29,B7L813C38)</f>
        <v>0.37083544319150025</v>
      </c>
      <c r="AR14" s="16" t="s">
        <v>37817</v>
      </c>
      <c r="AS14" s="33">
        <f>IF(D6L1307C20=0,0,D6L1307C18/D6L1307C20)</f>
        <v>-1.0052831374837495E-6</v>
      </c>
      <c r="AT14" s="16" t="s">
        <v>37818</v>
      </c>
      <c r="AU14" s="33">
        <f>IF(D6L1307C5=0,0,D6L1307C18/D6L1307C5)</f>
        <v>7.0869943898830307E-2</v>
      </c>
      <c r="AV14" s="16" t="s">
        <v>37819</v>
      </c>
      <c r="AW14" s="33">
        <f>CHOOSE(MIN(D6L1307C9,RUN_YEARS),B7L813C1,B7L813C10,B7L813C19,B7L813C28,B7L813C37)</f>
        <v>2.2454742558882868</v>
      </c>
      <c r="AX14" s="16" t="s">
        <v>37820</v>
      </c>
      <c r="AY14" s="33">
        <f>IF(D6L1307C23=0,0,D6L1307C19/D6L1307C23)</f>
        <v>-1.0052831374837495E-6</v>
      </c>
      <c r="AZ14" s="16" t="s">
        <v>37821</v>
      </c>
      <c r="BA14" s="33">
        <f>IF(D6L1307C5=0,0,D6L1307C19/D6L1307C5)</f>
        <v>0.42913005610116967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0.46953490528011693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252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5.4256314773855783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0.37083544319150025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2.2454742558882868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0.46953490528011693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252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5.4256314773855783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0.37083544319150025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2.2454742558882868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0.46953490528011693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252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5.4256314773855783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0.37083544319150025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2.2454742558882868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0.46953490528011693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252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5.4256314773855783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0.37083544319150025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2.2454742558882868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0.46953490528011693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252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5.4256314773855783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0.37083544319150025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2.2454742558882868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-5.5052981488324857E-4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-4.7345564079959374E-4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-2.3672782039979687E-4</v>
      </c>
      <c r="R20" s="16" t="s">
        <v>37931</v>
      </c>
      <c r="S20" s="15">
        <f>D6L1313C5-D6L1313C7</f>
        <v>-2.3672782039979687E-4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-2.2417858617879895E-4</v>
      </c>
      <c r="X20" s="16" t="s">
        <v>37933</v>
      </c>
      <c r="Y20" s="33">
        <f>D6L1313C7-D6L1313C10</f>
        <v>-1.2549234220997921E-5</v>
      </c>
      <c r="Z20" s="16" t="s">
        <v>37934</v>
      </c>
      <c r="AA20" s="33">
        <f>CHOOSE(MIN(D6L1313C9,RUN_YEARS),B7L813C7,B7L813C16,B7L813C25,B7L813C34,B7L813C43)</f>
        <v>252</v>
      </c>
      <c r="AB20" s="16" t="s">
        <v>37935</v>
      </c>
      <c r="AC20" s="33">
        <f>IF(D6L1313C12=0,0,D6L1313C10/D6L1313C12)</f>
        <v>-8.8959756420158312E-7</v>
      </c>
      <c r="AD20" s="16" t="s">
        <v>37936</v>
      </c>
      <c r="AE20" s="33">
        <f>IF(D6L1313C5=0,0,D6L1313C10/D6L1313C5)</f>
        <v>0.47349438228298601</v>
      </c>
      <c r="AF20" s="16" t="s">
        <v>37937</v>
      </c>
      <c r="AG20" s="33">
        <f>CHOOSE(MIN(D6L1313C9,RUN_YEARS),B7L813C5,B7L813C14,B7L813C23,B7L813C32,B7L813C41)</f>
        <v>5.4256314773855783</v>
      </c>
      <c r="AH20" s="16" t="s">
        <v>37938</v>
      </c>
      <c r="AI20" s="33">
        <f>IF(D6L1313C15=0,0,D6L1313C11/D6L1313C15)</f>
        <v>-2.3129536669241231E-6</v>
      </c>
      <c r="AJ20" s="16" t="s">
        <v>37939</v>
      </c>
      <c r="AK20" s="33">
        <f>IF(D6L1313C5=0,0,D6L1313C11/D6L1313C5)</f>
        <v>2.6505617717013985E-2</v>
      </c>
      <c r="AL20" s="16" t="s">
        <v>37940</v>
      </c>
      <c r="AM20" s="33">
        <f>D6L1313C8*CHOOSE(MIN(D6L1313C9,RUN_YEARS),B7L813C4,B7L813C13,B7L813C22,B7L813C31,B7L813C40)</f>
        <v>-3.3553774702051962E-5</v>
      </c>
      <c r="AN20" s="16" t="s">
        <v>37941</v>
      </c>
      <c r="AO20" s="33">
        <f>D6L1313C8-D6L1313C18</f>
        <v>-2.0317404569774491E-4</v>
      </c>
      <c r="AP20" s="16" t="s">
        <v>37942</v>
      </c>
      <c r="AQ20" s="33">
        <f>CHOOSE(MIN(D6L1313C9,RUN_YEARS),B7L813C2,B7L813C11,B7L813C20,B7L813C29,B7L813C38)</f>
        <v>0.37083544319150025</v>
      </c>
      <c r="AR20" s="16" t="s">
        <v>37943</v>
      </c>
      <c r="AS20" s="33">
        <f>IF(D6L1313C20=0,0,D6L1313C18/D6L1313C20)</f>
        <v>-9.0481574288800437E-5</v>
      </c>
      <c r="AT20" s="16" t="s">
        <v>37944</v>
      </c>
      <c r="AU20" s="33">
        <f>IF(D6L1313C5=0,0,D6L1313C18/D6L1313C5)</f>
        <v>7.0869943898830307E-2</v>
      </c>
      <c r="AV20" s="16" t="s">
        <v>37945</v>
      </c>
      <c r="AW20" s="33">
        <f>CHOOSE(MIN(D6L1313C9,RUN_YEARS),B7L813C1,B7L813C10,B7L813C19,B7L813C28,B7L813C37)</f>
        <v>2.2454742558882868</v>
      </c>
      <c r="AX20" s="16" t="s">
        <v>37946</v>
      </c>
      <c r="AY20" s="33">
        <f>IF(D6L1313C23=0,0,D6L1313C19/D6L1313C23)</f>
        <v>-9.0481574288800437E-5</v>
      </c>
      <c r="AZ20" s="16" t="s">
        <v>37947</v>
      </c>
      <c r="BA20" s="33">
        <f>IF(D6L1313C5=0,0,D6L1313C19/D6L1313C5)</f>
        <v>0.42913005610116967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-7.3069011324062254E-5</v>
      </c>
      <c r="J21" s="16" t="s">
        <v>37969</v>
      </c>
      <c r="K21" s="21">
        <f>IF(FLOW_THRU_100PCT="Y",1,INDEX(VariabilityMatrix,D6L1314C1,D6L1314C9))</f>
        <v>0.42759218096620266</v>
      </c>
      <c r="L21" s="16" t="s">
        <v>37949</v>
      </c>
      <c r="M21" s="15">
        <f>IF(D6L1314C2&lt;&gt;0,D6L1314C2*D6L1314C4,D6L1314C3*D6L1314C4)</f>
        <v>-3.124373791309994E-5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-1.562186895654997E-5</v>
      </c>
      <c r="R21" s="16" t="s">
        <v>37951</v>
      </c>
      <c r="S21" s="15">
        <f>D6L1314C5-D6L1314C7</f>
        <v>-1.562186895654997E-5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-1.4993572701918367E-5</v>
      </c>
      <c r="X21" s="16" t="s">
        <v>37953</v>
      </c>
      <c r="Y21" s="33">
        <f>D6L1314C7-D6L1314C10</f>
        <v>-6.282962546316034E-7</v>
      </c>
      <c r="Z21" s="16" t="s">
        <v>37954</v>
      </c>
      <c r="AA21" s="33">
        <f>CHOOSE(MIN(D6L1314C9,RUN_YEARS),B7L813C7,B7L813C16,B7L813C25,B7L813C34,B7L813C43)</f>
        <v>146</v>
      </c>
      <c r="AB21" s="16" t="s">
        <v>37955</v>
      </c>
      <c r="AC21" s="33">
        <f>IF(D6L1314C12=0,0,D6L1314C10/D6L1314C12)</f>
        <v>-1.0269570343779703E-7</v>
      </c>
      <c r="AD21" s="16" t="s">
        <v>37956</v>
      </c>
      <c r="AE21" s="33">
        <f>IF(D6L1314C5=0,0,D6L1314C10/D6L1314C5)</f>
        <v>0.4798904901718507</v>
      </c>
      <c r="AF21" s="16" t="s">
        <v>37957</v>
      </c>
      <c r="AG21" s="33">
        <f>CHOOSE(MIN(D6L1314C9,RUN_YEARS),B7L813C5,B7L813C14,B7L813C23,B7L813C32,B7L813C41)</f>
        <v>2.3530916828853474</v>
      </c>
      <c r="AH21" s="16" t="s">
        <v>37958</v>
      </c>
      <c r="AI21" s="33">
        <f>IF(D6L1314C15=0,0,D6L1314C11/D6L1314C15)</f>
        <v>-2.6700882893827162E-7</v>
      </c>
      <c r="AJ21" s="16" t="s">
        <v>37959</v>
      </c>
      <c r="AK21" s="33">
        <f>IF(D6L1314C5=0,0,D6L1314C11/D6L1314C5)</f>
        <v>2.0109509828149276E-2</v>
      </c>
      <c r="AL21" s="16" t="s">
        <v>37960</v>
      </c>
      <c r="AM21" s="33">
        <f>D6L1314C8*CHOOSE(MIN(D6L1314C9,RUN_YEARS),B7L813C4,B7L813C13,B7L813C22,B7L813C31,B7L813C40)</f>
        <v>-3.1009609564338569E-6</v>
      </c>
      <c r="AN21" s="16" t="s">
        <v>37961</v>
      </c>
      <c r="AO21" s="33">
        <f>D6L1314C8-D6L1314C18</f>
        <v>-1.2520908000116114E-5</v>
      </c>
      <c r="AP21" s="16" t="s">
        <v>37962</v>
      </c>
      <c r="AQ21" s="33">
        <f>CHOOSE(MIN(D6L1314C9,RUN_YEARS),B7L813C2,B7L813C11,B7L813C20,B7L813C29,B7L813C38)</f>
        <v>0.24010739566303876</v>
      </c>
      <c r="AR21" s="16" t="s">
        <v>37963</v>
      </c>
      <c r="AS21" s="33">
        <f>IF(D6L1314C20=0,0,D6L1314C18/D6L1314C20)</f>
        <v>-1.2914891471255116E-5</v>
      </c>
      <c r="AT21" s="16" t="s">
        <v>37964</v>
      </c>
      <c r="AU21" s="33">
        <f>IF(D6L1314C5=0,0,D6L1314C18/D6L1314C5)</f>
        <v>9.9250639121949605E-2</v>
      </c>
      <c r="AV21" s="16" t="s">
        <v>37965</v>
      </c>
      <c r="AW21" s="33">
        <f>CHOOSE(MIN(D6L1314C9,RUN_YEARS),B7L813C1,B7L813C10,B7L813C19,B7L813C28,B7L813C37)</f>
        <v>0.96949386125188131</v>
      </c>
      <c r="AX21" s="16" t="s">
        <v>37966</v>
      </c>
      <c r="AY21" s="33">
        <f>IF(D6L1314C23=0,0,D6L1314C19/D6L1314C23)</f>
        <v>-1.2914891471255118E-5</v>
      </c>
      <c r="AZ21" s="16" t="s">
        <v>37967</v>
      </c>
      <c r="BA21" s="33">
        <f>IF(D6L1314C5=0,0,D6L1314C19/D6L1314C5)</f>
        <v>0.40074936087805041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-1.2218821983440403E-4</v>
      </c>
      <c r="J22" s="16" t="s">
        <v>37990</v>
      </c>
      <c r="K22" s="21">
        <f>IF(FLOW_THRU_100PCT="Y",1,INDEX(VariabilityMatrix,D6L1315C1,D6L1315C9))</f>
        <v>0.44824603273675723</v>
      </c>
      <c r="L22" s="16" t="s">
        <v>37970</v>
      </c>
      <c r="M22" s="15">
        <f>IF(D6L1315C2&lt;&gt;0,D6L1315C2*D6L1315C4,D6L1315C3*D6L1315C4)</f>
        <v>-5.4770384787938362E-5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-2.7385192393969181E-5</v>
      </c>
      <c r="R22" s="16" t="s">
        <v>37972</v>
      </c>
      <c r="S22" s="15">
        <f>D6L1315C5-D6L1315C7</f>
        <v>-2.7385192393969181E-5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-2.6139839366230392E-5</v>
      </c>
      <c r="X22" s="16" t="s">
        <v>37974</v>
      </c>
      <c r="Y22" s="33">
        <f>D6L1315C7-D6L1315C10</f>
        <v>-1.2453530277387888E-6</v>
      </c>
      <c r="Z22" s="16" t="s">
        <v>37975</v>
      </c>
      <c r="AA22" s="33">
        <f>CHOOSE(MIN(D6L1315C9,RUN_YEARS),B7L813C7,B7L813C16,B7L813C25,B7L813C34,B7L813C43)</f>
        <v>201</v>
      </c>
      <c r="AB22" s="16" t="s">
        <v>37976</v>
      </c>
      <c r="AC22" s="33">
        <f>IF(D6L1315C12=0,0,D6L1315C10/D6L1315C12)</f>
        <v>-1.3004895207079797E-7</v>
      </c>
      <c r="AD22" s="16" t="s">
        <v>37977</v>
      </c>
      <c r="AE22" s="33">
        <f>IF(D6L1315C5=0,0,D6L1315C10/D6L1315C5)</f>
        <v>0.47726229179216861</v>
      </c>
      <c r="AF22" s="16" t="s">
        <v>37978</v>
      </c>
      <c r="AG22" s="33">
        <f>CHOOSE(MIN(D6L1315C9,RUN_YEARS),B7L813C5,B7L813C14,B7L813C23,B7L813C32,B7L813C41)</f>
        <v>3.6830895298943491</v>
      </c>
      <c r="AH22" s="16" t="s">
        <v>37979</v>
      </c>
      <c r="AI22" s="33">
        <f>IF(D6L1315C15=0,0,D6L1315C11/D6L1315C15)</f>
        <v>-3.3812727538407469E-7</v>
      </c>
      <c r="AJ22" s="16" t="s">
        <v>37980</v>
      </c>
      <c r="AK22" s="33">
        <f>IF(D6L1315C5=0,0,D6L1315C11/D6L1315C5)</f>
        <v>2.2737708207831376E-2</v>
      </c>
      <c r="AL22" s="16" t="s">
        <v>37981</v>
      </c>
      <c r="AM22" s="33">
        <f>D6L1315C8*CHOOSE(MIN(D6L1315C9,RUN_YEARS),B7L813C4,B7L813C13,B7L813C22,B7L813C31,B7L813C40)</f>
        <v>-4.9089765248433906E-6</v>
      </c>
      <c r="AN22" s="16" t="s">
        <v>37982</v>
      </c>
      <c r="AO22" s="33">
        <f>D6L1315C8-D6L1315C18</f>
        <v>-2.247621586912579E-5</v>
      </c>
      <c r="AP22" s="16" t="s">
        <v>37983</v>
      </c>
      <c r="AQ22" s="33">
        <f>CHOOSE(MIN(D6L1315C9,RUN_YEARS),B7L813C2,B7L813C11,B7L813C20,B7L813C29,B7L813C38)</f>
        <v>0.32785390769905315</v>
      </c>
      <c r="AR22" s="16" t="s">
        <v>37984</v>
      </c>
      <c r="AS22" s="33">
        <f>IF(D6L1315C20=0,0,D6L1315C18/D6L1315C20)</f>
        <v>-1.4973060895615391E-5</v>
      </c>
      <c r="AT22" s="16" t="s">
        <v>37985</v>
      </c>
      <c r="AU22" s="33">
        <f>IF(D6L1315C5=0,0,D6L1315C18/D6L1315C5)</f>
        <v>8.9628300839041303E-2</v>
      </c>
      <c r="AV22" s="16" t="s">
        <v>37986</v>
      </c>
      <c r="AW22" s="33">
        <f>CHOOSE(MIN(D6L1315C9,RUN_YEARS),B7L813C1,B7L813C10,B7L813C19,B7L813C28,B7L813C37)</f>
        <v>1.5011102957383664</v>
      </c>
      <c r="AX22" s="16" t="s">
        <v>37987</v>
      </c>
      <c r="AY22" s="33">
        <f>IF(D6L1315C23=0,0,D6L1315C19/D6L1315C23)</f>
        <v>-1.4973060895615392E-5</v>
      </c>
      <c r="AZ22" s="16" t="s">
        <v>37988</v>
      </c>
      <c r="BA22" s="33">
        <f>IF(D6L1315C5=0,0,D6L1315C19/D6L1315C5)</f>
        <v>0.41037169916095873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-0.14433572077988494</v>
      </c>
      <c r="J23" s="16" t="s">
        <v>38011</v>
      </c>
      <c r="K23" s="21">
        <f>IF(FLOW_THRU_100PCT="Y",1,INDEX(VariabilityMatrix,D6L1316C1,D6L1316C9))</f>
        <v>0.18196983222951246</v>
      </c>
      <c r="L23" s="16" t="s">
        <v>37991</v>
      </c>
      <c r="M23" s="15">
        <f>IF(D6L1316C2&lt;&gt;0,D6L1316C2*D6L1316C4,D6L1316C3*D6L1316C4)</f>
        <v>-2.6264746895041418E-2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-1.3132373447520709E-2</v>
      </c>
      <c r="R23" s="16" t="s">
        <v>37993</v>
      </c>
      <c r="S23" s="15">
        <f>D6L1316C5-D6L1316C7</f>
        <v>-1.3132373447520709E-2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-1.2535173296468713E-2</v>
      </c>
      <c r="X23" s="16" t="s">
        <v>37995</v>
      </c>
      <c r="Y23" s="33">
        <f>D6L1316C7-D6L1316C10</f>
        <v>-5.9720015105199642E-4</v>
      </c>
      <c r="Z23" s="16" t="s">
        <v>37996</v>
      </c>
      <c r="AA23" s="33">
        <f>CHOOSE(MIN(D6L1316C9,RUN_YEARS),B7L813C7,B7L813C16,B7L813C25,B7L813C34,B7L813C43)</f>
        <v>201</v>
      </c>
      <c r="AB23" s="16" t="s">
        <v>37997</v>
      </c>
      <c r="AC23" s="33">
        <f>IF(D6L1316C12=0,0,D6L1316C10/D6L1316C12)</f>
        <v>-6.2364046251088125E-5</v>
      </c>
      <c r="AD23" s="16" t="s">
        <v>37998</v>
      </c>
      <c r="AE23" s="33">
        <f>IF(D6L1316C5=0,0,D6L1316C10/D6L1316C5)</f>
        <v>0.47726229179216867</v>
      </c>
      <c r="AF23" s="16" t="s">
        <v>37999</v>
      </c>
      <c r="AG23" s="33">
        <f>CHOOSE(MIN(D6L1316C9,RUN_YEARS),B7L813C5,B7L813C14,B7L813C23,B7L813C32,B7L813C41)</f>
        <v>3.6830895298943491</v>
      </c>
      <c r="AH23" s="16" t="s">
        <v>38000</v>
      </c>
      <c r="AI23" s="33">
        <f>IF(D6L1316C15=0,0,D6L1316C11/D6L1316C15)</f>
        <v>-1.6214652025282897E-4</v>
      </c>
      <c r="AJ23" s="16" t="s">
        <v>38001</v>
      </c>
      <c r="AK23" s="33">
        <f>IF(D6L1316C5=0,0,D6L1316C11/D6L1316C5)</f>
        <v>2.2737708207831359E-2</v>
      </c>
      <c r="AL23" s="16" t="s">
        <v>38002</v>
      </c>
      <c r="AM23" s="33">
        <f>D6L1316C8*CHOOSE(MIN(D6L1316C9,RUN_YEARS),B7L813C4,B7L813C13,B7L813C22,B7L813C31,B7L813C40)</f>
        <v>-2.354064636170048E-3</v>
      </c>
      <c r="AN23" s="16" t="s">
        <v>38003</v>
      </c>
      <c r="AO23" s="33">
        <f>D6L1316C8-D6L1316C18</f>
        <v>-1.0778308811350661E-2</v>
      </c>
      <c r="AP23" s="16" t="s">
        <v>38004</v>
      </c>
      <c r="AQ23" s="33">
        <f>CHOOSE(MIN(D6L1316C9,RUN_YEARS),B7L813C2,B7L813C11,B7L813C20,B7L813C29,B7L813C38)</f>
        <v>0.32785390769905315</v>
      </c>
      <c r="AR23" s="16" t="s">
        <v>38005</v>
      </c>
      <c r="AS23" s="33">
        <f>IF(D6L1316C20=0,0,D6L1316C18/D6L1316C20)</f>
        <v>-7.1802244258467518E-3</v>
      </c>
      <c r="AT23" s="16" t="s">
        <v>38006</v>
      </c>
      <c r="AU23" s="33">
        <f>IF(D6L1316C5=0,0,D6L1316C18/D6L1316C5)</f>
        <v>8.9628300839041289E-2</v>
      </c>
      <c r="AV23" s="16" t="s">
        <v>38007</v>
      </c>
      <c r="AW23" s="33">
        <f>CHOOSE(MIN(D6L1316C9,RUN_YEARS),B7L813C1,B7L813C10,B7L813C19,B7L813C28,B7L813C37)</f>
        <v>1.5011102957383664</v>
      </c>
      <c r="AX23" s="16" t="s">
        <v>38008</v>
      </c>
      <c r="AY23" s="33">
        <f>IF(D6L1316C23=0,0,D6L1316C19/D6L1316C23)</f>
        <v>-7.1802244258467526E-3</v>
      </c>
      <c r="AZ23" s="16" t="s">
        <v>38009</v>
      </c>
      <c r="BA23" s="33">
        <f>IF(D6L1316C5=0,0,D6L1316C19/D6L1316C5)</f>
        <v>0.41037169916095867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-1.8497034544868694E-2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-1.5907449708587078E-2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-7.9537248542935392E-3</v>
      </c>
      <c r="R24" s="16" t="s">
        <v>38014</v>
      </c>
      <c r="S24" s="15">
        <f>D6L1317C5-D6L1317C7</f>
        <v>-7.9537248542935392E-3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-7.5920259044889339E-3</v>
      </c>
      <c r="X24" s="16" t="s">
        <v>38016</v>
      </c>
      <c r="Y24" s="33">
        <f>D6L1317C7-D6L1317C10</f>
        <v>-3.6169894980460533E-4</v>
      </c>
      <c r="Z24" s="16" t="s">
        <v>38017</v>
      </c>
      <c r="AA24" s="33">
        <f>CHOOSE(MIN(D6L1317C9,RUN_YEARS),B7L813C7,B7L813C16,B7L813C25,B7L813C34,B7L813C43)</f>
        <v>201</v>
      </c>
      <c r="AB24" s="16" t="s">
        <v>38018</v>
      </c>
      <c r="AC24" s="33">
        <f>IF(D6L1317C12=0,0,D6L1317C10/D6L1317C12)</f>
        <v>-3.7771273156661361E-5</v>
      </c>
      <c r="AD24" s="16" t="s">
        <v>38019</v>
      </c>
      <c r="AE24" s="33">
        <f>IF(D6L1317C5=0,0,D6L1317C10/D6L1317C5)</f>
        <v>0.47726229179216861</v>
      </c>
      <c r="AF24" s="16" t="s">
        <v>38020</v>
      </c>
      <c r="AG24" s="33">
        <f>CHOOSE(MIN(D6L1317C9,RUN_YEARS),B7L813C5,B7L813C14,B7L813C23,B7L813C32,B7L813C41)</f>
        <v>3.6830895298943491</v>
      </c>
      <c r="AH24" s="16" t="s">
        <v>38021</v>
      </c>
      <c r="AI24" s="33">
        <f>IF(D6L1317C15=0,0,D6L1317C11/D6L1317C15)</f>
        <v>-9.8205310207319561E-5</v>
      </c>
      <c r="AJ24" s="16" t="s">
        <v>38022</v>
      </c>
      <c r="AK24" s="33">
        <f>IF(D6L1317C5=0,0,D6L1317C11/D6L1317C5)</f>
        <v>2.2737708207831383E-2</v>
      </c>
      <c r="AL24" s="16" t="s">
        <v>38023</v>
      </c>
      <c r="AM24" s="33">
        <f>D6L1317C8*CHOOSE(MIN(D6L1317C9,RUN_YEARS),B7L813C4,B7L813C13,B7L813C22,B7L813C31,B7L813C40)</f>
        <v>-1.4257576880631626E-3</v>
      </c>
      <c r="AN24" s="16" t="s">
        <v>38024</v>
      </c>
      <c r="AO24" s="33">
        <f>D6L1317C8-D6L1317C18</f>
        <v>-6.5279671662303767E-3</v>
      </c>
      <c r="AP24" s="16" t="s">
        <v>38025</v>
      </c>
      <c r="AQ24" s="33">
        <f>CHOOSE(MIN(D6L1317C9,RUN_YEARS),B7L813C2,B7L813C11,B7L813C20,B7L813C29,B7L813C38)</f>
        <v>0.32785390769905315</v>
      </c>
      <c r="AR24" s="16" t="s">
        <v>38026</v>
      </c>
      <c r="AS24" s="33">
        <f>IF(D6L1317C20=0,0,D6L1317C18/D6L1317C20)</f>
        <v>-4.3487591716366179E-3</v>
      </c>
      <c r="AT24" s="16" t="s">
        <v>38027</v>
      </c>
      <c r="AU24" s="33">
        <f>IF(D6L1317C5=0,0,D6L1317C18/D6L1317C5)</f>
        <v>8.9628300839041303E-2</v>
      </c>
      <c r="AV24" s="16" t="s">
        <v>38028</v>
      </c>
      <c r="AW24" s="33">
        <f>CHOOSE(MIN(D6L1317C9,RUN_YEARS),B7L813C1,B7L813C10,B7L813C19,B7L813C28,B7L813C37)</f>
        <v>1.5011102957383664</v>
      </c>
      <c r="AX24" s="16" t="s">
        <v>38029</v>
      </c>
      <c r="AY24" s="33">
        <f>IF(D6L1317C23=0,0,D6L1317C19/D6L1317C23)</f>
        <v>-4.3487591716366179E-3</v>
      </c>
      <c r="AZ24" s="16" t="s">
        <v>38030</v>
      </c>
      <c r="BA24" s="33">
        <f>IF(D6L1317C5=0,0,D6L1317C19/D6L1317C5)</f>
        <v>0.41037169916095867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-0.14936196102809279</v>
      </c>
      <c r="J25" s="16" t="s">
        <v>38052</v>
      </c>
      <c r="K25" s="21">
        <f>IF(FLOW_THRU_100PCT="Y",1,INDEX(VariabilityMatrix,D6L1318C1,D6L1318C9))</f>
        <v>0.18192599825900033</v>
      </c>
      <c r="L25" s="16" t="s">
        <v>38032</v>
      </c>
      <c r="M25" s="15">
        <f>IF(D6L1318C2&lt;&gt;0,D6L1318C2*D6L1318C4,D6L1318C3*D6L1318C4)</f>
        <v>-2.7172823861957685E-2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-1.3586411930978842E-2</v>
      </c>
      <c r="R25" s="16" t="s">
        <v>38034</v>
      </c>
      <c r="S25" s="15">
        <f>D6L1318C5-D6L1318C7</f>
        <v>-1.3586411930978842E-2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-1.2866179449402037E-2</v>
      </c>
      <c r="X25" s="16" t="s">
        <v>38036</v>
      </c>
      <c r="Y25" s="33">
        <f>D6L1318C7-D6L1318C10</f>
        <v>-7.2023248157680568E-4</v>
      </c>
      <c r="Z25" s="16" t="s">
        <v>38037</v>
      </c>
      <c r="AA25" s="33">
        <f>CHOOSE(MIN(D6L1318C9,RUN_YEARS),B7L813C7,B7L813C16,B7L813C25,B7L813C34,B7L813C43)</f>
        <v>252</v>
      </c>
      <c r="AB25" s="16" t="s">
        <v>38038</v>
      </c>
      <c r="AC25" s="33">
        <f>IF(D6L1318C12=0,0,D6L1318C10/D6L1318C12)</f>
        <v>-5.105626765635729E-5</v>
      </c>
      <c r="AD25" s="16" t="s">
        <v>38039</v>
      </c>
      <c r="AE25" s="33">
        <f>IF(D6L1318C5=0,0,D6L1318C10/D6L1318C5)</f>
        <v>0.47349438228298601</v>
      </c>
      <c r="AF25" s="16" t="s">
        <v>38040</v>
      </c>
      <c r="AG25" s="33">
        <f>CHOOSE(MIN(D6L1318C9,RUN_YEARS),B7L813C5,B7L813C14,B7L813C23,B7L813C32,B7L813C41)</f>
        <v>5.4256314773855783</v>
      </c>
      <c r="AH25" s="16" t="s">
        <v>38041</v>
      </c>
      <c r="AI25" s="33">
        <f>IF(D6L1318C15=0,0,D6L1318C11/D6L1318C15)</f>
        <v>-1.3274629590652931E-4</v>
      </c>
      <c r="AJ25" s="16" t="s">
        <v>38042</v>
      </c>
      <c r="AK25" s="33">
        <f>IF(D6L1318C5=0,0,D6L1318C11/D6L1318C5)</f>
        <v>2.6505617717013975E-2</v>
      </c>
      <c r="AL25" s="16" t="s">
        <v>38043</v>
      </c>
      <c r="AM25" s="33">
        <f>D6L1318C8*CHOOSE(MIN(D6L1318C9,RUN_YEARS),B7L813C4,B7L813C13,B7L813C22,B7L813C31,B7L813C40)</f>
        <v>-1.9257365026697387E-3</v>
      </c>
      <c r="AN25" s="16" t="s">
        <v>38044</v>
      </c>
      <c r="AO25" s="33">
        <f>D6L1318C8-D6L1318C18</f>
        <v>-1.1660675428309104E-2</v>
      </c>
      <c r="AP25" s="16" t="s">
        <v>38045</v>
      </c>
      <c r="AQ25" s="33">
        <f>CHOOSE(MIN(D6L1318C9,RUN_YEARS),B7L813C2,B7L813C11,B7L813C20,B7L813C29,B7L813C38)</f>
        <v>0.37083544319150025</v>
      </c>
      <c r="AR25" s="16" t="s">
        <v>38046</v>
      </c>
      <c r="AS25" s="33">
        <f>IF(D6L1318C20=0,0,D6L1318C18/D6L1318C20)</f>
        <v>-5.1929677651531385E-3</v>
      </c>
      <c r="AT25" s="16" t="s">
        <v>38047</v>
      </c>
      <c r="AU25" s="33">
        <f>IF(D6L1318C5=0,0,D6L1318C18/D6L1318C5)</f>
        <v>7.0869943898830307E-2</v>
      </c>
      <c r="AV25" s="16" t="s">
        <v>38048</v>
      </c>
      <c r="AW25" s="33">
        <f>CHOOSE(MIN(D6L1318C9,RUN_YEARS),B7L813C1,B7L813C10,B7L813C19,B7L813C28,B7L813C37)</f>
        <v>2.2454742558882868</v>
      </c>
      <c r="AX25" s="16" t="s">
        <v>38049</v>
      </c>
      <c r="AY25" s="33">
        <f>IF(D6L1318C23=0,0,D6L1318C19/D6L1318C23)</f>
        <v>-5.1929677651531385E-3</v>
      </c>
      <c r="AZ25" s="16" t="s">
        <v>38050</v>
      </c>
      <c r="BA25" s="33">
        <f>IF(D6L1318C5=0,0,D6L1318C19/D6L1318C5)</f>
        <v>0.42913005610116972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-0.12746059707782903</v>
      </c>
      <c r="J26" s="16" t="s">
        <v>38073</v>
      </c>
      <c r="K26" s="21">
        <f>IF(FLOW_THRU_100PCT="Y",1,INDEX(VariabilityMatrix,D6L1319C1,D6L1319C9))</f>
        <v>0.18196983222951246</v>
      </c>
      <c r="L26" s="16" t="s">
        <v>38053</v>
      </c>
      <c r="M26" s="15">
        <f>IF(D6L1319C2&lt;&gt;0,D6L1319C2*D6L1319C4,D6L1319C3*D6L1319C4)</f>
        <v>-2.3193983466126035E-2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-1.1596991733063017E-2</v>
      </c>
      <c r="R26" s="16" t="s">
        <v>38055</v>
      </c>
      <c r="S26" s="15">
        <f>D6L1319C5-D6L1319C7</f>
        <v>-1.1596991733063017E-2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-1.1069613704832977E-2</v>
      </c>
      <c r="X26" s="16" t="s">
        <v>38057</v>
      </c>
      <c r="Y26" s="33">
        <f>D6L1319C7-D6L1319C10</f>
        <v>-5.2737802823004006E-4</v>
      </c>
      <c r="Z26" s="16" t="s">
        <v>38058</v>
      </c>
      <c r="AA26" s="33">
        <f>CHOOSE(MIN(D6L1319C9,RUN_YEARS),B7L813C7,B7L813C16,B7L813C25,B7L813C34,B7L813C43)</f>
        <v>201</v>
      </c>
      <c r="AB26" s="16" t="s">
        <v>38059</v>
      </c>
      <c r="AC26" s="33">
        <f>IF(D6L1319C12=0,0,D6L1319C10/D6L1319C12)</f>
        <v>-5.5072704999169039E-5</v>
      </c>
      <c r="AD26" s="16" t="s">
        <v>38060</v>
      </c>
      <c r="AE26" s="33">
        <f>IF(D6L1319C5=0,0,D6L1319C10/D6L1319C5)</f>
        <v>0.47726229179216861</v>
      </c>
      <c r="AF26" s="16" t="s">
        <v>38061</v>
      </c>
      <c r="AG26" s="33">
        <f>CHOOSE(MIN(D6L1319C9,RUN_YEARS),B7L813C5,B7L813C14,B7L813C23,B7L813C32,B7L813C41)</f>
        <v>3.6830895298943491</v>
      </c>
      <c r="AH26" s="16" t="s">
        <v>38062</v>
      </c>
      <c r="AI26" s="33">
        <f>IF(D6L1319C15=0,0,D6L1319C11/D6L1319C15)</f>
        <v>-1.4318903299783976E-4</v>
      </c>
      <c r="AJ26" s="16" t="s">
        <v>38063</v>
      </c>
      <c r="AK26" s="33">
        <f>IF(D6L1319C5=0,0,D6L1319C11/D6L1319C5)</f>
        <v>2.2737708207831414E-2</v>
      </c>
      <c r="AL26" s="16" t="s">
        <v>38064</v>
      </c>
      <c r="AM26" s="33">
        <f>D6L1319C8*CHOOSE(MIN(D6L1319C9,RUN_YEARS),B7L813C4,B7L813C13,B7L813C22,B7L813C31,B7L813C40)</f>
        <v>-2.0788373277576943E-3</v>
      </c>
      <c r="AN26" s="16" t="s">
        <v>38065</v>
      </c>
      <c r="AO26" s="33">
        <f>D6L1319C8-D6L1319C18</f>
        <v>-9.5181544053053232E-3</v>
      </c>
      <c r="AP26" s="16" t="s">
        <v>38066</v>
      </c>
      <c r="AQ26" s="33">
        <f>CHOOSE(MIN(D6L1319C9,RUN_YEARS),B7L813C2,B7L813C11,B7L813C20,B7L813C29,B7L813C38)</f>
        <v>0.32785390769905315</v>
      </c>
      <c r="AR26" s="16" t="s">
        <v>38067</v>
      </c>
      <c r="AS26" s="33">
        <f>IF(D6L1319C20=0,0,D6L1319C18/D6L1319C20)</f>
        <v>-6.3407428703455351E-3</v>
      </c>
      <c r="AT26" s="16" t="s">
        <v>38068</v>
      </c>
      <c r="AU26" s="33">
        <f>IF(D6L1319C5=0,0,D6L1319C18/D6L1319C5)</f>
        <v>8.9628300839041303E-2</v>
      </c>
      <c r="AV26" s="16" t="s">
        <v>38069</v>
      </c>
      <c r="AW26" s="33">
        <f>CHOOSE(MIN(D6L1319C9,RUN_YEARS),B7L813C1,B7L813C10,B7L813C19,B7L813C28,B7L813C37)</f>
        <v>1.5011102957383664</v>
      </c>
      <c r="AX26" s="16" t="s">
        <v>38070</v>
      </c>
      <c r="AY26" s="33">
        <f>IF(D6L1319C23=0,0,D6L1319C19/D6L1319C23)</f>
        <v>-6.3407428703455343E-3</v>
      </c>
      <c r="AZ26" s="16" t="s">
        <v>38071</v>
      </c>
      <c r="BA26" s="33">
        <f>IF(D6L1319C5=0,0,D6L1319C19/D6L1319C5)</f>
        <v>0.41037169916095867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-4.3086584263355543E-2</v>
      </c>
      <c r="J27" s="16" t="s">
        <v>38094</v>
      </c>
      <c r="K27" s="21">
        <f>IF(FLOW_THRU_100PCT="Y",1,INDEX(VariabilityMatrix,D6L1320C1,D6L1320C9))</f>
        <v>0.18192599825900033</v>
      </c>
      <c r="L27" s="16" t="s">
        <v>38074</v>
      </c>
      <c r="M27" s="15">
        <f>IF(D6L1320C2&lt;&gt;0,D6L1320C2*D6L1320C4,D6L1320C3*D6L1320C4)</f>
        <v>-7.8385698536814919E-3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-3.919284926840746E-3</v>
      </c>
      <c r="R27" s="16" t="s">
        <v>38076</v>
      </c>
      <c r="S27" s="15">
        <f>D6L1320C5-D6L1320C7</f>
        <v>-3.919284926840746E-3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-3.7115187908509542E-3</v>
      </c>
      <c r="X27" s="16" t="s">
        <v>38078</v>
      </c>
      <c r="Y27" s="33">
        <f>D6L1320C7-D6L1320C10</f>
        <v>-2.0776613598979176E-4</v>
      </c>
      <c r="Z27" s="16" t="s">
        <v>38079</v>
      </c>
      <c r="AA27" s="33">
        <f>CHOOSE(MIN(D6L1320C9,RUN_YEARS),B7L813C7,B7L813C16,B7L813C25,B7L813C34,B7L813C43)</f>
        <v>252</v>
      </c>
      <c r="AB27" s="16" t="s">
        <v>38080</v>
      </c>
      <c r="AC27" s="33">
        <f>IF(D6L1320C12=0,0,D6L1320C10/D6L1320C12)</f>
        <v>-1.4728249170043468E-5</v>
      </c>
      <c r="AD27" s="16" t="s">
        <v>38081</v>
      </c>
      <c r="AE27" s="33">
        <f>IF(D6L1320C5=0,0,D6L1320C10/D6L1320C5)</f>
        <v>0.47349438228298601</v>
      </c>
      <c r="AF27" s="16" t="s">
        <v>38082</v>
      </c>
      <c r="AG27" s="33">
        <f>CHOOSE(MIN(D6L1320C9,RUN_YEARS),B7L813C5,B7L813C14,B7L813C23,B7L813C32,B7L813C41)</f>
        <v>5.4256314773855783</v>
      </c>
      <c r="AH27" s="16" t="s">
        <v>38083</v>
      </c>
      <c r="AI27" s="33">
        <f>IF(D6L1320C15=0,0,D6L1320C11/D6L1320C15)</f>
        <v>-3.8293447842113112E-5</v>
      </c>
      <c r="AJ27" s="16" t="s">
        <v>38084</v>
      </c>
      <c r="AK27" s="33">
        <f>IF(D6L1320C5=0,0,D6L1320C11/D6L1320C5)</f>
        <v>2.6505617717013971E-2</v>
      </c>
      <c r="AL27" s="16" t="s">
        <v>38085</v>
      </c>
      <c r="AM27" s="33">
        <f>D6L1320C8*CHOOSE(MIN(D6L1320C9,RUN_YEARS),B7L813C4,B7L813C13,B7L813C22,B7L813C31,B7L813C40)</f>
        <v>-5.5551900577746984E-4</v>
      </c>
      <c r="AN27" s="16" t="s">
        <v>38086</v>
      </c>
      <c r="AO27" s="33">
        <f>D6L1320C8-D6L1320C18</f>
        <v>-3.3637659210632763E-3</v>
      </c>
      <c r="AP27" s="16" t="s">
        <v>38087</v>
      </c>
      <c r="AQ27" s="33">
        <f>CHOOSE(MIN(D6L1320C9,RUN_YEARS),B7L813C2,B7L813C11,B7L813C20,B7L813C29,B7L813C38)</f>
        <v>0.37083544319150025</v>
      </c>
      <c r="AR27" s="16" t="s">
        <v>38088</v>
      </c>
      <c r="AS27" s="33">
        <f>IF(D6L1320C20=0,0,D6L1320C18/D6L1320C20)</f>
        <v>-1.4980202566306441E-3</v>
      </c>
      <c r="AT27" s="16" t="s">
        <v>38089</v>
      </c>
      <c r="AU27" s="33">
        <f>IF(D6L1320C5=0,0,D6L1320C18/D6L1320C5)</f>
        <v>7.0869943898830307E-2</v>
      </c>
      <c r="AV27" s="16" t="s">
        <v>38090</v>
      </c>
      <c r="AW27" s="33">
        <f>CHOOSE(MIN(D6L1320C9,RUN_YEARS),B7L813C1,B7L813C10,B7L813C19,B7L813C28,B7L813C37)</f>
        <v>2.2454742558882868</v>
      </c>
      <c r="AX27" s="16" t="s">
        <v>38091</v>
      </c>
      <c r="AY27" s="33">
        <f>IF(D6L1320C23=0,0,D6L1320C19/D6L1320C23)</f>
        <v>-1.4980202566306443E-3</v>
      </c>
      <c r="AZ27" s="16" t="s">
        <v>38092</v>
      </c>
      <c r="BA27" s="33">
        <f>IF(D6L1320C5=0,0,D6L1320C19/D6L1320C5)</f>
        <v>0.42913005610116972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0.18192599825900033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252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5.4256314773855783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0.37083544319150025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2.2454742558882868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0.18192599825900033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252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5.4256314773855783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0.37083544319150025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2.2454742558882868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0.18192599825900033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252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5.4256314773855783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0.37083544319150025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2.2454742558882868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0.18192599825900033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252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5.4256314773855783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0.37083544319150025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2.2454742558882868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0.18192599825900033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252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5.4256314773855783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0.37083544319150025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2.2454742558882868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252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5.4256314773855783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0.37083544319150025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2.2454742558882868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-2.7089003147758382E-2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-2.329654270707221E-2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-1.1648271353536105E-2</v>
      </c>
      <c r="R34" s="16" t="s">
        <v>38222</v>
      </c>
      <c r="S34" s="15">
        <f>D6L1327C5-D6L1327C7</f>
        <v>-1.1648271353536105E-2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-1.1118561363211415E-2</v>
      </c>
      <c r="X34" s="16" t="s">
        <v>38224</v>
      </c>
      <c r="Y34" s="33">
        <f>D6L1327C7-D6L1327C10</f>
        <v>-5.2970999032469004E-4</v>
      </c>
      <c r="Z34" s="16" t="s">
        <v>38225</v>
      </c>
      <c r="AA34" s="33">
        <f>CHOOSE(MIN(D6L1327C9,RUN_YEARS),B7L813C7,B7L813C16,B7L813C25,B7L813C34,B7L813C43)</f>
        <v>201</v>
      </c>
      <c r="AB34" s="16" t="s">
        <v>38226</v>
      </c>
      <c r="AC34" s="33">
        <f>IF(D6L1327C12=0,0,D6L1327C10/D6L1327C12)</f>
        <v>-5.5316225687618981E-5</v>
      </c>
      <c r="AD34" s="16" t="s">
        <v>38227</v>
      </c>
      <c r="AE34" s="33">
        <f>IF(D6L1327C5=0,0,D6L1327C10/D6L1327C5)</f>
        <v>0.47726229179216861</v>
      </c>
      <c r="AF34" s="16" t="s">
        <v>38228</v>
      </c>
      <c r="AG34" s="33">
        <f>CHOOSE(MIN(D6L1327C9,RUN_YEARS),B7L813C5,B7L813C14,B7L813C23,B7L813C32,B7L813C41)</f>
        <v>3.6830895298943491</v>
      </c>
      <c r="AH34" s="16" t="s">
        <v>38229</v>
      </c>
      <c r="AI34" s="33">
        <f>IF(D6L1327C15=0,0,D6L1327C11/D6L1327C15)</f>
        <v>-1.4382218678780936E-4</v>
      </c>
      <c r="AJ34" s="16" t="s">
        <v>38230</v>
      </c>
      <c r="AK34" s="33">
        <f>IF(D6L1327C5=0,0,D6L1327C11/D6L1327C5)</f>
        <v>2.2737708207831379E-2</v>
      </c>
      <c r="AL34" s="16" t="s">
        <v>38231</v>
      </c>
      <c r="AM34" s="33">
        <f>D6L1327C8*CHOOSE(MIN(D6L1327C9,RUN_YEARS),B7L813C4,B7L813C13,B7L813C22,B7L813C31,B7L813C40)</f>
        <v>-2.0880295382590419E-3</v>
      </c>
      <c r="AN34" s="16" t="s">
        <v>38232</v>
      </c>
      <c r="AO34" s="33">
        <f>D6L1327C8-D6L1327C18</f>
        <v>-9.5602418152770634E-3</v>
      </c>
      <c r="AP34" s="16" t="s">
        <v>38233</v>
      </c>
      <c r="AQ34" s="33">
        <f>CHOOSE(MIN(D6L1327C9,RUN_YEARS),B7L813C2,B7L813C11,B7L813C20,B7L813C29,B7L813C38)</f>
        <v>0.32785390769905315</v>
      </c>
      <c r="AR34" s="16" t="s">
        <v>38234</v>
      </c>
      <c r="AS34" s="33">
        <f>IF(D6L1327C20=0,0,D6L1327C18/D6L1327C20)</f>
        <v>-6.3687803903673653E-3</v>
      </c>
      <c r="AT34" s="16" t="s">
        <v>38235</v>
      </c>
      <c r="AU34" s="33">
        <f>IF(D6L1327C5=0,0,D6L1327C18/D6L1327C5)</f>
        <v>8.9628300839041317E-2</v>
      </c>
      <c r="AV34" s="16" t="s">
        <v>38236</v>
      </c>
      <c r="AW34" s="33">
        <f>CHOOSE(MIN(D6L1327C9,RUN_YEARS),B7L813C1,B7L813C10,B7L813C19,B7L813C28,B7L813C37)</f>
        <v>1.5011102957383664</v>
      </c>
      <c r="AX34" s="16" t="s">
        <v>38237</v>
      </c>
      <c r="AY34" s="33">
        <f>IF(D6L1327C23=0,0,D6L1327C19/D6L1327C23)</f>
        <v>-6.3687803903673644E-3</v>
      </c>
      <c r="AZ34" s="16" t="s">
        <v>38238</v>
      </c>
      <c r="BA34" s="33">
        <f>IF(D6L1327C5=0,0,D6L1327C19/D6L1327C5)</f>
        <v>0.41037169916095873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-1.5354048755092682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-0.99919395169010661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-0.4995969758450533</v>
      </c>
      <c r="R35" s="16" t="s">
        <v>38242</v>
      </c>
      <c r="S35" s="15">
        <f>SUM(D6L1301C8:D6L1327C8)-2*SUM(D6L1309C8,D6L1311C8,D6L1322C8,D6L1324C8,D6L1327C8)</f>
        <v>-0.4995969758450533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-0.47675242232009463</v>
      </c>
      <c r="X35" s="16" t="s">
        <v>38244</v>
      </c>
      <c r="Y35" s="33">
        <f>SUM(D6L1301C11:D6L1327C11)-2*SUM(D6L1309C11,D6L1311C11,D6L1322C11,D6L1324C11,D6L1327C11)</f>
        <v>-2.2844553524958601E-2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-2.3579088835093093E-3</v>
      </c>
      <c r="AD35" s="16" t="s">
        <v>38246</v>
      </c>
      <c r="AE35" s="33">
        <f>IF(D6L1328C5=0,0,D6L1328C10/D6L1328C5)</f>
        <v>0.47713701780688544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-6.1305630971242118E-3</v>
      </c>
      <c r="AJ35" s="16" t="s">
        <v>38248</v>
      </c>
      <c r="AK35" s="33">
        <f>IF(D6L1328C5=0,0,D6L1328C11/D6L1328C5)</f>
        <v>2.2862982193114483E-2</v>
      </c>
      <c r="AL35" s="16" t="s">
        <v>38249</v>
      </c>
      <c r="AM35" s="33">
        <f>SUM(D6L1301C18:D6L1327C18)-2*SUM(D6L1309C18,D6L1311C18,D6L1322C18,D6L1324C18,D6L1327C18)</f>
        <v>-8.8921625022811771E-2</v>
      </c>
      <c r="AN35" s="16" t="s">
        <v>38250</v>
      </c>
      <c r="AO35" s="33">
        <f>SUM(D6L1301C19:D6L1327C19)-2*SUM(D6L1309C19,D6L1311C19,D6L1322C19,D6L1324C19,D6L1327C19)</f>
        <v>-0.41067535082224155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-0.27069406336125712</v>
      </c>
      <c r="AT35" s="16" t="s">
        <v>38252</v>
      </c>
      <c r="AU35" s="33">
        <f>IF(D6L1328C5=0,0,D6L1328C18/D6L1328C5)</f>
        <v>8.8993357968594089E-2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-0.27069406336125712</v>
      </c>
      <c r="AZ35" s="16" t="s">
        <v>38254</v>
      </c>
      <c r="BA35" s="33">
        <f>IF(D6L1328C5=0,0,D6L1328C19/D6L1328C5)</f>
        <v>0.41100664203140591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-6.6725936361813508E-3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-3.3362968180906754E-3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-1.6681484090453377E-3</v>
      </c>
      <c r="R36" s="16" t="s">
        <v>38259</v>
      </c>
      <c r="S36" s="15">
        <f>D6L1329C5-D6L1329C7</f>
        <v>-1.6681484090453377E-3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-1.5797178009945361E-3</v>
      </c>
      <c r="X36" s="16" t="s">
        <v>38261</v>
      </c>
      <c r="Y36" s="33">
        <f>D6L1329C7-D6L1329C10</f>
        <v>-8.8430608050801569E-5</v>
      </c>
      <c r="Z36" s="16" t="s">
        <v>38262</v>
      </c>
      <c r="AA36" s="33">
        <f>CHOOSE(MIN(D6L1329C9,RUN_YEARS),B7L813C7,B7L813C16,B7L813C25,B7L813C34,B7L813C43)</f>
        <v>252</v>
      </c>
      <c r="AB36" s="16" t="s">
        <v>38263</v>
      </c>
      <c r="AC36" s="33">
        <f>IF(D6L1329C12=0,0,D6L1329C10/D6L1329C12)</f>
        <v>-6.2687214325180001E-6</v>
      </c>
      <c r="AD36" s="16" t="s">
        <v>38264</v>
      </c>
      <c r="AE36" s="33">
        <f>IF(D6L1329C5=0,0,D6L1329C10/D6L1329C5)</f>
        <v>0.47349438228298601</v>
      </c>
      <c r="AF36" s="16" t="s">
        <v>38265</v>
      </c>
      <c r="AG36" s="33">
        <f>CHOOSE(MIN(D6L1329C9,RUN_YEARS),B7L813C5,B7L813C14,B7L813C23,B7L813C32,B7L813C41)</f>
        <v>5.4256314773855783</v>
      </c>
      <c r="AH36" s="16" t="s">
        <v>38266</v>
      </c>
      <c r="AI36" s="33">
        <f>IF(D6L1329C15=0,0,D6L1329C11/D6L1329C15)</f>
        <v>-1.6298675724546845E-5</v>
      </c>
      <c r="AJ36" s="16" t="s">
        <v>38267</v>
      </c>
      <c r="AK36" s="33">
        <f>IF(D6L1329C5=0,0,D6L1329C11/D6L1329C5)</f>
        <v>2.6505617717013978E-2</v>
      </c>
      <c r="AL36" s="16" t="s">
        <v>38268</v>
      </c>
      <c r="AM36" s="33">
        <f>D6L1329C8*CHOOSE(MIN(D6L1329C9,RUN_YEARS),B7L813C4,B7L813C13,B7L813C22,B7L813C31,B7L813C40)</f>
        <v>-2.3644316832793221E-4</v>
      </c>
      <c r="AN36" s="16" t="s">
        <v>38269</v>
      </c>
      <c r="AO36" s="33">
        <f>D6L1329C8-D6L1329C18</f>
        <v>-1.4317052407174056E-3</v>
      </c>
      <c r="AP36" s="16" t="s">
        <v>38270</v>
      </c>
      <c r="AQ36" s="33">
        <f>CHOOSE(MIN(D6L1329C9,RUN_YEARS),B7L813C2,B7L813C11,B7L813C20,B7L813C29,B7L813C38)</f>
        <v>0.37083544319150025</v>
      </c>
      <c r="AR36" s="16" t="s">
        <v>38271</v>
      </c>
      <c r="AS36" s="33">
        <f>IF(D6L1329C20=0,0,D6L1329C18/D6L1329C20)</f>
        <v>-6.375959274362899E-4</v>
      </c>
      <c r="AT36" s="16" t="s">
        <v>38272</v>
      </c>
      <c r="AU36" s="33">
        <f>IF(D6L1329C5=0,0,D6L1329C18/D6L1329C5)</f>
        <v>7.0869943898830307E-2</v>
      </c>
      <c r="AV36" s="16" t="s">
        <v>38273</v>
      </c>
      <c r="AW36" s="33">
        <f>CHOOSE(MIN(D6L1329C9,RUN_YEARS),B7L813C1,B7L813C10,B7L813C19,B7L813C28,B7L813C37)</f>
        <v>2.2454742558882868</v>
      </c>
      <c r="AX36" s="16" t="s">
        <v>38274</v>
      </c>
      <c r="AY36" s="33">
        <f>IF(D6L1329C23=0,0,D6L1329C19/D6L1329C23)</f>
        <v>-6.3759592743629012E-4</v>
      </c>
      <c r="AZ36" s="16" t="s">
        <v>38275</v>
      </c>
      <c r="BA36" s="33">
        <f>IF(D6L1329C5=0,0,D6L1329C19/D6L1329C5)</f>
        <v>0.42913005610116972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-8.8378723658031136E-5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-8.8378723658031136E-5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-4.4189361829015568E-5</v>
      </c>
      <c r="R37" s="16" t="s">
        <v>38279</v>
      </c>
      <c r="S37" s="15">
        <f>D6L1330C5-D6L1330C7</f>
        <v>-4.4189361829015568E-5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-4.1846829165418175E-5</v>
      </c>
      <c r="X37" s="16" t="s">
        <v>38281</v>
      </c>
      <c r="Y37" s="33">
        <f>D6L1330C7-D6L1330C10</f>
        <v>-2.3425326635973925E-6</v>
      </c>
      <c r="Z37" s="16" t="s">
        <v>38282</v>
      </c>
      <c r="AA37" s="33">
        <f>CHOOSE(MIN(D6L1330C9,RUN_YEARS),B7L813C7,B7L813C16,B7L813C25,B7L813C34,B7L813C43)</f>
        <v>252</v>
      </c>
      <c r="AB37" s="16" t="s">
        <v>38283</v>
      </c>
      <c r="AC37" s="33">
        <f>IF(D6L1330C12=0,0,D6L1330C10/D6L1330C12)</f>
        <v>-1.6605884589451657E-7</v>
      </c>
      <c r="AD37" s="16" t="s">
        <v>38284</v>
      </c>
      <c r="AE37" s="33">
        <f>IF(D6L1330C5=0,0,D6L1330C10/D6L1330C5)</f>
        <v>0.47349438228298601</v>
      </c>
      <c r="AF37" s="16" t="s">
        <v>38285</v>
      </c>
      <c r="AG37" s="33">
        <f>CHOOSE(MIN(D6L1330C9,RUN_YEARS),B7L813C5,B7L813C14,B7L813C23,B7L813C32,B7L813C41)</f>
        <v>5.4256314773855783</v>
      </c>
      <c r="AH37" s="16" t="s">
        <v>38286</v>
      </c>
      <c r="AI37" s="33">
        <f>IF(D6L1330C15=0,0,D6L1330C11/D6L1330C15)</f>
        <v>-4.3175299932574427E-7</v>
      </c>
      <c r="AJ37" s="16" t="s">
        <v>38287</v>
      </c>
      <c r="AK37" s="33">
        <f>IF(D6L1330C5=0,0,D6L1330C11/D6L1330C5)</f>
        <v>2.6505617717013978E-2</v>
      </c>
      <c r="AL37" s="16" t="s">
        <v>38288</v>
      </c>
      <c r="AM37" s="33">
        <f>D6L1330C8*CHOOSE(MIN(D6L1330C9,RUN_YEARS),B7L813C4,B7L813C13,B7L813C22,B7L813C31,B7L813C40)</f>
        <v>-6.263395187494893E-6</v>
      </c>
      <c r="AN37" s="16" t="s">
        <v>38289</v>
      </c>
      <c r="AO37" s="33">
        <f>D6L1330C8-D6L1330C18</f>
        <v>-3.7925966641520673E-5</v>
      </c>
      <c r="AP37" s="16" t="s">
        <v>38290</v>
      </c>
      <c r="AQ37" s="33">
        <f>CHOOSE(MIN(D6L1330C9,RUN_YEARS),B7L813C2,B7L813C11,B7L813C20,B7L813C29,B7L813C38)</f>
        <v>0.37083544319150025</v>
      </c>
      <c r="AR37" s="16" t="s">
        <v>38291</v>
      </c>
      <c r="AS37" s="33">
        <f>IF(D6L1330C20=0,0,D6L1330C18/D6L1330C20)</f>
        <v>-1.6889958342683179E-5</v>
      </c>
      <c r="AT37" s="16" t="s">
        <v>38292</v>
      </c>
      <c r="AU37" s="33">
        <f>IF(D6L1330C5=0,0,D6L1330C18/D6L1330C5)</f>
        <v>7.0869943898830307E-2</v>
      </c>
      <c r="AV37" s="16" t="s">
        <v>38293</v>
      </c>
      <c r="AW37" s="33">
        <f>CHOOSE(MIN(D6L1330C9,RUN_YEARS),B7L813C1,B7L813C10,B7L813C19,B7L813C28,B7L813C37)</f>
        <v>2.2454742558882868</v>
      </c>
      <c r="AX37" s="16" t="s">
        <v>38294</v>
      </c>
      <c r="AY37" s="33">
        <f>IF(D6L1330C23=0,0,D6L1330C19/D6L1330C23)</f>
        <v>-1.6889958342683179E-5</v>
      </c>
      <c r="AZ37" s="16" t="s">
        <v>38295</v>
      </c>
      <c r="BA37" s="33">
        <f>IF(D6L1330C5=0,0,D6L1330C19/D6L1330C5)</f>
        <v>0.42913005610116967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0.36182336182336183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0.18091168091168092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9.0455840455840458E-2</v>
      </c>
      <c r="R38" s="16" t="s">
        <v>38299</v>
      </c>
      <c r="S38" s="15">
        <f>D6L1331C5-D6L1331C7</f>
        <v>9.0455840455840458E-2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8.5660664601053024E-2</v>
      </c>
      <c r="X38" s="16" t="s">
        <v>38301</v>
      </c>
      <c r="Y38" s="33">
        <f>D6L1331C7-D6L1331C10</f>
        <v>4.795175854787434E-3</v>
      </c>
      <c r="Z38" s="16" t="s">
        <v>38302</v>
      </c>
      <c r="AA38" s="33">
        <f>CHOOSE(MIN(D6L1331C9,RUN_YEARS),B7L813C7,B7L813C16,B7L813C25,B7L813C34,B7L813C43)</f>
        <v>252</v>
      </c>
      <c r="AB38" s="16" t="s">
        <v>38303</v>
      </c>
      <c r="AC38" s="33">
        <f>IF(D6L1331C12=0,0,D6L1331C10/D6L1331C12)</f>
        <v>3.3992327222640088E-4</v>
      </c>
      <c r="AD38" s="16" t="s">
        <v>38304</v>
      </c>
      <c r="AE38" s="33">
        <f>IF(D6L1331C5=0,0,D6L1331C10/D6L1331C5)</f>
        <v>0.47349438228298601</v>
      </c>
      <c r="AF38" s="16" t="s">
        <v>38305</v>
      </c>
      <c r="AG38" s="33">
        <f>CHOOSE(MIN(D6L1331C9,RUN_YEARS),B7L813C5,B7L813C14,B7L813C23,B7L813C32,B7L813C41)</f>
        <v>5.4256314773855783</v>
      </c>
      <c r="AH38" s="16" t="s">
        <v>38306</v>
      </c>
      <c r="AI38" s="33">
        <f>IF(D6L1331C15=0,0,D6L1331C11/D6L1331C15)</f>
        <v>8.8380050778864567E-4</v>
      </c>
      <c r="AJ38" s="16" t="s">
        <v>38307</v>
      </c>
      <c r="AK38" s="33">
        <f>IF(D6L1331C5=0,0,D6L1331C11/D6L1331C5)</f>
        <v>2.6505617717014006E-2</v>
      </c>
      <c r="AL38" s="16" t="s">
        <v>38308</v>
      </c>
      <c r="AM38" s="33">
        <f>D6L1331C8*CHOOSE(MIN(D6L1331C9,RUN_YEARS),B7L813C4,B7L813C13,B7L813C22,B7L813C31,B7L813C40)</f>
        <v>1.2821200676853916E-2</v>
      </c>
      <c r="AN38" s="16" t="s">
        <v>38309</v>
      </c>
      <c r="AO38" s="33">
        <f>D6L1331C8-D6L1331C18</f>
        <v>7.7634639778986547E-2</v>
      </c>
      <c r="AP38" s="16" t="s">
        <v>38310</v>
      </c>
      <c r="AQ38" s="33">
        <f>CHOOSE(MIN(D6L1331C9,RUN_YEARS),B7L813C2,B7L813C11,B7L813C20,B7L813C29,B7L813C38)</f>
        <v>0.37083544319150025</v>
      </c>
      <c r="AR38" s="16" t="s">
        <v>38311</v>
      </c>
      <c r="AS38" s="33">
        <f>IF(D6L1331C20=0,0,D6L1331C18/D6L1331C20)</f>
        <v>3.4573827589163365E-2</v>
      </c>
      <c r="AT38" s="16" t="s">
        <v>38312</v>
      </c>
      <c r="AU38" s="33">
        <f>IF(D6L1331C5=0,0,D6L1331C18/D6L1331C5)</f>
        <v>7.0869943898830307E-2</v>
      </c>
      <c r="AV38" s="16" t="s">
        <v>38313</v>
      </c>
      <c r="AW38" s="33">
        <f>CHOOSE(MIN(D6L1331C9,RUN_YEARS),B7L813C1,B7L813C10,B7L813C19,B7L813C28,B7L813C37)</f>
        <v>2.2454742558882868</v>
      </c>
      <c r="AX38" s="16" t="s">
        <v>38314</v>
      </c>
      <c r="AY38" s="33">
        <f>IF(D6L1331C23=0,0,D6L1331C19/D6L1331C23)</f>
        <v>3.4573827589163372E-2</v>
      </c>
      <c r="AZ38" s="16" t="s">
        <v>38315</v>
      </c>
      <c r="BA38" s="33">
        <f>IF(D6L1331C5=0,0,D6L1331C19/D6L1331C5)</f>
        <v>0.42913005610116972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252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5.4256314773855783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0.37083544319150025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2.2454742558882868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8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8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3.2</v>
      </c>
      <c r="R40" s="16" t="s">
        <v>38340</v>
      </c>
      <c r="S40" s="15">
        <f>D6L1333C5-D6L1333C7</f>
        <v>4.8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3.0303640466111106</v>
      </c>
      <c r="X40" s="16" t="s">
        <v>38342</v>
      </c>
      <c r="Y40" s="33">
        <f>D6L1333C7-D6L1333C10</f>
        <v>0.16963595338888959</v>
      </c>
      <c r="Z40" s="16" t="s">
        <v>38343</v>
      </c>
      <c r="AA40" s="33">
        <f>CHOOSE(MIN(D6L1333C9,RUN_YEARS),B7L813C7,B7L813C16,B7L813C25,B7L813C34,B7L813C43)</f>
        <v>252</v>
      </c>
      <c r="AB40" s="16" t="s">
        <v>38344</v>
      </c>
      <c r="AC40" s="33">
        <f>IF(D6L1333C12=0,0,D6L1333C10/D6L1333C12)</f>
        <v>1.2025254153218692E-2</v>
      </c>
      <c r="AD40" s="16" t="s">
        <v>38345</v>
      </c>
      <c r="AE40" s="33">
        <f>IF(D6L1333C5=0,0,D6L1333C10/D6L1333C5)</f>
        <v>0.37879550582638882</v>
      </c>
      <c r="AF40" s="16" t="s">
        <v>38346</v>
      </c>
      <c r="AG40" s="33">
        <f>CHOOSE(MIN(D6L1333C9,RUN_YEARS),B7L813C5,B7L813C14,B7L813C23,B7L813C32,B7L813C41)</f>
        <v>5.4256314773855783</v>
      </c>
      <c r="AH40" s="16" t="s">
        <v>38347</v>
      </c>
      <c r="AI40" s="33">
        <f>IF(D6L1333C15=0,0,D6L1333C11/D6L1333C15)</f>
        <v>3.1265660798368712E-2</v>
      </c>
      <c r="AJ40" s="16" t="s">
        <v>38348</v>
      </c>
      <c r="AK40" s="33">
        <f>IF(D6L1333C5=0,0,D6L1333C11/D6L1333C5)</f>
        <v>2.1204494173611199E-2</v>
      </c>
      <c r="AL40" s="16" t="s">
        <v>38349</v>
      </c>
      <c r="AM40" s="33">
        <f>D6L1333C8*CHOOSE(MIN(D6L1333C9,RUN_YEARS),B7L813C4,B7L813C13,B7L813C22,B7L813C31,B7L813C40)</f>
        <v>0.6803514614287709</v>
      </c>
      <c r="AN40" s="16" t="s">
        <v>38350</v>
      </c>
      <c r="AO40" s="33">
        <f>D6L1333C8-D6L1333C18</f>
        <v>4.1196485385712291</v>
      </c>
      <c r="AP40" s="16" t="s">
        <v>38351</v>
      </c>
      <c r="AQ40" s="33">
        <f>CHOOSE(MIN(D6L1333C9,RUN_YEARS),B7L813C2,B7L813C11,B7L813C20,B7L813C29,B7L813C38)</f>
        <v>0.37083544319150025</v>
      </c>
      <c r="AR40" s="16" t="s">
        <v>38352</v>
      </c>
      <c r="AS40" s="33">
        <f>IF(D6L1333C20=0,0,D6L1333C18/D6L1333C20)</f>
        <v>1.834645188101494</v>
      </c>
      <c r="AT40" s="16" t="s">
        <v>38353</v>
      </c>
      <c r="AU40" s="33">
        <f>IF(D6L1333C5=0,0,D6L1333C18/D6L1333C5)</f>
        <v>8.5043932678596362E-2</v>
      </c>
      <c r="AV40" s="16" t="s">
        <v>38354</v>
      </c>
      <c r="AW40" s="33">
        <f>CHOOSE(MIN(D6L1333C9,RUN_YEARS),B7L813C1,B7L813C10,B7L813C19,B7L813C28,B7L813C37)</f>
        <v>2.2454742558882868</v>
      </c>
      <c r="AX40" s="16" t="s">
        <v>38355</v>
      </c>
      <c r="AY40" s="33">
        <f>IF(D6L1333C23=0,0,D6L1333C19/D6L1333C23)</f>
        <v>1.8346451881014945</v>
      </c>
      <c r="AZ40" s="16" t="s">
        <v>38356</v>
      </c>
      <c r="BA40" s="33">
        <f>IF(D6L1333C5=0,0,D6L1333C19/D6L1333C5)</f>
        <v>0.51495606732140364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252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5.4256314773855783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0.37083544319150025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2.2454742558882868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23.674719114149301</v>
      </c>
      <c r="X42" s="16" t="s">
        <v>38382</v>
      </c>
      <c r="Y42" s="33">
        <f>D6L1335C7-D6L1335C10</f>
        <v>1.3252808858506988</v>
      </c>
      <c r="Z42" s="16" t="s">
        <v>38383</v>
      </c>
      <c r="AA42" s="33">
        <f>CHOOSE(MIN(D6L1335C9,RUN_YEARS),B7L813C7,B7L813C16,B7L813C25,B7L813C34,B7L813C43)</f>
        <v>252</v>
      </c>
      <c r="AB42" s="16" t="s">
        <v>38384</v>
      </c>
      <c r="AC42" s="33">
        <f>IF(D6L1335C12=0,0,D6L1335C10/D6L1335C12)</f>
        <v>9.394729807202104E-2</v>
      </c>
      <c r="AD42" s="16" t="s">
        <v>38385</v>
      </c>
      <c r="AE42" s="33">
        <f>IF(D6L1335C5=0,0,D6L1335C10/D6L1335C5)</f>
        <v>0.94698876456597203</v>
      </c>
      <c r="AF42" s="16" t="s">
        <v>38386</v>
      </c>
      <c r="AG42" s="33">
        <f>CHOOSE(MIN(D6L1335C9,RUN_YEARS),B7L813C5,B7L813C14,B7L813C23,B7L813C32,B7L813C41)</f>
        <v>5.4256314773855783</v>
      </c>
      <c r="AH42" s="16" t="s">
        <v>38387</v>
      </c>
      <c r="AI42" s="33">
        <f>IF(D6L1335C15=0,0,D6L1335C11/D6L1335C15)</f>
        <v>0.24426297498725535</v>
      </c>
      <c r="AJ42" s="16" t="s">
        <v>38388</v>
      </c>
      <c r="AK42" s="33">
        <f>IF(D6L1335C5=0,0,D6L1335C11/D6L1335C5)</f>
        <v>5.3011235434027949E-2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0.37083544319150025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2.2454742558882868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73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73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252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5.4256314773855783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10.347011809229224</v>
      </c>
      <c r="AN43" s="16" t="s">
        <v>38410</v>
      </c>
      <c r="AO43" s="33">
        <f>D6L1336C8-D6L1336C18</f>
        <v>62.652988190770778</v>
      </c>
      <c r="AP43" s="16" t="s">
        <v>38411</v>
      </c>
      <c r="AQ43" s="33">
        <f>CHOOSE(MIN(D6L1336C9,RUN_YEARS),B7L813C2,B7L813C11,B7L813C20,B7L813C29,B7L813C38)</f>
        <v>0.37083544319150025</v>
      </c>
      <c r="AR43" s="16" t="s">
        <v>38412</v>
      </c>
      <c r="AS43" s="33">
        <f>IF(D6L1336C20=0,0,D6L1336C18/D6L1336C20)</f>
        <v>27.901895569043557</v>
      </c>
      <c r="AT43" s="16" t="s">
        <v>38413</v>
      </c>
      <c r="AU43" s="33">
        <f>IF(D6L1336C5=0,0,D6L1336C18/D6L1336C5)</f>
        <v>0.14173988779766061</v>
      </c>
      <c r="AV43" s="16" t="s">
        <v>38414</v>
      </c>
      <c r="AW43" s="33">
        <f>CHOOSE(MIN(D6L1336C9,RUN_YEARS),B7L813C1,B7L813C10,B7L813C19,B7L813C28,B7L813C37)</f>
        <v>2.2454742558882868</v>
      </c>
      <c r="AX43" s="16" t="s">
        <v>38415</v>
      </c>
      <c r="AY43" s="33">
        <f>IF(D6L1336C23=0,0,D6L1336C19/D6L1336C23)</f>
        <v>27.90189556904356</v>
      </c>
      <c r="AZ43" s="16" t="s">
        <v>38416</v>
      </c>
      <c r="BA43" s="33">
        <f>IF(D6L1336C5=0,0,D6L1336C19/D6L1336C5)</f>
        <v>0.85826011220233944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106.35506238946353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106.17748700536993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28.288743502684966</v>
      </c>
      <c r="R44" s="16" t="s">
        <v>38420</v>
      </c>
      <c r="S44" s="15">
        <f>SUM(D6L1329C8:D6L1336C8)</f>
        <v>77.88874350268496</v>
      </c>
      <c r="U44" s="21" t="str">
        <f>NULL_VALUE</f>
        <v>n/a</v>
      </c>
      <c r="V44" s="16" t="s">
        <v>38421</v>
      </c>
      <c r="W44" s="33">
        <f>SUM(D6L1329C10:D6L1336C10)</f>
        <v>26.789122260731304</v>
      </c>
      <c r="X44" s="16" t="s">
        <v>38422</v>
      </c>
      <c r="Y44" s="33">
        <f>SUM(D6L1329C11:D6L1336C11)</f>
        <v>1.4996212419536614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0.10630604071718772</v>
      </c>
      <c r="AD44" s="16" t="s">
        <v>38424</v>
      </c>
      <c r="AE44" s="33">
        <f>IF(D6L1337C5=0,0,D6L1337C10/D6L1337C5)</f>
        <v>0.25230510738473633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0.27639570586468887</v>
      </c>
      <c r="AJ44" s="16" t="s">
        <v>38426</v>
      </c>
      <c r="AK44" s="33">
        <f>IF(D6L1337C5=0,0,D6L1337C11/D6L1337C5)</f>
        <v>1.4123721367391357E-2</v>
      </c>
      <c r="AL44" s="16" t="s">
        <v>38427</v>
      </c>
      <c r="AM44" s="33">
        <f>SUM(D6L1329C18:D6L1336C18)</f>
        <v>11.039941764771333</v>
      </c>
      <c r="AN44" s="16" t="s">
        <v>38428</v>
      </c>
      <c r="AO44" s="33">
        <f>SUM(D6L1329C19:D6L1336C19)</f>
        <v>66.848801737913632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29.770460098848435</v>
      </c>
      <c r="AT44" s="16" t="s">
        <v>38430</v>
      </c>
      <c r="AU44" s="33">
        <f>IF(D6L1337C5=0,0,D6L1337C18/D6L1337C5)</f>
        <v>0.1039762955042719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29.770460098848439</v>
      </c>
      <c r="AZ44" s="16" t="s">
        <v>38432</v>
      </c>
      <c r="BA44" s="33">
        <f>IF(D6L1337C5=0,0,D6L1337C19/D6L1337C5)</f>
        <v>0.62959487574360051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0.72202536136067619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0.36101268068033809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0.18050634034016905</v>
      </c>
      <c r="R45" s="16" t="s">
        <v>38437</v>
      </c>
      <c r="S45" s="15">
        <f>D6L1338C5-D6L1338C7</f>
        <v>0.18050634034016905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0.17093747623506156</v>
      </c>
      <c r="X45" s="16" t="s">
        <v>38439</v>
      </c>
      <c r="Y45" s="33">
        <f>D6L1338C7-D6L1338C10</f>
        <v>9.5688641051074885E-3</v>
      </c>
      <c r="Z45" s="16" t="s">
        <v>38440</v>
      </c>
      <c r="AA45" s="33">
        <f>CHOOSE(MIN(D6L1338C9,RUN_YEARS),B7L813C7,B7L813C16,B7L813C25,B7L813C34,B7L813C43)</f>
        <v>252</v>
      </c>
      <c r="AB45" s="16" t="s">
        <v>38441</v>
      </c>
      <c r="AC45" s="33">
        <f>IF(D6L1338C12=0,0,D6L1338C10/D6L1338C12)</f>
        <v>6.7832331839310137E-4</v>
      </c>
      <c r="AD45" s="16" t="s">
        <v>38442</v>
      </c>
      <c r="AE45" s="33">
        <f>IF(D6L1338C5=0,0,D6L1338C10/D6L1338C5)</f>
        <v>0.47349438228298601</v>
      </c>
      <c r="AF45" s="16" t="s">
        <v>38443</v>
      </c>
      <c r="AG45" s="33">
        <f>CHOOSE(MIN(D6L1338C9,RUN_YEARS),B7L813C5,B7L813C14,B7L813C23,B7L813C32,B7L813C41)</f>
        <v>5.4256314773855783</v>
      </c>
      <c r="AH45" s="16" t="s">
        <v>38444</v>
      </c>
      <c r="AI45" s="33">
        <f>IF(D6L1338C15=0,0,D6L1338C11/D6L1338C15)</f>
        <v>1.7636406278220703E-3</v>
      </c>
      <c r="AJ45" s="16" t="s">
        <v>38445</v>
      </c>
      <c r="AK45" s="33">
        <f>IF(D6L1338C5=0,0,D6L1338C11/D6L1338C5)</f>
        <v>2.6505617717014002E-2</v>
      </c>
      <c r="AL45" s="16" t="s">
        <v>38446</v>
      </c>
      <c r="AM45" s="33">
        <f>D6L1338C8*CHOOSE(MIN(D6L1338C9,RUN_YEARS),B7L813C4,B7L813C13,B7L813C22,B7L813C31,B7L813C40)</f>
        <v>2.5584948426581901E-2</v>
      </c>
      <c r="AN45" s="16" t="s">
        <v>38447</v>
      </c>
      <c r="AO45" s="33">
        <f>D6L1338C8-D6L1338C18</f>
        <v>0.15492139191358714</v>
      </c>
      <c r="AP45" s="16" t="s">
        <v>38448</v>
      </c>
      <c r="AQ45" s="33">
        <f>CHOOSE(MIN(D6L1338C9,RUN_YEARS),B7L813C2,B7L813C11,B7L813C20,B7L813C29,B7L813C38)</f>
        <v>0.37083544319150025</v>
      </c>
      <c r="AR45" s="16" t="s">
        <v>38449</v>
      </c>
      <c r="AS45" s="33">
        <f>IF(D6L1338C20=0,0,D6L1338C18/D6L1338C20)</f>
        <v>6.8992726818104533E-2</v>
      </c>
      <c r="AT45" s="16" t="s">
        <v>38450</v>
      </c>
      <c r="AU45" s="33">
        <f>IF(D6L1338C5=0,0,D6L1338C18/D6L1338C5)</f>
        <v>7.0869943898830307E-2</v>
      </c>
      <c r="AV45" s="16" t="s">
        <v>38451</v>
      </c>
      <c r="AW45" s="33">
        <f>CHOOSE(MIN(D6L1338C9,RUN_YEARS),B7L813C1,B7L813C10,B7L813C19,B7L813C28,B7L813C37)</f>
        <v>2.2454742558882868</v>
      </c>
      <c r="AX45" s="16" t="s">
        <v>38452</v>
      </c>
      <c r="AY45" s="33">
        <f>IF(D6L1338C23=0,0,D6L1338C19/D6L1338C23)</f>
        <v>6.8992726818104547E-2</v>
      </c>
      <c r="AZ45" s="16" t="s">
        <v>38453</v>
      </c>
      <c r="BA45" s="33">
        <f>IF(D6L1338C5=0,0,D6L1338C19/D6L1338C5)</f>
        <v>0.42913005610116967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252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5.4256314773855783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0.37083544319150025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2.2454742558882868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0.72202536136067619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0.36101268068033809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0.18050634034016905</v>
      </c>
      <c r="R47" s="16" t="s">
        <v>38477</v>
      </c>
      <c r="S47" s="15">
        <f>SUM(D6L1338C8:D6L1339C8)</f>
        <v>0.18050634034016905</v>
      </c>
      <c r="U47" s="21" t="str">
        <f>NULL_VALUE</f>
        <v>n/a</v>
      </c>
      <c r="V47" s="16" t="s">
        <v>38478</v>
      </c>
      <c r="W47" s="33">
        <f>SUM(D6L1338C10:D6L1339C10)</f>
        <v>0.17093747623506156</v>
      </c>
      <c r="X47" s="16" t="s">
        <v>38479</v>
      </c>
      <c r="Y47" s="33">
        <f>SUM(D6L1338C11:D6L1339C11)</f>
        <v>9.5688641051074885E-3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6.7832331839310137E-4</v>
      </c>
      <c r="AD47" s="16" t="s">
        <v>38481</v>
      </c>
      <c r="AE47" s="33">
        <f>IF(D6L1340C5=0,0,D6L1340C10/D6L1340C5)</f>
        <v>0.47349438228298601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1.7636406278220703E-3</v>
      </c>
      <c r="AJ47" s="16" t="s">
        <v>38483</v>
      </c>
      <c r="AK47" s="33">
        <f>IF(D6L1340C5=0,0,D6L1340C11/D6L1340C5)</f>
        <v>2.6505617717014002E-2</v>
      </c>
      <c r="AL47" s="16" t="s">
        <v>38484</v>
      </c>
      <c r="AM47" s="33">
        <f>SUM(D6L1338C18:D6L1339C18)</f>
        <v>2.5584948426581901E-2</v>
      </c>
      <c r="AN47" s="16" t="s">
        <v>38485</v>
      </c>
      <c r="AO47" s="33">
        <f>SUM(D6L1338C19:D6L1339C19)</f>
        <v>0.15492139191358714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6.8992726818104533E-2</v>
      </c>
      <c r="AT47" s="16" t="s">
        <v>38487</v>
      </c>
      <c r="AU47" s="33">
        <f>IF(D6L1340C5=0,0,D6L1340C18/D6L1340C5)</f>
        <v>7.0869943898830307E-2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6.8992726818104547E-2</v>
      </c>
      <c r="AZ47" s="16" t="s">
        <v>38489</v>
      </c>
      <c r="BA47" s="33">
        <f>IF(D6L1340C5=0,0,D6L1340C19/D6L1340C5)</f>
        <v>0.42913005610116967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105.54168287531493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105.53930573436016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27.969652867180081</v>
      </c>
      <c r="R48" s="16" t="s">
        <v>38494</v>
      </c>
      <c r="S48" s="15">
        <f>SUM(D6L1328C8,D6L1337C8,D6L1340C8)</f>
        <v>77.569652867180082</v>
      </c>
      <c r="U48" s="21" t="str">
        <f>NULL_VALUE</f>
        <v>n/a</v>
      </c>
      <c r="V48" s="16" t="s">
        <v>38495</v>
      </c>
      <c r="W48" s="33">
        <f>SUM(D6L1328C10,D6L1337C10,D6L1340C10)</f>
        <v>26.483307314646272</v>
      </c>
      <c r="X48" s="16" t="s">
        <v>38496</v>
      </c>
      <c r="Y48" s="33">
        <f>SUM(D6L1328C11,D6L1337C11,D6L1340C11)</f>
        <v>1.4863455525338103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0.1046264551520715</v>
      </c>
      <c r="AD48" s="16" t="s">
        <v>38498</v>
      </c>
      <c r="AE48" s="33">
        <f>IF(D6L1341C5=0,0,D6L1341C10/D6L1341C5)</f>
        <v>0.25093312041775323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0.27202878339538672</v>
      </c>
      <c r="AJ48" s="16" t="s">
        <v>38500</v>
      </c>
      <c r="AK48" s="33">
        <f>IF(D6L1341C5=0,0,D6L1341C11/D6L1341C5)</f>
        <v>1.4083336461156051E-2</v>
      </c>
      <c r="AL48" s="16" t="s">
        <v>38501</v>
      </c>
      <c r="AM48" s="33">
        <f>SUM(D6L1328C18,D6L1337C18,D6L1340C18)</f>
        <v>10.976605088175104</v>
      </c>
      <c r="AN48" s="16" t="s">
        <v>38502</v>
      </c>
      <c r="AO48" s="33">
        <f>SUM(D6L1328C19,D6L1337C19,D6L1340C19)</f>
        <v>66.593047779004976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29.568758762305283</v>
      </c>
      <c r="AT48" s="16" t="s">
        <v>38504</v>
      </c>
      <c r="AU48" s="33">
        <f>IF(D6L1341C5=0,0,D6L1341C18/D6L1341C5)</f>
        <v>0.10400490141372494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29.568758762305286</v>
      </c>
      <c r="AZ48" s="16" t="s">
        <v>38506</v>
      </c>
      <c r="BA48" s="33">
        <f>IF(D6L1341C5=0,0,D6L1341C19/D6L1341C5)</f>
        <v>0.63097864170736584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2660.1661293333332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2287.7428712266665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1143.8714356133332</v>
      </c>
      <c r="R8" s="16" t="s">
        <v>38515</v>
      </c>
      <c r="S8" s="15">
        <f>D6L1401C5-D6L1401C7</f>
        <v>1143.8714356133332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1092.7302790493936</v>
      </c>
      <c r="X8" s="16" t="s">
        <v>38517</v>
      </c>
      <c r="Y8" s="33">
        <f>D6L1401C7-D6L1401C10</f>
        <v>51.141156563939603</v>
      </c>
      <c r="Z8" s="16" t="s">
        <v>38518</v>
      </c>
      <c r="AA8" s="33">
        <f>CHOOSE(MIN(D6L1401C9,RUN_YEARS),B7L814C7,B7L814C16,B7L814C25,B7L814C34,B7L814C43)</f>
        <v>21495</v>
      </c>
      <c r="AB8" s="16" t="s">
        <v>38519</v>
      </c>
      <c r="AC8" s="33">
        <f>IF(D6L1401C12=0,0,D6L1401C10/D6L1401C12)</f>
        <v>5.0836486580571931E-2</v>
      </c>
      <c r="AD8" s="16" t="s">
        <v>38520</v>
      </c>
      <c r="AE8" s="33">
        <f>IF(D6L1401C5=0,0,D6L1401C10/D6L1401C5)</f>
        <v>0.47764558368549603</v>
      </c>
      <c r="AF8" s="16" t="s">
        <v>38521</v>
      </c>
      <c r="AG8" s="33">
        <f>CHOOSE(MIN(D6L1401C9,RUN_YEARS),B7L814C5,B7L814C14,B7L814C23,B7L814C32,B7L814C41)</f>
        <v>386.92043696490191</v>
      </c>
      <c r="AH8" s="16" t="s">
        <v>38522</v>
      </c>
      <c r="AI8" s="33">
        <f>IF(D6L1401C15=0,0,D6L1401C11/D6L1401C15)</f>
        <v>0.13217486510948681</v>
      </c>
      <c r="AJ8" s="16" t="s">
        <v>38523</v>
      </c>
      <c r="AK8" s="33">
        <f>IF(D6L1401C5=0,0,D6L1401C11/D6L1401C5)</f>
        <v>2.2354416314503994E-2</v>
      </c>
      <c r="AL8" s="16" t="s">
        <v>38524</v>
      </c>
      <c r="AM8" s="33">
        <f>D6L1401C8*CHOOSE(MIN(D6L1401C9,RUN_YEARS),B7L814C4,B7L814C13,B7L814C22,B7L814C31,B7L814C40)</f>
        <v>221.80575888016392</v>
      </c>
      <c r="AN8" s="16" t="s">
        <v>38525</v>
      </c>
      <c r="AO8" s="33">
        <f>D6L1401C8-D6L1401C18</f>
        <v>922.06567673316931</v>
      </c>
      <c r="AP8" s="16" t="s">
        <v>38526</v>
      </c>
      <c r="AQ8" s="33">
        <f>CHOOSE(MIN(D6L1401C9,RUN_YEARS),B7L814C2,B7L814C11,B7L814C20,B7L814C29,B7L814C38)</f>
        <v>35.060794756174857</v>
      </c>
      <c r="AR8" s="16" t="s">
        <v>38527</v>
      </c>
      <c r="AS8" s="33">
        <f>IF(D6L1401C20=0,0,D6L1401C18/D6L1401C20)</f>
        <v>6.3263186251960191</v>
      </c>
      <c r="AT8" s="16" t="s">
        <v>38528</v>
      </c>
      <c r="AU8" s="33">
        <f>IF(D6L1401C5=0,0,D6L1401C18/D6L1401C5)</f>
        <v>9.6953972262290883E-2</v>
      </c>
      <c r="AV8" s="16" t="s">
        <v>38529</v>
      </c>
      <c r="AW8" s="33">
        <f>CHOOSE(MIN(D6L1401C9,RUN_YEARS),B7L814C1,B7L814C10,B7L814C19,B7L814C28,B7L814C37)</f>
        <v>145.75074879422459</v>
      </c>
      <c r="AX8" s="16" t="s">
        <v>38530</v>
      </c>
      <c r="AY8" s="33">
        <f>IF(D6L1401C23=0,0,D6L1401C19/D6L1401C23)</f>
        <v>6.3263186251960191</v>
      </c>
      <c r="AZ8" s="16" t="s">
        <v>38531</v>
      </c>
      <c r="BA8" s="33">
        <f>IF(D6L1401C5=0,0,D6L1401C19/D6L1401C5)</f>
        <v>0.40304602773770914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3.7660700984127318</v>
      </c>
      <c r="J9" s="16" t="s">
        <v>38552</v>
      </c>
      <c r="K9" s="21">
        <f>IF(FLOW_THRU_100PCT="Y",1,INDEX(VariabilityMatrix,D6L1402C1,D6L1402C9))</f>
        <v>0.42759218096620266</v>
      </c>
      <c r="L9" s="16" t="s">
        <v>38532</v>
      </c>
      <c r="M9" s="15">
        <f>IF(D6L1402C2&lt;&gt;0,D6L1402C2*D6L1402C4,D6L1402C3*D6L1402C4)</f>
        <v>1.6103421270519014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0.80517106352595069</v>
      </c>
      <c r="R9" s="16" t="s">
        <v>38534</v>
      </c>
      <c r="S9" s="15">
        <f>D6L1402C5-D6L1402C7</f>
        <v>0.80517106352595069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0.76849163297891154</v>
      </c>
      <c r="X9" s="16" t="s">
        <v>38536</v>
      </c>
      <c r="Y9" s="33">
        <f>D6L1402C7-D6L1402C10</f>
        <v>3.6679430547039149E-2</v>
      </c>
      <c r="Z9" s="16" t="s">
        <v>38537</v>
      </c>
      <c r="AA9" s="33">
        <f>CHOOSE(MIN(D6L1402C9,RUN_YEARS),B7L814C7,B7L814C16,B7L814C25,B7L814C34,B7L814C43)</f>
        <v>20617.800000000003</v>
      </c>
      <c r="AB9" s="16" t="s">
        <v>38538</v>
      </c>
      <c r="AC9" s="33">
        <f>IF(D6L1402C12=0,0,D6L1402C10/D6L1402C12)</f>
        <v>3.7273212126362239E-5</v>
      </c>
      <c r="AD9" s="16" t="s">
        <v>38539</v>
      </c>
      <c r="AE9" s="33">
        <f>IF(D6L1402C5=0,0,D6L1402C10/D6L1402C5)</f>
        <v>0.47722258523150651</v>
      </c>
      <c r="AF9" s="16" t="s">
        <v>38540</v>
      </c>
      <c r="AG9" s="33">
        <f>CHOOSE(MIN(D6L1402C9,RUN_YEARS),B7L814C5,B7L814C14,B7L814C23,B7L814C32,B7L814C41)</f>
        <v>378.48826228059124</v>
      </c>
      <c r="AH9" s="16" t="s">
        <v>38541</v>
      </c>
      <c r="AI9" s="33">
        <f>IF(D6L1402C15=0,0,D6L1402C11/D6L1402C15)</f>
        <v>9.6910351528542121E-5</v>
      </c>
      <c r="AJ9" s="16" t="s">
        <v>38542</v>
      </c>
      <c r="AK9" s="33">
        <f>IF(D6L1402C5=0,0,D6L1402C11/D6L1402C5)</f>
        <v>2.2777414768493459E-2</v>
      </c>
      <c r="AL9" s="16" t="s">
        <v>38543</v>
      </c>
      <c r="AM9" s="33">
        <f>D6L1402C8*CHOOSE(MIN(D6L1402C9,RUN_YEARS),B7L814C4,B7L814C13,B7L814C22,B7L814C31,B7L814C40)</f>
        <v>0.15506489596130271</v>
      </c>
      <c r="AN9" s="16" t="s">
        <v>38544</v>
      </c>
      <c r="AO9" s="33">
        <f>D6L1402C8-D6L1402C18</f>
        <v>0.65010616756464801</v>
      </c>
      <c r="AP9" s="16" t="s">
        <v>38545</v>
      </c>
      <c r="AQ9" s="33">
        <f>CHOOSE(MIN(D6L1402C9,RUN_YEARS),B7L814C2,B7L814C11,B7L814C20,B7L814C29,B7L814C38)</f>
        <v>33.907440152749324</v>
      </c>
      <c r="AR9" s="16" t="s">
        <v>38546</v>
      </c>
      <c r="AS9" s="33">
        <f>IF(D6L1402C20=0,0,D6L1402C18/D6L1402C20)</f>
        <v>4.5731820291579741E-3</v>
      </c>
      <c r="AT9" s="16" t="s">
        <v>38547</v>
      </c>
      <c r="AU9" s="33">
        <f>IF(D6L1402C5=0,0,D6L1402C18/D6L1402C5)</f>
        <v>9.6293137561509604E-2</v>
      </c>
      <c r="AV9" s="16" t="s">
        <v>38548</v>
      </c>
      <c r="AW9" s="33">
        <f>CHOOSE(MIN(D6L1402C9,RUN_YEARS),B7L814C1,B7L814C10,B7L814C19,B7L814C28,B7L814C37)</f>
        <v>142.15619746156204</v>
      </c>
      <c r="AX9" s="16" t="s">
        <v>38549</v>
      </c>
      <c r="AY9" s="33">
        <f>IF(D6L1402C23=0,0,D6L1402C19/D6L1402C23)</f>
        <v>4.5731820291579741E-3</v>
      </c>
      <c r="AZ9" s="16" t="s">
        <v>38550</v>
      </c>
      <c r="BA9" s="33">
        <f>IF(D6L1402C5=0,0,D6L1402C19/D6L1402C5)</f>
        <v>0.40370686243849041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0.55978038088512094</v>
      </c>
      <c r="J10" s="16" t="s">
        <v>38573</v>
      </c>
      <c r="K10" s="21">
        <f>IF(FLOW_THRU_100PCT="Y",1,INDEX(VariabilityMatrix,D6L1403C1,D6L1403C9))</f>
        <v>0.42759218096620266</v>
      </c>
      <c r="L10" s="16" t="s">
        <v>38553</v>
      </c>
      <c r="M10" s="15">
        <f>IF(D6L1403C2&lt;&gt;0,D6L1403C2*D6L1403C4,D6L1403C3*D6L1403C4)</f>
        <v>0.23935771392476049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0.11967885696238025</v>
      </c>
      <c r="R10" s="16" t="s">
        <v>38555</v>
      </c>
      <c r="S10" s="15">
        <f>D6L1403C5-D6L1403C7</f>
        <v>0.11967885696238025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0.11422690703427758</v>
      </c>
      <c r="X10" s="16" t="s">
        <v>38557</v>
      </c>
      <c r="Y10" s="33">
        <f>D6L1403C7-D6L1403C10</f>
        <v>5.4519499281026618E-3</v>
      </c>
      <c r="Z10" s="16" t="s">
        <v>38558</v>
      </c>
      <c r="AA10" s="33">
        <f>CHOOSE(MIN(D6L1403C9,RUN_YEARS),B7L814C7,B7L814C16,B7L814C25,B7L814C34,B7L814C43)</f>
        <v>20617.800000000003</v>
      </c>
      <c r="AB10" s="16" t="s">
        <v>38559</v>
      </c>
      <c r="AC10" s="33">
        <f>IF(D6L1403C12=0,0,D6L1403C10/D6L1403C12)</f>
        <v>5.5402083168076891E-6</v>
      </c>
      <c r="AD10" s="16" t="s">
        <v>38560</v>
      </c>
      <c r="AE10" s="33">
        <f>IF(D6L1403C5=0,0,D6L1403C10/D6L1403C5)</f>
        <v>0.47722258523150657</v>
      </c>
      <c r="AF10" s="16" t="s">
        <v>38561</v>
      </c>
      <c r="AG10" s="33">
        <f>CHOOSE(MIN(D6L1403C9,RUN_YEARS),B7L814C5,B7L814C14,B7L814C23,B7L814C32,B7L814C41)</f>
        <v>378.48826228059124</v>
      </c>
      <c r="AH10" s="16" t="s">
        <v>38562</v>
      </c>
      <c r="AI10" s="33">
        <f>IF(D6L1403C15=0,0,D6L1403C11/D6L1403C15)</f>
        <v>1.4404541623700006E-5</v>
      </c>
      <c r="AJ10" s="16" t="s">
        <v>38563</v>
      </c>
      <c r="AK10" s="33">
        <f>IF(D6L1403C5=0,0,D6L1403C11/D6L1403C5)</f>
        <v>2.2777414768493418E-2</v>
      </c>
      <c r="AL10" s="16" t="s">
        <v>38564</v>
      </c>
      <c r="AM10" s="33">
        <f>D6L1403C8*CHOOSE(MIN(D6L1403C9,RUN_YEARS),B7L814C4,B7L814C13,B7L814C22,B7L814C31,B7L814C40)</f>
        <v>2.3048505273365424E-2</v>
      </c>
      <c r="AN10" s="16" t="s">
        <v>38565</v>
      </c>
      <c r="AO10" s="33">
        <f>D6L1403C8-D6L1403C18</f>
        <v>9.6630351689014821E-2</v>
      </c>
      <c r="AP10" s="16" t="s">
        <v>38566</v>
      </c>
      <c r="AQ10" s="33">
        <f>CHOOSE(MIN(D6L1403C9,RUN_YEARS),B7L814C2,B7L814C11,B7L814C20,B7L814C29,B7L814C38)</f>
        <v>33.907440152749324</v>
      </c>
      <c r="AR10" s="16" t="s">
        <v>38567</v>
      </c>
      <c r="AS10" s="33">
        <f>IF(D6L1403C20=0,0,D6L1403C18/D6L1403C20)</f>
        <v>6.7974772408457905E-4</v>
      </c>
      <c r="AT10" s="16" t="s">
        <v>38568</v>
      </c>
      <c r="AU10" s="33">
        <f>IF(D6L1403C5=0,0,D6L1403C18/D6L1403C5)</f>
        <v>9.6293137561509604E-2</v>
      </c>
      <c r="AV10" s="16" t="s">
        <v>38569</v>
      </c>
      <c r="AW10" s="33">
        <f>CHOOSE(MIN(D6L1403C9,RUN_YEARS),B7L814C1,B7L814C10,B7L814C19,B7L814C28,B7L814C37)</f>
        <v>142.15619746156204</v>
      </c>
      <c r="AX10" s="16" t="s">
        <v>38570</v>
      </c>
      <c r="AY10" s="33">
        <f>IF(D6L1403C23=0,0,D6L1403C19/D6L1403C23)</f>
        <v>6.7974772408457905E-4</v>
      </c>
      <c r="AZ10" s="16" t="s">
        <v>38571</v>
      </c>
      <c r="BA10" s="33">
        <f>IF(D6L1403C5=0,0,D6L1403C19/D6L1403C5)</f>
        <v>0.40370686243849041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0.46953490528011693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20677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410.08815282994163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30.427636741550202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153.59742775089848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15.654889517479535</v>
      </c>
      <c r="J12" s="16" t="s">
        <v>38615</v>
      </c>
      <c r="K12" s="21">
        <f>IF(FLOW_THRU_100PCT="Y",1,INDEX(VariabilityMatrix,D6L1405C1,D6L1405C9))</f>
        <v>0.18001613663693988</v>
      </c>
      <c r="L12" s="16" t="s">
        <v>38595</v>
      </c>
      <c r="M12" s="15">
        <f>IF(D6L1405C2&lt;&gt;0,D6L1405C2*D6L1405C4,D6L1405C3*D6L1405C4)</f>
        <v>2.8181327304147938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1.4090663652073969</v>
      </c>
      <c r="R12" s="16" t="s">
        <v>38597</v>
      </c>
      <c r="S12" s="15">
        <f>D6L1405C5-D6L1405C7</f>
        <v>1.4090663652073969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1.3448765871340722</v>
      </c>
      <c r="X12" s="16" t="s">
        <v>38599</v>
      </c>
      <c r="Y12" s="33">
        <f>D6L1405C7-D6L1405C10</f>
        <v>6.418977807332471E-2</v>
      </c>
      <c r="Z12" s="16" t="s">
        <v>38600</v>
      </c>
      <c r="AA12" s="33">
        <f>CHOOSE(MIN(D6L1405C9,RUN_YEARS),B7L814C7,B7L814C16,B7L814C25,B7L814C34,B7L814C43)</f>
        <v>20617.800000000003</v>
      </c>
      <c r="AB12" s="16" t="s">
        <v>38601</v>
      </c>
      <c r="AC12" s="33">
        <f>IF(D6L1405C12=0,0,D6L1405C10/D6L1405C12)</f>
        <v>6.5228908376939931E-5</v>
      </c>
      <c r="AD12" s="16" t="s">
        <v>38602</v>
      </c>
      <c r="AE12" s="33">
        <f>IF(D6L1405C5=0,0,D6L1405C10/D6L1405C5)</f>
        <v>0.47722258523150657</v>
      </c>
      <c r="AF12" s="16" t="s">
        <v>38603</v>
      </c>
      <c r="AG12" s="33">
        <f>CHOOSE(MIN(D6L1405C9,RUN_YEARS),B7L814C5,B7L814C14,B7L814C23,B7L814C32,B7L814C41)</f>
        <v>378.48826228059124</v>
      </c>
      <c r="AH12" s="16" t="s">
        <v>38604</v>
      </c>
      <c r="AI12" s="33">
        <f>IF(D6L1405C15=0,0,D6L1405C11/D6L1405C15)</f>
        <v>1.6959516178004431E-4</v>
      </c>
      <c r="AJ12" s="16" t="s">
        <v>38605</v>
      </c>
      <c r="AK12" s="33">
        <f>IF(D6L1405C5=0,0,D6L1405C11/D6L1405C5)</f>
        <v>2.2777414768493456E-2</v>
      </c>
      <c r="AL12" s="16" t="s">
        <v>38606</v>
      </c>
      <c r="AM12" s="33">
        <f>D6L1405C8*CHOOSE(MIN(D6L1405C9,RUN_YEARS),B7L814C4,B7L814C13,B7L814C22,B7L814C31,B7L814C40)</f>
        <v>0.27136684267642441</v>
      </c>
      <c r="AN12" s="16" t="s">
        <v>38607</v>
      </c>
      <c r="AO12" s="33">
        <f>D6L1405C8-D6L1405C18</f>
        <v>1.1376995225309725</v>
      </c>
      <c r="AP12" s="16" t="s">
        <v>38608</v>
      </c>
      <c r="AQ12" s="33">
        <f>CHOOSE(MIN(D6L1405C9,RUN_YEARS),B7L814C2,B7L814C11,B7L814C20,B7L814C29,B7L814C38)</f>
        <v>33.907440152749324</v>
      </c>
      <c r="AR12" s="16" t="s">
        <v>38609</v>
      </c>
      <c r="AS12" s="33">
        <f>IF(D6L1405C20=0,0,D6L1405C18/D6L1405C20)</f>
        <v>8.0031651299521979E-3</v>
      </c>
      <c r="AT12" s="16" t="s">
        <v>38610</v>
      </c>
      <c r="AU12" s="33">
        <f>IF(D6L1405C5=0,0,D6L1405C18/D6L1405C5)</f>
        <v>9.6293137561509604E-2</v>
      </c>
      <c r="AV12" s="16" t="s">
        <v>38611</v>
      </c>
      <c r="AW12" s="33">
        <f>CHOOSE(MIN(D6L1405C9,RUN_YEARS),B7L814C1,B7L814C10,B7L814C19,B7L814C28,B7L814C37)</f>
        <v>142.15619746156204</v>
      </c>
      <c r="AX12" s="16" t="s">
        <v>38612</v>
      </c>
      <c r="AY12" s="33">
        <f>IF(D6L1405C23=0,0,D6L1405C19/D6L1405C23)</f>
        <v>8.0031651299521979E-3</v>
      </c>
      <c r="AZ12" s="16" t="s">
        <v>38613</v>
      </c>
      <c r="BA12" s="33">
        <f>IF(D6L1405C5=0,0,D6L1405C19/D6L1405C5)</f>
        <v>0.40370686243849041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7.8560152284157434</v>
      </c>
      <c r="J13" s="16" t="s">
        <v>38636</v>
      </c>
      <c r="K13" s="21">
        <f>IF(FLOW_THRU_100PCT="Y",1,INDEX(VariabilityMatrix,D6L1406C1,D6L1406C9))</f>
        <v>0.42759218096620266</v>
      </c>
      <c r="L13" s="16" t="s">
        <v>38616</v>
      </c>
      <c r="M13" s="15">
        <f>IF(D6L1406C2&lt;&gt;0,D6L1406C2*D6L1406C4,D6L1406C3*D6L1406C4)</f>
        <v>3.3591706852219887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1.6795853426109943</v>
      </c>
      <c r="R13" s="16" t="s">
        <v>38618</v>
      </c>
      <c r="S13" s="15">
        <f>D6L1406C5-D6L1406C7</f>
        <v>1.6795853426109943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1.6030721186355288</v>
      </c>
      <c r="X13" s="16" t="s">
        <v>38620</v>
      </c>
      <c r="Y13" s="33">
        <f>D6L1406C7-D6L1406C10</f>
        <v>7.6513223975465561E-2</v>
      </c>
      <c r="Z13" s="16" t="s">
        <v>38621</v>
      </c>
      <c r="AA13" s="33">
        <f>CHOOSE(MIN(D6L1406C9,RUN_YEARS),B7L814C7,B7L814C16,B7L814C25,B7L814C34,B7L814C43)</f>
        <v>20617.800000000003</v>
      </c>
      <c r="AB13" s="16" t="s">
        <v>38622</v>
      </c>
      <c r="AC13" s="33">
        <f>IF(D6L1406C12=0,0,D6L1406C10/D6L1406C12)</f>
        <v>7.7751851246763895E-5</v>
      </c>
      <c r="AD13" s="16" t="s">
        <v>38623</v>
      </c>
      <c r="AE13" s="33">
        <f>IF(D6L1406C5=0,0,D6L1406C10/D6L1406C5)</f>
        <v>0.47722258523150657</v>
      </c>
      <c r="AF13" s="16" t="s">
        <v>38624</v>
      </c>
      <c r="AG13" s="33">
        <f>CHOOSE(MIN(D6L1406C9,RUN_YEARS),B7L814C5,B7L814C14,B7L814C23,B7L814C32,B7L814C41)</f>
        <v>378.48826228059124</v>
      </c>
      <c r="AH13" s="16" t="s">
        <v>38625</v>
      </c>
      <c r="AI13" s="33">
        <f>IF(D6L1406C15=0,0,D6L1406C11/D6L1406C15)</f>
        <v>2.0215481324158658E-4</v>
      </c>
      <c r="AJ13" s="16" t="s">
        <v>38626</v>
      </c>
      <c r="AK13" s="33">
        <f>IF(D6L1406C5=0,0,D6L1406C11/D6L1406C5)</f>
        <v>2.2777414768493442E-2</v>
      </c>
      <c r="AL13" s="16" t="s">
        <v>38627</v>
      </c>
      <c r="AM13" s="33">
        <f>D6L1406C8*CHOOSE(MIN(D6L1406C9,RUN_YEARS),B7L814C4,B7L814C13,B7L814C22,B7L814C31,B7L814C40)</f>
        <v>0.32346508488467141</v>
      </c>
      <c r="AN13" s="16" t="s">
        <v>38628</v>
      </c>
      <c r="AO13" s="33">
        <f>D6L1406C8-D6L1406C18</f>
        <v>1.3561202577263229</v>
      </c>
      <c r="AP13" s="16" t="s">
        <v>38629</v>
      </c>
      <c r="AQ13" s="33">
        <f>CHOOSE(MIN(D6L1406C9,RUN_YEARS),B7L814C2,B7L814C11,B7L814C20,B7L814C29,B7L814C38)</f>
        <v>33.907440152749324</v>
      </c>
      <c r="AR13" s="16" t="s">
        <v>38630</v>
      </c>
      <c r="AS13" s="33">
        <f>IF(D6L1406C20=0,0,D6L1406C18/D6L1406C20)</f>
        <v>9.5396492164402987E-3</v>
      </c>
      <c r="AT13" s="16" t="s">
        <v>38631</v>
      </c>
      <c r="AU13" s="33">
        <f>IF(D6L1406C5=0,0,D6L1406C18/D6L1406C5)</f>
        <v>9.629313756150959E-2</v>
      </c>
      <c r="AV13" s="16" t="s">
        <v>38632</v>
      </c>
      <c r="AW13" s="33">
        <f>CHOOSE(MIN(D6L1406C9,RUN_YEARS),B7L814C1,B7L814C10,B7L814C19,B7L814C28,B7L814C37)</f>
        <v>142.15619746156204</v>
      </c>
      <c r="AX13" s="16" t="s">
        <v>38633</v>
      </c>
      <c r="AY13" s="33">
        <f>IF(D6L1406C23=0,0,D6L1406C19/D6L1406C23)</f>
        <v>9.5396492164403004E-3</v>
      </c>
      <c r="AZ13" s="16" t="s">
        <v>38634</v>
      </c>
      <c r="BA13" s="33">
        <f>IF(D6L1406C5=0,0,D6L1406C19/D6L1406C5)</f>
        <v>0.40370686243849041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2.7909365507087641E-2</v>
      </c>
      <c r="J14" s="16" t="s">
        <v>38657</v>
      </c>
      <c r="K14" s="21">
        <f>IF(FLOW_THRU_100PCT="Y",1,INDEX(VariabilityMatrix,D6L1407C1,D6L1407C9))</f>
        <v>0.46953490528011693</v>
      </c>
      <c r="L14" s="16" t="s">
        <v>38637</v>
      </c>
      <c r="M14" s="15">
        <f>IF(D6L1407C2&lt;&gt;0,D6L1407C2*D6L1407C4,D6L1407C3*D6L1407C4)</f>
        <v>1.3104421289798558E-2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6.5522106448992791E-3</v>
      </c>
      <c r="R14" s="16" t="s">
        <v>38639</v>
      </c>
      <c r="S14" s="15">
        <f>D6L1407C5-D6L1407C7</f>
        <v>6.5522106448992791E-3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6.2309079426456767E-3</v>
      </c>
      <c r="X14" s="16" t="s">
        <v>38641</v>
      </c>
      <c r="Y14" s="33">
        <f>D6L1407C7-D6L1407C10</f>
        <v>3.2130270225360236E-4</v>
      </c>
      <c r="Z14" s="16" t="s">
        <v>38642</v>
      </c>
      <c r="AA14" s="33">
        <f>CHOOSE(MIN(D6L1407C9,RUN_YEARS),B7L814C7,B7L814C16,B7L814C25,B7L814C34,B7L814C43)</f>
        <v>20677</v>
      </c>
      <c r="AB14" s="16" t="s">
        <v>38643</v>
      </c>
      <c r="AC14" s="33">
        <f>IF(D6L1407C12=0,0,D6L1407C10/D6L1407C12)</f>
        <v>3.0134487317529995E-7</v>
      </c>
      <c r="AD14" s="16" t="s">
        <v>38644</v>
      </c>
      <c r="AE14" s="33">
        <f>IF(D6L1407C5=0,0,D6L1407C10/D6L1407C5)</f>
        <v>0.47548135128227847</v>
      </c>
      <c r="AF14" s="16" t="s">
        <v>38645</v>
      </c>
      <c r="AG14" s="33">
        <f>CHOOSE(MIN(D6L1407C9,RUN_YEARS),B7L814C5,B7L814C14,B7L814C23,B7L814C32,B7L814C41)</f>
        <v>410.08815282994163</v>
      </c>
      <c r="AH14" s="16" t="s">
        <v>38646</v>
      </c>
      <c r="AI14" s="33">
        <f>IF(D6L1407C15=0,0,D6L1407C11/D6L1407C15)</f>
        <v>7.8349667025577916E-7</v>
      </c>
      <c r="AJ14" s="16" t="s">
        <v>38647</v>
      </c>
      <c r="AK14" s="33">
        <f>IF(D6L1407C5=0,0,D6L1407C11/D6L1407C5)</f>
        <v>2.4518648717721546E-2</v>
      </c>
      <c r="AL14" s="16" t="s">
        <v>38648</v>
      </c>
      <c r="AM14" s="33">
        <f>D6L1407C8*CHOOSE(MIN(D6L1407C9,RUN_YEARS),B7L814C4,B7L814C13,B7L814C22,B7L814C31,B7L814C40)</f>
        <v>1.0833757124714637E-3</v>
      </c>
      <c r="AN14" s="16" t="s">
        <v>38649</v>
      </c>
      <c r="AO14" s="33">
        <f>D6L1407C8-D6L1407C18</f>
        <v>5.4688349324278152E-3</v>
      </c>
      <c r="AP14" s="16" t="s">
        <v>38650</v>
      </c>
      <c r="AQ14" s="33">
        <f>CHOOSE(MIN(D6L1407C9,RUN_YEARS),B7L814C2,B7L814C11,B7L814C20,B7L814C29,B7L814C38)</f>
        <v>30.427636741550202</v>
      </c>
      <c r="AR14" s="16" t="s">
        <v>38651</v>
      </c>
      <c r="AS14" s="33">
        <f>IF(D6L1407C20=0,0,D6L1407C18/D6L1407C20)</f>
        <v>3.5604990347215137E-5</v>
      </c>
      <c r="AT14" s="16" t="s">
        <v>38652</v>
      </c>
      <c r="AU14" s="33">
        <f>IF(D6L1407C5=0,0,D6L1407C18/D6L1407C5)</f>
        <v>8.2672533835190631E-2</v>
      </c>
      <c r="AV14" s="16" t="s">
        <v>38653</v>
      </c>
      <c r="AW14" s="33">
        <f>CHOOSE(MIN(D6L1407C9,RUN_YEARS),B7L814C1,B7L814C10,B7L814C19,B7L814C28,B7L814C37)</f>
        <v>153.59742775089848</v>
      </c>
      <c r="AX14" s="16" t="s">
        <v>38654</v>
      </c>
      <c r="AY14" s="33">
        <f>IF(D6L1407C23=0,0,D6L1407C19/D6L1407C23)</f>
        <v>3.5604990347215137E-5</v>
      </c>
      <c r="AZ14" s="16" t="s">
        <v>38655</v>
      </c>
      <c r="BA14" s="33">
        <f>IF(D6L1407C5=0,0,D6L1407C19/D6L1407C5)</f>
        <v>0.41732746616480937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0.46953490528011693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20677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410.08815282994163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30.427636741550202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153.59742775089848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0.46953490528011693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20677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410.08815282994163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30.427636741550202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153.59742775089848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0.46953490528011693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20677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410.08815282994163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30.427636741550202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153.59742775089848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0.46953490528011693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20677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410.08815282994163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30.427636741550202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153.59742775089848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0.46953490528011693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20677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410.08815282994163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30.427636741550202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153.59742775089848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1.3714852646094879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1.1794773275641597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0.58973866378207984</v>
      </c>
      <c r="R20" s="16" t="s">
        <v>38765</v>
      </c>
      <c r="S20" s="15">
        <f>D6L1413C5-D6L1413C7</f>
        <v>0.58973866378207984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0.56081947351701722</v>
      </c>
      <c r="X20" s="16" t="s">
        <v>38767</v>
      </c>
      <c r="Y20" s="33">
        <f>D6L1413C7-D6L1413C10</f>
        <v>2.8919190265062622E-2</v>
      </c>
      <c r="Z20" s="16" t="s">
        <v>38768</v>
      </c>
      <c r="AA20" s="33">
        <f>CHOOSE(MIN(D6L1413C9,RUN_YEARS),B7L814C7,B7L814C16,B7L814C25,B7L814C34,B7L814C43)</f>
        <v>20677</v>
      </c>
      <c r="AB20" s="16" t="s">
        <v>38769</v>
      </c>
      <c r="AC20" s="33">
        <f>IF(D6L1413C12=0,0,D6L1413C10/D6L1413C12)</f>
        <v>2.7122864705567406E-5</v>
      </c>
      <c r="AD20" s="16" t="s">
        <v>38770</v>
      </c>
      <c r="AE20" s="33">
        <f>IF(D6L1413C5=0,0,D6L1413C10/D6L1413C5)</f>
        <v>0.47548135128227847</v>
      </c>
      <c r="AF20" s="16" t="s">
        <v>38771</v>
      </c>
      <c r="AG20" s="33">
        <f>CHOOSE(MIN(D6L1413C9,RUN_YEARS),B7L814C5,B7L814C14,B7L814C23,B7L814C32,B7L814C41)</f>
        <v>410.08815282994163</v>
      </c>
      <c r="AH20" s="16" t="s">
        <v>38772</v>
      </c>
      <c r="AI20" s="33">
        <f>IF(D6L1413C15=0,0,D6L1413C11/D6L1413C15)</f>
        <v>7.0519448234475192E-5</v>
      </c>
      <c r="AJ20" s="16" t="s">
        <v>38773</v>
      </c>
      <c r="AK20" s="33">
        <f>IF(D6L1413C5=0,0,D6L1413C11/D6L1413C5)</f>
        <v>2.4518648717721549E-2</v>
      </c>
      <c r="AL20" s="16" t="s">
        <v>38774</v>
      </c>
      <c r="AM20" s="33">
        <f>D6L1413C8*CHOOSE(MIN(D6L1413C9,RUN_YEARS),B7L814C4,B7L814C13,B7L814C22,B7L814C31,B7L814C40)</f>
        <v>9.7510379270888209E-2</v>
      </c>
      <c r="AN20" s="16" t="s">
        <v>38775</v>
      </c>
      <c r="AO20" s="33">
        <f>D6L1413C8-D6L1413C18</f>
        <v>0.4922282845111916</v>
      </c>
      <c r="AP20" s="16" t="s">
        <v>38776</v>
      </c>
      <c r="AQ20" s="33">
        <f>CHOOSE(MIN(D6L1413C9,RUN_YEARS),B7L814C2,B7L814C11,B7L814C20,B7L814C29,B7L814C38)</f>
        <v>30.427636741550202</v>
      </c>
      <c r="AR20" s="16" t="s">
        <v>38777</v>
      </c>
      <c r="AS20" s="33">
        <f>IF(D6L1413C20=0,0,D6L1413C18/D6L1413C20)</f>
        <v>3.2046648939295943E-3</v>
      </c>
      <c r="AT20" s="16" t="s">
        <v>38778</v>
      </c>
      <c r="AU20" s="33">
        <f>IF(D6L1413C5=0,0,D6L1413C18/D6L1413C5)</f>
        <v>8.2672533835190631E-2</v>
      </c>
      <c r="AV20" s="16" t="s">
        <v>38779</v>
      </c>
      <c r="AW20" s="33">
        <f>CHOOSE(MIN(D6L1413C9,RUN_YEARS),B7L814C1,B7L814C10,B7L814C19,B7L814C28,B7L814C37)</f>
        <v>153.59742775089848</v>
      </c>
      <c r="AX20" s="16" t="s">
        <v>38780</v>
      </c>
      <c r="AY20" s="33">
        <f>IF(D6L1413C23=0,0,D6L1413C19/D6L1413C23)</f>
        <v>3.2046648939295943E-3</v>
      </c>
      <c r="AZ20" s="16" t="s">
        <v>38781</v>
      </c>
      <c r="BA20" s="33">
        <f>IF(D6L1413C5=0,0,D6L1413C19/D6L1413C5)</f>
        <v>0.41732746616480937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0.18203023636746626</v>
      </c>
      <c r="J21" s="16" t="s">
        <v>38803</v>
      </c>
      <c r="K21" s="21">
        <f>IF(FLOW_THRU_100PCT="Y",1,INDEX(VariabilityMatrix,D6L1414C1,D6L1414C9))</f>
        <v>0.42759218096620266</v>
      </c>
      <c r="L21" s="16" t="s">
        <v>38783</v>
      </c>
      <c r="M21" s="15">
        <f>IF(D6L1414C2&lt;&gt;0,D6L1414C2*D6L1414C4,D6L1414C3*D6L1414C4)</f>
        <v>7.7834705770158275E-2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3.8917352885079137E-2</v>
      </c>
      <c r="R21" s="16" t="s">
        <v>38785</v>
      </c>
      <c r="S21" s="15">
        <f>D6L1414C5-D6L1414C7</f>
        <v>3.8917352885079137E-2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3.7144479508368591E-2</v>
      </c>
      <c r="X21" s="16" t="s">
        <v>38787</v>
      </c>
      <c r="Y21" s="33">
        <f>D6L1414C7-D6L1414C10</f>
        <v>1.7728733767105459E-3</v>
      </c>
      <c r="Z21" s="16" t="s">
        <v>38788</v>
      </c>
      <c r="AA21" s="33">
        <f>CHOOSE(MIN(D6L1414C9,RUN_YEARS),B7L814C7,B7L814C16,B7L814C25,B7L814C34,B7L814C43)</f>
        <v>20617.800000000003</v>
      </c>
      <c r="AB21" s="16" t="s">
        <v>38789</v>
      </c>
      <c r="AC21" s="33">
        <f>IF(D6L1414C12=0,0,D6L1414C10/D6L1414C12)</f>
        <v>1.8015733738986985E-6</v>
      </c>
      <c r="AD21" s="16" t="s">
        <v>38790</v>
      </c>
      <c r="AE21" s="33">
        <f>IF(D6L1414C5=0,0,D6L1414C10/D6L1414C5)</f>
        <v>0.47722258523150657</v>
      </c>
      <c r="AF21" s="16" t="s">
        <v>38791</v>
      </c>
      <c r="AG21" s="33">
        <f>CHOOSE(MIN(D6L1414C9,RUN_YEARS),B7L814C5,B7L814C14,B7L814C23,B7L814C32,B7L814C41)</f>
        <v>378.48826228059124</v>
      </c>
      <c r="AH21" s="16" t="s">
        <v>38792</v>
      </c>
      <c r="AI21" s="33">
        <f>IF(D6L1414C15=0,0,D6L1414C11/D6L1414C15)</f>
        <v>4.6840907721366295E-6</v>
      </c>
      <c r="AJ21" s="16" t="s">
        <v>38793</v>
      </c>
      <c r="AK21" s="33">
        <f>IF(D6L1414C5=0,0,D6L1414C11/D6L1414C5)</f>
        <v>2.2777414768493456E-2</v>
      </c>
      <c r="AL21" s="16" t="s">
        <v>38794</v>
      </c>
      <c r="AM21" s="33">
        <f>D6L1414C8*CHOOSE(MIN(D6L1414C9,RUN_YEARS),B7L814C4,B7L814C13,B7L814C22,B7L814C31,B7L814C40)</f>
        <v>7.4949480297854757E-3</v>
      </c>
      <c r="AN21" s="16" t="s">
        <v>38795</v>
      </c>
      <c r="AO21" s="33">
        <f>D6L1414C8-D6L1414C18</f>
        <v>3.1422404855293663E-2</v>
      </c>
      <c r="AP21" s="16" t="s">
        <v>38796</v>
      </c>
      <c r="AQ21" s="33">
        <f>CHOOSE(MIN(D6L1414C9,RUN_YEARS),B7L814C2,B7L814C11,B7L814C20,B7L814C29,B7L814C38)</f>
        <v>33.907440152749324</v>
      </c>
      <c r="AR21" s="16" t="s">
        <v>38797</v>
      </c>
      <c r="AS21" s="33">
        <f>IF(D6L1414C20=0,0,D6L1414C18/D6L1414C20)</f>
        <v>2.2104139964625909E-4</v>
      </c>
      <c r="AT21" s="16" t="s">
        <v>38798</v>
      </c>
      <c r="AU21" s="33">
        <f>IF(D6L1414C5=0,0,D6L1414C18/D6L1414C5)</f>
        <v>9.6293137561509604E-2</v>
      </c>
      <c r="AV21" s="16" t="s">
        <v>38799</v>
      </c>
      <c r="AW21" s="33">
        <f>CHOOSE(MIN(D6L1414C9,RUN_YEARS),B7L814C1,B7L814C10,B7L814C19,B7L814C28,B7L814C37)</f>
        <v>142.15619746156204</v>
      </c>
      <c r="AX21" s="16" t="s">
        <v>38800</v>
      </c>
      <c r="AY21" s="33">
        <f>IF(D6L1414C23=0,0,D6L1414C19/D6L1414C23)</f>
        <v>2.2104139964625912E-4</v>
      </c>
      <c r="AZ21" s="16" t="s">
        <v>38801</v>
      </c>
      <c r="BA21" s="33">
        <f>IF(D6L1414C5=0,0,D6L1414C19/D6L1414C5)</f>
        <v>0.40370686243849041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0.30439648949310516</v>
      </c>
      <c r="J22" s="16" t="s">
        <v>38824</v>
      </c>
      <c r="K22" s="21">
        <f>IF(FLOW_THRU_100PCT="Y",1,INDEX(VariabilityMatrix,D6L1415C1,D6L1415C9))</f>
        <v>0.44824603273675723</v>
      </c>
      <c r="L22" s="16" t="s">
        <v>38804</v>
      </c>
      <c r="M22" s="15">
        <f>IF(D6L1415C2&lt;&gt;0,D6L1415C2*D6L1415C4,D6L1415C3*D6L1415C4)</f>
        <v>0.13644451879428041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6.8222259397140203E-2</v>
      </c>
      <c r="R22" s="16" t="s">
        <v>38806</v>
      </c>
      <c r="S22" s="15">
        <f>D6L1415C5-D6L1415C7</f>
        <v>6.8222259397140203E-2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6.5172121820180687E-2</v>
      </c>
      <c r="X22" s="16" t="s">
        <v>38808</v>
      </c>
      <c r="Y22" s="33">
        <f>D6L1415C7-D6L1415C10</f>
        <v>3.0501375769595163E-3</v>
      </c>
      <c r="Z22" s="16" t="s">
        <v>38809</v>
      </c>
      <c r="AA22" s="33">
        <f>CHOOSE(MIN(D6L1415C9,RUN_YEARS),B7L814C7,B7L814C16,B7L814C25,B7L814C34,B7L814C43)</f>
        <v>21495</v>
      </c>
      <c r="AB22" s="16" t="s">
        <v>38810</v>
      </c>
      <c r="AC22" s="33">
        <f>IF(D6L1415C12=0,0,D6L1415C10/D6L1415C12)</f>
        <v>3.0319665885173617E-6</v>
      </c>
      <c r="AD22" s="16" t="s">
        <v>38811</v>
      </c>
      <c r="AE22" s="33">
        <f>IF(D6L1415C5=0,0,D6L1415C10/D6L1415C5)</f>
        <v>0.47764558368549598</v>
      </c>
      <c r="AF22" s="16" t="s">
        <v>38812</v>
      </c>
      <c r="AG22" s="33">
        <f>CHOOSE(MIN(D6L1415C9,RUN_YEARS),B7L814C5,B7L814C14,B7L814C23,B7L814C32,B7L814C41)</f>
        <v>386.92043696490191</v>
      </c>
      <c r="AH22" s="16" t="s">
        <v>38813</v>
      </c>
      <c r="AI22" s="33">
        <f>IF(D6L1415C15=0,0,D6L1415C11/D6L1415C15)</f>
        <v>7.8831131301451484E-6</v>
      </c>
      <c r="AJ22" s="16" t="s">
        <v>38814</v>
      </c>
      <c r="AK22" s="33">
        <f>IF(D6L1415C5=0,0,D6L1415C11/D6L1415C5)</f>
        <v>2.235441631450405E-2</v>
      </c>
      <c r="AL22" s="16" t="s">
        <v>38815</v>
      </c>
      <c r="AM22" s="33">
        <f>D6L1415C8*CHOOSE(MIN(D6L1415C9,RUN_YEARS),B7L814C4,B7L814C13,B7L814C22,B7L814C31,B7L814C40)</f>
        <v>1.3228838090522289E-2</v>
      </c>
      <c r="AN22" s="16" t="s">
        <v>38816</v>
      </c>
      <c r="AO22" s="33">
        <f>D6L1415C8-D6L1415C18</f>
        <v>5.4993421306617912E-2</v>
      </c>
      <c r="AP22" s="16" t="s">
        <v>38817</v>
      </c>
      <c r="AQ22" s="33">
        <f>CHOOSE(MIN(D6L1415C9,RUN_YEARS),B7L814C2,B7L814C11,B7L814C20,B7L814C29,B7L814C38)</f>
        <v>35.060794756174857</v>
      </c>
      <c r="AR22" s="16" t="s">
        <v>38818</v>
      </c>
      <c r="AS22" s="33">
        <f>IF(D6L1415C20=0,0,D6L1415C18/D6L1415C20)</f>
        <v>3.7731141528651299E-4</v>
      </c>
      <c r="AT22" s="16" t="s">
        <v>38819</v>
      </c>
      <c r="AU22" s="33">
        <f>IF(D6L1415C5=0,0,D6L1415C18/D6L1415C5)</f>
        <v>9.6953972262290883E-2</v>
      </c>
      <c r="AV22" s="16" t="s">
        <v>38820</v>
      </c>
      <c r="AW22" s="33">
        <f>CHOOSE(MIN(D6L1415C9,RUN_YEARS),B7L814C1,B7L814C10,B7L814C19,B7L814C28,B7L814C37)</f>
        <v>145.75074879422459</v>
      </c>
      <c r="AX22" s="16" t="s">
        <v>38821</v>
      </c>
      <c r="AY22" s="33">
        <f>IF(D6L1415C23=0,0,D6L1415C19/D6L1415C23)</f>
        <v>3.7731141528651304E-4</v>
      </c>
      <c r="AZ22" s="16" t="s">
        <v>38822</v>
      </c>
      <c r="BA22" s="33">
        <f>IF(D6L1415C5=0,0,D6L1415C19/D6L1415C5)</f>
        <v>0.40304602773770909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359.57056067595903</v>
      </c>
      <c r="J23" s="16" t="s">
        <v>38845</v>
      </c>
      <c r="K23" s="21">
        <f>IF(FLOW_THRU_100PCT="Y",1,INDEX(VariabilityMatrix,D6L1416C1,D6L1416C9))</f>
        <v>0.18196983222951246</v>
      </c>
      <c r="L23" s="16" t="s">
        <v>38825</v>
      </c>
      <c r="M23" s="15">
        <f>IF(D6L1416C2&lt;&gt;0,D6L1416C2*D6L1416C4,D6L1416C3*D6L1416C4)</f>
        <v>65.430994600875991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32.715497300437995</v>
      </c>
      <c r="R23" s="16" t="s">
        <v>38827</v>
      </c>
      <c r="S23" s="15">
        <f>D6L1416C5-D6L1416C7</f>
        <v>32.715497300437995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31.25282560725795</v>
      </c>
      <c r="X23" s="16" t="s">
        <v>38829</v>
      </c>
      <c r="Y23" s="33">
        <f>D6L1416C7-D6L1416C10</f>
        <v>1.4626716931800452</v>
      </c>
      <c r="Z23" s="16" t="s">
        <v>38830</v>
      </c>
      <c r="AA23" s="33">
        <f>CHOOSE(MIN(D6L1416C9,RUN_YEARS),B7L814C7,B7L814C16,B7L814C25,B7L814C34,B7L814C43)</f>
        <v>21495</v>
      </c>
      <c r="AB23" s="16" t="s">
        <v>38831</v>
      </c>
      <c r="AC23" s="33">
        <f>IF(D6L1416C12=0,0,D6L1416C10/D6L1416C12)</f>
        <v>1.4539579254365179E-3</v>
      </c>
      <c r="AD23" s="16" t="s">
        <v>38832</v>
      </c>
      <c r="AE23" s="33">
        <f>IF(D6L1416C5=0,0,D6L1416C10/D6L1416C5)</f>
        <v>0.47764558368549598</v>
      </c>
      <c r="AF23" s="16" t="s">
        <v>38833</v>
      </c>
      <c r="AG23" s="33">
        <f>CHOOSE(MIN(D6L1416C9,RUN_YEARS),B7L814C5,B7L814C14,B7L814C23,B7L814C32,B7L814C41)</f>
        <v>386.92043696490191</v>
      </c>
      <c r="AH23" s="16" t="s">
        <v>38834</v>
      </c>
      <c r="AI23" s="33">
        <f>IF(D6L1416C15=0,0,D6L1416C11/D6L1416C15)</f>
        <v>3.7802906061349408E-3</v>
      </c>
      <c r="AJ23" s="16" t="s">
        <v>38835</v>
      </c>
      <c r="AK23" s="33">
        <f>IF(D6L1416C5=0,0,D6L1416C11/D6L1416C5)</f>
        <v>2.2354416314503998E-2</v>
      </c>
      <c r="AL23" s="16" t="s">
        <v>38836</v>
      </c>
      <c r="AM23" s="33">
        <f>D6L1416C8*CHOOSE(MIN(D6L1416C9,RUN_YEARS),B7L814C4,B7L814C13,B7L814C22,B7L814C31,B7L814C40)</f>
        <v>6.3437948356274356</v>
      </c>
      <c r="AN23" s="16" t="s">
        <v>38837</v>
      </c>
      <c r="AO23" s="33">
        <f>D6L1416C8-D6L1416C18</f>
        <v>26.371702464810561</v>
      </c>
      <c r="AP23" s="16" t="s">
        <v>38838</v>
      </c>
      <c r="AQ23" s="33">
        <f>CHOOSE(MIN(D6L1416C9,RUN_YEARS),B7L814C2,B7L814C11,B7L814C20,B7L814C29,B7L814C38)</f>
        <v>35.060794756174857</v>
      </c>
      <c r="AR23" s="16" t="s">
        <v>38839</v>
      </c>
      <c r="AS23" s="33">
        <f>IF(D6L1416C20=0,0,D6L1416C18/D6L1416C20)</f>
        <v>0.18093699471858593</v>
      </c>
      <c r="AT23" s="16" t="s">
        <v>38840</v>
      </c>
      <c r="AU23" s="33">
        <f>IF(D6L1416C5=0,0,D6L1416C18/D6L1416C5)</f>
        <v>9.6953972262290883E-2</v>
      </c>
      <c r="AV23" s="16" t="s">
        <v>38841</v>
      </c>
      <c r="AW23" s="33">
        <f>CHOOSE(MIN(D6L1416C9,RUN_YEARS),B7L814C1,B7L814C10,B7L814C19,B7L814C28,B7L814C37)</f>
        <v>145.75074879422459</v>
      </c>
      <c r="AX23" s="16" t="s">
        <v>38842</v>
      </c>
      <c r="AY23" s="33">
        <f>IF(D6L1416C23=0,0,D6L1416C19/D6L1416C23)</f>
        <v>0.18093699471858593</v>
      </c>
      <c r="AZ23" s="16" t="s">
        <v>38843</v>
      </c>
      <c r="BA23" s="33">
        <f>IF(D6L1416C5=0,0,D6L1416C19/D6L1416C5)</f>
        <v>0.40304602773770914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46.07999354701613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39.628794450433872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19.814397225216936</v>
      </c>
      <c r="R24" s="16" t="s">
        <v>38848</v>
      </c>
      <c r="S24" s="15">
        <f>D6L1417C5-D6L1417C7</f>
        <v>19.814397225216936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18.928518656030032</v>
      </c>
      <c r="X24" s="16" t="s">
        <v>38850</v>
      </c>
      <c r="Y24" s="33">
        <f>D6L1417C7-D6L1417C10</f>
        <v>0.88587856918690377</v>
      </c>
      <c r="Z24" s="16" t="s">
        <v>38851</v>
      </c>
      <c r="AA24" s="33">
        <f>CHOOSE(MIN(D6L1417C9,RUN_YEARS),B7L814C7,B7L814C16,B7L814C25,B7L814C34,B7L814C43)</f>
        <v>21495</v>
      </c>
      <c r="AB24" s="16" t="s">
        <v>38852</v>
      </c>
      <c r="AC24" s="33">
        <f>IF(D6L1417C12=0,0,D6L1417C10/D6L1417C12)</f>
        <v>8.8060100749151116E-4</v>
      </c>
      <c r="AD24" s="16" t="s">
        <v>38853</v>
      </c>
      <c r="AE24" s="33">
        <f>IF(D6L1417C5=0,0,D6L1417C10/D6L1417C5)</f>
        <v>0.47764558368549603</v>
      </c>
      <c r="AF24" s="16" t="s">
        <v>38854</v>
      </c>
      <c r="AG24" s="33">
        <f>CHOOSE(MIN(D6L1417C9,RUN_YEARS),B7L814C5,B7L814C14,B7L814C23,B7L814C32,B7L814C41)</f>
        <v>386.92043696490191</v>
      </c>
      <c r="AH24" s="16" t="s">
        <v>38855</v>
      </c>
      <c r="AI24" s="33">
        <f>IF(D6L1417C15=0,0,D6L1417C11/D6L1417C15)</f>
        <v>2.289562619477924E-3</v>
      </c>
      <c r="AJ24" s="16" t="s">
        <v>38856</v>
      </c>
      <c r="AK24" s="33">
        <f>IF(D6L1417C5=0,0,D6L1417C11/D6L1417C5)</f>
        <v>2.235441631450398E-2</v>
      </c>
      <c r="AL24" s="16" t="s">
        <v>38857</v>
      </c>
      <c r="AM24" s="33">
        <f>D6L1417C8*CHOOSE(MIN(D6L1417C9,RUN_YEARS),B7L814C4,B7L814C13,B7L814C22,B7L814C31,B7L814C40)</f>
        <v>3.8421690379353923</v>
      </c>
      <c r="AN24" s="16" t="s">
        <v>38858</v>
      </c>
      <c r="AO24" s="33">
        <f>D6L1417C8-D6L1417C18</f>
        <v>15.972228187281544</v>
      </c>
      <c r="AP24" s="16" t="s">
        <v>38859</v>
      </c>
      <c r="AQ24" s="33">
        <f>CHOOSE(MIN(D6L1417C9,RUN_YEARS),B7L814C2,B7L814C11,B7L814C20,B7L814C29,B7L814C38)</f>
        <v>35.060794756174857</v>
      </c>
      <c r="AR24" s="16" t="s">
        <v>38860</v>
      </c>
      <c r="AS24" s="33">
        <f>IF(D6L1417C20=0,0,D6L1417C18/D6L1417C20)</f>
        <v>0.10958590826748772</v>
      </c>
      <c r="AT24" s="16" t="s">
        <v>38861</v>
      </c>
      <c r="AU24" s="33">
        <f>IF(D6L1417C5=0,0,D6L1417C18/D6L1417C5)</f>
        <v>9.6953972262290883E-2</v>
      </c>
      <c r="AV24" s="16" t="s">
        <v>38862</v>
      </c>
      <c r="AW24" s="33">
        <f>CHOOSE(MIN(D6L1417C9,RUN_YEARS),B7L814C1,B7L814C10,B7L814C19,B7L814C28,B7L814C37)</f>
        <v>145.75074879422459</v>
      </c>
      <c r="AX24" s="16" t="s">
        <v>38863</v>
      </c>
      <c r="AY24" s="33">
        <f>IF(D6L1417C23=0,0,D6L1417C19/D6L1417C23)</f>
        <v>0.10958590826748774</v>
      </c>
      <c r="AZ24" s="16" t="s">
        <v>38864</v>
      </c>
      <c r="BA24" s="33">
        <f>IF(D6L1417C5=0,0,D6L1417C19/D6L1417C5)</f>
        <v>0.40304602773770914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372.09197958996663</v>
      </c>
      <c r="J25" s="16" t="s">
        <v>38886</v>
      </c>
      <c r="K25" s="21">
        <f>IF(FLOW_THRU_100PCT="Y",1,INDEX(VariabilityMatrix,D6L1418C1,D6L1418C9))</f>
        <v>0.18192599825900033</v>
      </c>
      <c r="L25" s="16" t="s">
        <v>38866</v>
      </c>
      <c r="M25" s="15">
        <f>IF(D6L1418C2&lt;&gt;0,D6L1418C2*D6L1418C4,D6L1418C3*D6L1418C4)</f>
        <v>67.693204831072251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33.846602415536125</v>
      </c>
      <c r="R25" s="16" t="s">
        <v>38868</v>
      </c>
      <c r="S25" s="15">
        <f>D6L1418C5-D6L1418C7</f>
        <v>33.846602415536125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32.186856505706295</v>
      </c>
      <c r="X25" s="16" t="s">
        <v>38870</v>
      </c>
      <c r="Y25" s="33">
        <f>D6L1418C7-D6L1418C10</f>
        <v>1.6597459098298302</v>
      </c>
      <c r="Z25" s="16" t="s">
        <v>38871</v>
      </c>
      <c r="AA25" s="33">
        <f>CHOOSE(MIN(D6L1418C9,RUN_YEARS),B7L814C7,B7L814C16,B7L814C25,B7L814C34,B7L814C43)</f>
        <v>20677</v>
      </c>
      <c r="AB25" s="16" t="s">
        <v>38872</v>
      </c>
      <c r="AC25" s="33">
        <f>IF(D6L1418C12=0,0,D6L1418C10/D6L1418C12)</f>
        <v>1.5566502154909462E-3</v>
      </c>
      <c r="AD25" s="16" t="s">
        <v>38873</v>
      </c>
      <c r="AE25" s="33">
        <f>IF(D6L1418C5=0,0,D6L1418C10/D6L1418C5)</f>
        <v>0.47548135128227847</v>
      </c>
      <c r="AF25" s="16" t="s">
        <v>38874</v>
      </c>
      <c r="AG25" s="33">
        <f>CHOOSE(MIN(D6L1418C9,RUN_YEARS),B7L814C5,B7L814C14,B7L814C23,B7L814C32,B7L814C41)</f>
        <v>410.08815282994163</v>
      </c>
      <c r="AH25" s="16" t="s">
        <v>38875</v>
      </c>
      <c r="AI25" s="33">
        <f>IF(D6L1418C15=0,0,D6L1418C11/D6L1418C15)</f>
        <v>4.0472905602764531E-3</v>
      </c>
      <c r="AJ25" s="16" t="s">
        <v>38876</v>
      </c>
      <c r="AK25" s="33">
        <f>IF(D6L1418C5=0,0,D6L1418C11/D6L1418C5)</f>
        <v>2.4518648717721525E-2</v>
      </c>
      <c r="AL25" s="16" t="s">
        <v>38877</v>
      </c>
      <c r="AM25" s="33">
        <f>D6L1418C8*CHOOSE(MIN(D6L1418C9,RUN_YEARS),B7L814C4,B7L814C13,B7L814C22,B7L814C31,B7L814C40)</f>
        <v>5.5963687668093103</v>
      </c>
      <c r="AN25" s="16" t="s">
        <v>38878</v>
      </c>
      <c r="AO25" s="33">
        <f>D6L1418C8-D6L1418C18</f>
        <v>28.250233648726816</v>
      </c>
      <c r="AP25" s="16" t="s">
        <v>38879</v>
      </c>
      <c r="AQ25" s="33">
        <f>CHOOSE(MIN(D6L1418C9,RUN_YEARS),B7L814C2,B7L814C11,B7L814C20,B7L814C29,B7L814C38)</f>
        <v>30.427636741550202</v>
      </c>
      <c r="AR25" s="16" t="s">
        <v>38880</v>
      </c>
      <c r="AS25" s="33">
        <f>IF(D6L1418C20=0,0,D6L1418C18/D6L1418C20)</f>
        <v>0.18392387204909794</v>
      </c>
      <c r="AT25" s="16" t="s">
        <v>38881</v>
      </c>
      <c r="AU25" s="33">
        <f>IF(D6L1418C5=0,0,D6L1418C18/D6L1418C5)</f>
        <v>8.2672533835190631E-2</v>
      </c>
      <c r="AV25" s="16" t="s">
        <v>38882</v>
      </c>
      <c r="AW25" s="33">
        <f>CHOOSE(MIN(D6L1418C9,RUN_YEARS),B7L814C1,B7L814C10,B7L814C19,B7L814C28,B7L814C37)</f>
        <v>153.59742775089848</v>
      </c>
      <c r="AX25" s="16" t="s">
        <v>38883</v>
      </c>
      <c r="AY25" s="33">
        <f>IF(D6L1418C23=0,0,D6L1418C19/D6L1418C23)</f>
        <v>0.18392387204909794</v>
      </c>
      <c r="AZ25" s="16" t="s">
        <v>38884</v>
      </c>
      <c r="BA25" s="33">
        <f>IF(D6L1418C5=0,0,D6L1418C19/D6L1418C5)</f>
        <v>0.41732746616480937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317.53108729931711</v>
      </c>
      <c r="J26" s="16" t="s">
        <v>38907</v>
      </c>
      <c r="K26" s="21">
        <f>IF(FLOW_THRU_100PCT="Y",1,INDEX(VariabilityMatrix,D6L1419C1,D6L1419C9))</f>
        <v>0.18196983222951246</v>
      </c>
      <c r="L26" s="16" t="s">
        <v>38887</v>
      </c>
      <c r="M26" s="15">
        <f>IF(D6L1419C2&lt;&gt;0,D6L1419C2*D6L1419C4,D6L1419C3*D6L1419C4)</f>
        <v>57.78107868351141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28.890539341755705</v>
      </c>
      <c r="R26" s="16" t="s">
        <v>38889</v>
      </c>
      <c r="S26" s="15">
        <f>D6L1419C5-D6L1419C7</f>
        <v>28.890539341755705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27.598877053763378</v>
      </c>
      <c r="X26" s="16" t="s">
        <v>38891</v>
      </c>
      <c r="Y26" s="33">
        <f>D6L1419C7-D6L1419C10</f>
        <v>1.2916622879923274</v>
      </c>
      <c r="Z26" s="16" t="s">
        <v>38892</v>
      </c>
      <c r="AA26" s="33">
        <f>CHOOSE(MIN(D6L1419C9,RUN_YEARS),B7L814C7,B7L814C16,B7L814C25,B7L814C34,B7L814C43)</f>
        <v>21495</v>
      </c>
      <c r="AB26" s="16" t="s">
        <v>38893</v>
      </c>
      <c r="AC26" s="33">
        <f>IF(D6L1419C12=0,0,D6L1419C10/D6L1419C12)</f>
        <v>1.2839672972209061E-3</v>
      </c>
      <c r="AD26" s="16" t="s">
        <v>38894</v>
      </c>
      <c r="AE26" s="33">
        <f>IF(D6L1419C5=0,0,D6L1419C10/D6L1419C5)</f>
        <v>0.47764558368549598</v>
      </c>
      <c r="AF26" s="16" t="s">
        <v>38895</v>
      </c>
      <c r="AG26" s="33">
        <f>CHOOSE(MIN(D6L1419C9,RUN_YEARS),B7L814C5,B7L814C14,B7L814C23,B7L814C32,B7L814C41)</f>
        <v>386.92043696490191</v>
      </c>
      <c r="AH26" s="16" t="s">
        <v>38896</v>
      </c>
      <c r="AI26" s="33">
        <f>IF(D6L1419C15=0,0,D6L1419C11/D6L1419C15)</f>
        <v>3.3383149727743535E-3</v>
      </c>
      <c r="AJ26" s="16" t="s">
        <v>38897</v>
      </c>
      <c r="AK26" s="33">
        <f>IF(D6L1419C5=0,0,D6L1419C11/D6L1419C5)</f>
        <v>2.2354416314504012E-2</v>
      </c>
      <c r="AL26" s="16" t="s">
        <v>38898</v>
      </c>
      <c r="AM26" s="33">
        <f>D6L1419C8*CHOOSE(MIN(D6L1419C9,RUN_YEARS),B7L814C4,B7L814C13,B7L814C22,B7L814C31,B7L814C40)</f>
        <v>5.6021050999664119</v>
      </c>
      <c r="AN26" s="16" t="s">
        <v>38899</v>
      </c>
      <c r="AO26" s="33">
        <f>D6L1419C8-D6L1419C18</f>
        <v>23.288434241789293</v>
      </c>
      <c r="AP26" s="16" t="s">
        <v>38900</v>
      </c>
      <c r="AQ26" s="33">
        <f>CHOOSE(MIN(D6L1419C9,RUN_YEARS),B7L814C2,B7L814C11,B7L814C20,B7L814C29,B7L814C38)</f>
        <v>35.060794756174857</v>
      </c>
      <c r="AR26" s="16" t="s">
        <v>38901</v>
      </c>
      <c r="AS26" s="33">
        <f>IF(D6L1419C20=0,0,D6L1419C18/D6L1419C20)</f>
        <v>0.15978260444252415</v>
      </c>
      <c r="AT26" s="16" t="s">
        <v>38902</v>
      </c>
      <c r="AU26" s="33">
        <f>IF(D6L1419C5=0,0,D6L1419C18/D6L1419C5)</f>
        <v>9.6953972262290883E-2</v>
      </c>
      <c r="AV26" s="16" t="s">
        <v>38903</v>
      </c>
      <c r="AW26" s="33">
        <f>CHOOSE(MIN(D6L1419C9,RUN_YEARS),B7L814C1,B7L814C10,B7L814C19,B7L814C28,B7L814C37)</f>
        <v>145.75074879422459</v>
      </c>
      <c r="AX26" s="16" t="s">
        <v>38904</v>
      </c>
      <c r="AY26" s="33">
        <f>IF(D6L1419C23=0,0,D6L1419C19/D6L1419C23)</f>
        <v>0.15978260444252415</v>
      </c>
      <c r="AZ26" s="16" t="s">
        <v>38905</v>
      </c>
      <c r="BA26" s="33">
        <f>IF(D6L1419C5=0,0,D6L1419C19/D6L1419C5)</f>
        <v>0.40304602773770914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107.337720541219</v>
      </c>
      <c r="J27" s="16" t="s">
        <v>38928</v>
      </c>
      <c r="K27" s="21">
        <f>IF(FLOW_THRU_100PCT="Y",1,INDEX(VariabilityMatrix,D6L1420C1,D6L1420C9))</f>
        <v>0.18192599825900033</v>
      </c>
      <c r="L27" s="16" t="s">
        <v>38908</v>
      </c>
      <c r="M27" s="15">
        <f>IF(D6L1420C2&lt;&gt;0,D6L1420C2*D6L1420C4,D6L1420C3*D6L1420C4)</f>
        <v>19.527521960306871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9.7637609801534353</v>
      </c>
      <c r="R27" s="16" t="s">
        <v>38910</v>
      </c>
      <c r="S27" s="15">
        <f>D6L1420C5-D6L1420C7</f>
        <v>9.7637609801534353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9.2849725288810792</v>
      </c>
      <c r="X27" s="16" t="s">
        <v>38912</v>
      </c>
      <c r="Y27" s="33">
        <f>D6L1420C7-D6L1420C10</f>
        <v>0.47878845127235614</v>
      </c>
      <c r="Z27" s="16" t="s">
        <v>38913</v>
      </c>
      <c r="AA27" s="33">
        <f>CHOOSE(MIN(D6L1420C9,RUN_YEARS),B7L814C7,B7L814C16,B7L814C25,B7L814C34,B7L814C43)</f>
        <v>20677</v>
      </c>
      <c r="AB27" s="16" t="s">
        <v>38914</v>
      </c>
      <c r="AC27" s="33">
        <f>IF(D6L1420C12=0,0,D6L1420C10/D6L1420C12)</f>
        <v>4.4904834013063206E-4</v>
      </c>
      <c r="AD27" s="16" t="s">
        <v>38915</v>
      </c>
      <c r="AE27" s="33">
        <f>IF(D6L1420C5=0,0,D6L1420C10/D6L1420C5)</f>
        <v>0.47548135128227853</v>
      </c>
      <c r="AF27" s="16" t="s">
        <v>38916</v>
      </c>
      <c r="AG27" s="33">
        <f>CHOOSE(MIN(D6L1420C9,RUN_YEARS),B7L814C5,B7L814C14,B7L814C23,B7L814C32,B7L814C41)</f>
        <v>410.08815282994163</v>
      </c>
      <c r="AH27" s="16" t="s">
        <v>38917</v>
      </c>
      <c r="AI27" s="33">
        <f>IF(D6L1420C15=0,0,D6L1420C11/D6L1420C15)</f>
        <v>1.1675256843396392E-3</v>
      </c>
      <c r="AJ27" s="16" t="s">
        <v>38918</v>
      </c>
      <c r="AK27" s="33">
        <f>IF(D6L1420C5=0,0,D6L1420C11/D6L1420C5)</f>
        <v>2.4518648717721483E-2</v>
      </c>
      <c r="AL27" s="16" t="s">
        <v>38919</v>
      </c>
      <c r="AM27" s="33">
        <f>D6L1420C8*CHOOSE(MIN(D6L1420C9,RUN_YEARS),B7L814C4,B7L814C13,B7L814C22,B7L814C31,B7L814C40)</f>
        <v>1.6143897199808979</v>
      </c>
      <c r="AN27" s="16" t="s">
        <v>38920</v>
      </c>
      <c r="AO27" s="33">
        <f>D6L1420C8-D6L1420C18</f>
        <v>8.1493712601725381</v>
      </c>
      <c r="AP27" s="16" t="s">
        <v>38921</v>
      </c>
      <c r="AQ27" s="33">
        <f>CHOOSE(MIN(D6L1420C9,RUN_YEARS),B7L814C2,B7L814C11,B7L814C20,B7L814C29,B7L814C38)</f>
        <v>30.427636741550202</v>
      </c>
      <c r="AR27" s="16" t="s">
        <v>38922</v>
      </c>
      <c r="AS27" s="33">
        <f>IF(D6L1420C20=0,0,D6L1420C18/D6L1420C20)</f>
        <v>5.3056690984363622E-2</v>
      </c>
      <c r="AT27" s="16" t="s">
        <v>38923</v>
      </c>
      <c r="AU27" s="33">
        <f>IF(D6L1420C5=0,0,D6L1420C18/D6L1420C5)</f>
        <v>8.2672533835190631E-2</v>
      </c>
      <c r="AV27" s="16" t="s">
        <v>38924</v>
      </c>
      <c r="AW27" s="33">
        <f>CHOOSE(MIN(D6L1420C9,RUN_YEARS),B7L814C1,B7L814C10,B7L814C19,B7L814C28,B7L814C37)</f>
        <v>153.59742775089848</v>
      </c>
      <c r="AX27" s="16" t="s">
        <v>38925</v>
      </c>
      <c r="AY27" s="33">
        <f>IF(D6L1420C23=0,0,D6L1420C19/D6L1420C23)</f>
        <v>5.3056690984363622E-2</v>
      </c>
      <c r="AZ27" s="16" t="s">
        <v>38926</v>
      </c>
      <c r="BA27" s="33">
        <f>IF(D6L1420C5=0,0,D6L1420C19/D6L1420C5)</f>
        <v>0.41732746616480942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0.18192599825900033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20677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410.08815282994163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30.427636741550202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153.59742775089848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0.18192599825900033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20677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410.08815282994163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30.427636741550202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153.59742775089848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0.18192599825900033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20677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410.08815282994163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30.427636741550202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153.59742775089848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0.18192599825900033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20677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410.08815282994163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30.427636741550202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153.59742775089848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0.18192599825900033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20677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410.08815282994163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30.427636741550202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153.59742775089848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20677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410.08815282994163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30.427636741550202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153.59742775089848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67.484389847241161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58.036575268627395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29.018287634313698</v>
      </c>
      <c r="R34" s="16" t="s">
        <v>39056</v>
      </c>
      <c r="S34" s="15">
        <f>D6L1427C5-D6L1427C7</f>
        <v>29.018287634313698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27.720913869290751</v>
      </c>
      <c r="X34" s="16" t="s">
        <v>39058</v>
      </c>
      <c r="Y34" s="33">
        <f>D6L1427C7-D6L1427C10</f>
        <v>1.2973737650229467</v>
      </c>
      <c r="Z34" s="16" t="s">
        <v>39059</v>
      </c>
      <c r="AA34" s="33">
        <f>CHOOSE(MIN(D6L1427C9,RUN_YEARS),B7L814C7,B7L814C16,B7L814C25,B7L814C34,B7L814C43)</f>
        <v>21495</v>
      </c>
      <c r="AB34" s="16" t="s">
        <v>39060</v>
      </c>
      <c r="AC34" s="33">
        <f>IF(D6L1427C12=0,0,D6L1427C10/D6L1427C12)</f>
        <v>1.2896447485131776E-3</v>
      </c>
      <c r="AD34" s="16" t="s">
        <v>39061</v>
      </c>
      <c r="AE34" s="33">
        <f>IF(D6L1427C5=0,0,D6L1427C10/D6L1427C5)</f>
        <v>0.47764558368549592</v>
      </c>
      <c r="AF34" s="16" t="s">
        <v>39062</v>
      </c>
      <c r="AG34" s="33">
        <f>CHOOSE(MIN(D6L1427C9,RUN_YEARS),B7L814C5,B7L814C14,B7L814C23,B7L814C32,B7L814C41)</f>
        <v>386.92043696490191</v>
      </c>
      <c r="AH34" s="16" t="s">
        <v>39063</v>
      </c>
      <c r="AI34" s="33">
        <f>IF(D6L1427C15=0,0,D6L1427C11/D6L1427C15)</f>
        <v>3.3530763461342653E-3</v>
      </c>
      <c r="AJ34" s="16" t="s">
        <v>39064</v>
      </c>
      <c r="AK34" s="33">
        <f>IF(D6L1427C5=0,0,D6L1427C11/D6L1427C5)</f>
        <v>2.2354416314504053E-2</v>
      </c>
      <c r="AL34" s="16" t="s">
        <v>39065</v>
      </c>
      <c r="AM34" s="33">
        <f>D6L1427C8*CHOOSE(MIN(D6L1427C9,RUN_YEARS),B7L814C4,B7L814C13,B7L814C22,B7L814C31,B7L814C40)</f>
        <v>5.6268765087928578</v>
      </c>
      <c r="AN34" s="16" t="s">
        <v>39066</v>
      </c>
      <c r="AO34" s="33">
        <f>D6L1427C8-D6L1427C18</f>
        <v>23.39141112552084</v>
      </c>
      <c r="AP34" s="16" t="s">
        <v>39067</v>
      </c>
      <c r="AQ34" s="33">
        <f>CHOOSE(MIN(D6L1427C9,RUN_YEARS),B7L814C2,B7L814C11,B7L814C20,B7L814C29,B7L814C38)</f>
        <v>35.060794756174857</v>
      </c>
      <c r="AR34" s="16" t="s">
        <v>39068</v>
      </c>
      <c r="AS34" s="33">
        <f>IF(D6L1427C20=0,0,D6L1427C18/D6L1427C20)</f>
        <v>0.16048913174741597</v>
      </c>
      <c r="AT34" s="16" t="s">
        <v>39069</v>
      </c>
      <c r="AU34" s="33">
        <f>IF(D6L1427C5=0,0,D6L1427C18/D6L1427C5)</f>
        <v>9.6953972262290883E-2</v>
      </c>
      <c r="AV34" s="16" t="s">
        <v>39070</v>
      </c>
      <c r="AW34" s="33">
        <f>CHOOSE(MIN(D6L1427C9,RUN_YEARS),B7L814C1,B7L814C10,B7L814C19,B7L814C28,B7L814C37)</f>
        <v>145.75074879422459</v>
      </c>
      <c r="AX34" s="16" t="s">
        <v>39071</v>
      </c>
      <c r="AY34" s="33">
        <f>IF(D6L1427C23=0,0,D6L1427C19/D6L1427C23)</f>
        <v>0.16048913174741597</v>
      </c>
      <c r="AZ34" s="16" t="s">
        <v>39072</v>
      </c>
      <c r="BA34" s="33">
        <f>IF(D6L1427C5=0,0,D6L1427C19/D6L1427C5)</f>
        <v>0.40304602773770909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3825.0156577207413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2489.2017547142718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1244.6008773571359</v>
      </c>
      <c r="R35" s="16" t="s">
        <v>39076</v>
      </c>
      <c r="S35" s="15">
        <f>SUM(D6L1401C8:D6L1427C8)-2*SUM(D6L1409C8,D6L1411C8,D6L1422C8,D6L1424C8,D6L1427C8)</f>
        <v>1244.6008773571359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1188.7614497603129</v>
      </c>
      <c r="X35" s="16" t="s">
        <v>39078</v>
      </c>
      <c r="Y35" s="33">
        <f>SUM(D6L1401C11:D6L1427C11)-2*SUM(D6L1409C11,D6L1411C11,D6L1422C11,D6L1424C11,D6L1427C11)</f>
        <v>55.839427596823043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5.5389118547437284E-2</v>
      </c>
      <c r="AD35" s="16" t="s">
        <v>39080</v>
      </c>
      <c r="AE35" s="33">
        <f>IF(D6L1428C5=0,0,D6L1428C10/D6L1428C5)</f>
        <v>0.47756733559621295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0.14401170822333678</v>
      </c>
      <c r="AJ35" s="16" t="s">
        <v>39082</v>
      </c>
      <c r="AK35" s="33">
        <f>IF(D6L1428C5=0,0,D6L1428C11/D6L1428C5)</f>
        <v>2.2432664403787023E-2</v>
      </c>
      <c r="AL35" s="16" t="s">
        <v>39083</v>
      </c>
      <c r="AM35" s="33">
        <f>SUM(D6L1401C18:D6L1427C18)-2*SUM(D6L1409C18,D6L1411C18,D6L1422C18,D6L1424C18,D6L1427C18)</f>
        <v>240.06997270158996</v>
      </c>
      <c r="AN35" s="16" t="s">
        <v>39084</v>
      </c>
      <c r="AO35" s="33">
        <f>SUM(D6L1401C19:D6L1427C19)-2*SUM(D6L1409C19,D6L1411C19,D6L1422C19,D6L1424C19,D6L1427C19)</f>
        <v>1004.5309046555457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6.8797499307095062</v>
      </c>
      <c r="AT35" s="16" t="s">
        <v>39086</v>
      </c>
      <c r="AU35" s="33">
        <f>IF(D6L1428C5=0,0,D6L1428C18/D6L1428C5)</f>
        <v>9.6444561894962547E-2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6.8797499307095062</v>
      </c>
      <c r="AZ35" s="16" t="s">
        <v>39088</v>
      </c>
      <c r="BA35" s="33">
        <f>IF(D6L1428C5=0,0,D6L1428C19/D6L1428C5)</f>
        <v>0.40355543810503736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16.622830592182375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8.3114152960911873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4.1557076480455937</v>
      </c>
      <c r="R36" s="16" t="s">
        <v>39093</v>
      </c>
      <c r="S36" s="15">
        <f>D6L1429C5-D6L1429C7</f>
        <v>4.1557076480455937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3.9519229760536363</v>
      </c>
      <c r="X36" s="16" t="s">
        <v>39095</v>
      </c>
      <c r="Y36" s="33">
        <f>D6L1429C7-D6L1429C10</f>
        <v>0.20378467199195738</v>
      </c>
      <c r="Z36" s="16" t="s">
        <v>39096</v>
      </c>
      <c r="AA36" s="33">
        <f>CHOOSE(MIN(D6L1429C9,RUN_YEARS),B7L814C7,B7L814C16,B7L814C25,B7L814C34,B7L814C43)</f>
        <v>20677</v>
      </c>
      <c r="AB36" s="16" t="s">
        <v>39097</v>
      </c>
      <c r="AC36" s="33">
        <f>IF(D6L1429C12=0,0,D6L1429C10/D6L1429C12)</f>
        <v>1.911265162283521E-4</v>
      </c>
      <c r="AD36" s="16" t="s">
        <v>39098</v>
      </c>
      <c r="AE36" s="33">
        <f>IF(D6L1429C5=0,0,D6L1429C10/D6L1429C5)</f>
        <v>0.47548135128227847</v>
      </c>
      <c r="AF36" s="16" t="s">
        <v>39099</v>
      </c>
      <c r="AG36" s="33">
        <f>CHOOSE(MIN(D6L1429C9,RUN_YEARS),B7L814C5,B7L814C14,B7L814C23,B7L814C32,B7L814C41)</f>
        <v>410.08815282994163</v>
      </c>
      <c r="AH36" s="16" t="s">
        <v>39100</v>
      </c>
      <c r="AI36" s="33">
        <f>IF(D6L1429C15=0,0,D6L1429C11/D6L1429C15)</f>
        <v>4.9692894219371486E-4</v>
      </c>
      <c r="AJ36" s="16" t="s">
        <v>39101</v>
      </c>
      <c r="AK36" s="33">
        <f>IF(D6L1429C5=0,0,D6L1429C11/D6L1429C5)</f>
        <v>2.4518648717721539E-2</v>
      </c>
      <c r="AL36" s="16" t="s">
        <v>39102</v>
      </c>
      <c r="AM36" s="33">
        <f>D6L1429C8*CHOOSE(MIN(D6L1429C9,RUN_YEARS),B7L814C4,B7L814C13,B7L814C22,B7L814C31,B7L814C40)</f>
        <v>0.68712576228441968</v>
      </c>
      <c r="AN36" s="16" t="s">
        <v>39103</v>
      </c>
      <c r="AO36" s="33">
        <f>D6L1429C8-D6L1429C18</f>
        <v>3.4685818857611741</v>
      </c>
      <c r="AP36" s="16" t="s">
        <v>39104</v>
      </c>
      <c r="AQ36" s="33">
        <f>CHOOSE(MIN(D6L1429C9,RUN_YEARS),B7L814C2,B7L814C11,B7L814C20,B7L814C29,B7L814C38)</f>
        <v>30.427636741550202</v>
      </c>
      <c r="AR36" s="16" t="s">
        <v>39105</v>
      </c>
      <c r="AS36" s="33">
        <f>IF(D6L1429C20=0,0,D6L1429C18/D6L1429C20)</f>
        <v>2.2582291491146957E-2</v>
      </c>
      <c r="AT36" s="16" t="s">
        <v>39106</v>
      </c>
      <c r="AU36" s="33">
        <f>IF(D6L1429C5=0,0,D6L1429C18/D6L1429C5)</f>
        <v>8.2672533835190631E-2</v>
      </c>
      <c r="AV36" s="16" t="s">
        <v>39107</v>
      </c>
      <c r="AW36" s="33">
        <f>CHOOSE(MIN(D6L1429C9,RUN_YEARS),B7L814C1,B7L814C10,B7L814C19,B7L814C28,B7L814C37)</f>
        <v>153.59742775089848</v>
      </c>
      <c r="AX36" s="16" t="s">
        <v>39108</v>
      </c>
      <c r="AY36" s="33">
        <f>IF(D6L1429C23=0,0,D6L1429C19/D6L1429C23)</f>
        <v>2.2582291491146957E-2</v>
      </c>
      <c r="AZ36" s="16" t="s">
        <v>39109</v>
      </c>
      <c r="BA36" s="33">
        <f>IF(D6L1429C5=0,0,D6L1429C19/D6L1429C5)</f>
        <v>0.41732746616480937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0.22016994161830961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0.22016994161830961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0.1100849708091548</v>
      </c>
      <c r="R37" s="16" t="s">
        <v>39113</v>
      </c>
      <c r="S37" s="15">
        <f>D6L1430C5-D6L1430C7</f>
        <v>0.1100849708091548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0.10468670135241422</v>
      </c>
      <c r="X37" s="16" t="s">
        <v>39115</v>
      </c>
      <c r="Y37" s="33">
        <f>D6L1430C7-D6L1430C10</f>
        <v>5.398269456740587E-3</v>
      </c>
      <c r="Z37" s="16" t="s">
        <v>39116</v>
      </c>
      <c r="AA37" s="33">
        <f>CHOOSE(MIN(D6L1430C9,RUN_YEARS),B7L814C7,B7L814C16,B7L814C25,B7L814C34,B7L814C43)</f>
        <v>20677</v>
      </c>
      <c r="AB37" s="16" t="s">
        <v>39117</v>
      </c>
      <c r="AC37" s="33">
        <f>IF(D6L1430C12=0,0,D6L1430C10/D6L1430C12)</f>
        <v>5.0629540722742285E-6</v>
      </c>
      <c r="AD37" s="16" t="s">
        <v>39118</v>
      </c>
      <c r="AE37" s="33">
        <f>IF(D6L1430C5=0,0,D6L1430C10/D6L1430C5)</f>
        <v>0.47548135128227847</v>
      </c>
      <c r="AF37" s="16" t="s">
        <v>39119</v>
      </c>
      <c r="AG37" s="33">
        <f>CHOOSE(MIN(D6L1430C9,RUN_YEARS),B7L814C5,B7L814C14,B7L814C23,B7L814C32,B7L814C41)</f>
        <v>410.08815282994163</v>
      </c>
      <c r="AH37" s="16" t="s">
        <v>39120</v>
      </c>
      <c r="AI37" s="33">
        <f>IF(D6L1430C15=0,0,D6L1430C11/D6L1430C15)</f>
        <v>1.3163680587912962E-5</v>
      </c>
      <c r="AJ37" s="16" t="s">
        <v>39121</v>
      </c>
      <c r="AK37" s="33">
        <f>IF(D6L1430C5=0,0,D6L1430C11/D6L1430C5)</f>
        <v>2.4518648717721511E-2</v>
      </c>
      <c r="AL37" s="16" t="s">
        <v>39122</v>
      </c>
      <c r="AM37" s="33">
        <f>D6L1430C8*CHOOSE(MIN(D6L1430C9,RUN_YEARS),B7L814C4,B7L814C13,B7L814C22,B7L814C31,B7L814C40)</f>
        <v>1.8202006947931646E-2</v>
      </c>
      <c r="AN37" s="16" t="s">
        <v>39123</v>
      </c>
      <c r="AO37" s="33">
        <f>D6L1430C8-D6L1430C18</f>
        <v>9.188296386122316E-2</v>
      </c>
      <c r="AP37" s="16" t="s">
        <v>39124</v>
      </c>
      <c r="AQ37" s="33">
        <f>CHOOSE(MIN(D6L1430C9,RUN_YEARS),B7L814C2,B7L814C11,B7L814C20,B7L814C29,B7L814C38)</f>
        <v>30.427636741550202</v>
      </c>
      <c r="AR37" s="16" t="s">
        <v>39125</v>
      </c>
      <c r="AS37" s="33">
        <f>IF(D6L1430C20=0,0,D6L1430C18/D6L1430C20)</f>
        <v>5.9820639711647566E-4</v>
      </c>
      <c r="AT37" s="16" t="s">
        <v>39126</v>
      </c>
      <c r="AU37" s="33">
        <f>IF(D6L1430C5=0,0,D6L1430C18/D6L1430C5)</f>
        <v>8.2672533835190631E-2</v>
      </c>
      <c r="AV37" s="16" t="s">
        <v>39127</v>
      </c>
      <c r="AW37" s="33">
        <f>CHOOSE(MIN(D6L1430C9,RUN_YEARS),B7L814C1,B7L814C10,B7L814C19,B7L814C28,B7L814C37)</f>
        <v>153.59742775089848</v>
      </c>
      <c r="AX37" s="16" t="s">
        <v>39128</v>
      </c>
      <c r="AY37" s="33">
        <f>IF(D6L1430C23=0,0,D6L1430C19/D6L1430C23)</f>
        <v>5.9820639711647566E-4</v>
      </c>
      <c r="AZ37" s="16" t="s">
        <v>39129</v>
      </c>
      <c r="BA37" s="33">
        <f>IF(D6L1430C5=0,0,D6L1430C19/D6L1430C5)</f>
        <v>0.41732746616480937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11.306980056980057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5.6534900284900287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2.8267450142450143</v>
      </c>
      <c r="R38" s="16" t="s">
        <v>39133</v>
      </c>
      <c r="S38" s="15">
        <f>D6L1431C5-D6L1431C7</f>
        <v>2.8267450142450143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2.6881290782073259</v>
      </c>
      <c r="X38" s="16" t="s">
        <v>39135</v>
      </c>
      <c r="Y38" s="33">
        <f>D6L1431C7-D6L1431C10</f>
        <v>0.1386159360376884</v>
      </c>
      <c r="Z38" s="16" t="s">
        <v>39136</v>
      </c>
      <c r="AA38" s="33">
        <f>CHOOSE(MIN(D6L1431C9,RUN_YEARS),B7L814C7,B7L814C16,B7L814C25,B7L814C34,B7L814C43)</f>
        <v>20677</v>
      </c>
      <c r="AB38" s="16" t="s">
        <v>39137</v>
      </c>
      <c r="AC38" s="33">
        <f>IF(D6L1431C12=0,0,D6L1431C10/D6L1431C12)</f>
        <v>1.3000575896925695E-4</v>
      </c>
      <c r="AD38" s="16" t="s">
        <v>39138</v>
      </c>
      <c r="AE38" s="33">
        <f>IF(D6L1431C5=0,0,D6L1431C10/D6L1431C5)</f>
        <v>0.47548135128227847</v>
      </c>
      <c r="AF38" s="16" t="s">
        <v>39139</v>
      </c>
      <c r="AG38" s="33">
        <f>CHOOSE(MIN(D6L1431C9,RUN_YEARS),B7L814C5,B7L814C14,B7L814C23,B7L814C32,B7L814C41)</f>
        <v>410.08815282994163</v>
      </c>
      <c r="AH38" s="16" t="s">
        <v>39140</v>
      </c>
      <c r="AI38" s="33">
        <f>IF(D6L1431C15=0,0,D6L1431C11/D6L1431C15)</f>
        <v>3.3801497332006732E-4</v>
      </c>
      <c r="AJ38" s="16" t="s">
        <v>39141</v>
      </c>
      <c r="AK38" s="33">
        <f>IF(D6L1431C5=0,0,D6L1431C11/D6L1431C5)</f>
        <v>2.4518648717721515E-2</v>
      </c>
      <c r="AL38" s="16" t="s">
        <v>39142</v>
      </c>
      <c r="AM38" s="33">
        <f>D6L1431C8*CHOOSE(MIN(D6L1431C9,RUN_YEARS),B7L814C4,B7L814C13,B7L814C22,B7L814C31,B7L814C40)</f>
        <v>0.46738834566725473</v>
      </c>
      <c r="AN38" s="16" t="s">
        <v>39143</v>
      </c>
      <c r="AO38" s="33">
        <f>D6L1431C8-D6L1431C18</f>
        <v>2.3593566685777594</v>
      </c>
      <c r="AP38" s="16" t="s">
        <v>39144</v>
      </c>
      <c r="AQ38" s="33">
        <f>CHOOSE(MIN(D6L1431C9,RUN_YEARS),B7L814C2,B7L814C11,B7L814C20,B7L814C29,B7L814C38)</f>
        <v>30.427636741550202</v>
      </c>
      <c r="AR38" s="16" t="s">
        <v>39145</v>
      </c>
      <c r="AS38" s="33">
        <f>IF(D6L1431C20=0,0,D6L1431C18/D6L1431C20)</f>
        <v>1.536065221355218E-2</v>
      </c>
      <c r="AT38" s="16" t="s">
        <v>39146</v>
      </c>
      <c r="AU38" s="33">
        <f>IF(D6L1431C5=0,0,D6L1431C18/D6L1431C5)</f>
        <v>8.2672533835190631E-2</v>
      </c>
      <c r="AV38" s="16" t="s">
        <v>39147</v>
      </c>
      <c r="AW38" s="33">
        <f>CHOOSE(MIN(D6L1431C9,RUN_YEARS),B7L814C1,B7L814C10,B7L814C19,B7L814C28,B7L814C37)</f>
        <v>153.59742775089848</v>
      </c>
      <c r="AX38" s="16" t="s">
        <v>39148</v>
      </c>
      <c r="AY38" s="33">
        <f>IF(D6L1431C23=0,0,D6L1431C19/D6L1431C23)</f>
        <v>1.5360652213552178E-2</v>
      </c>
      <c r="AZ38" s="16" t="s">
        <v>39149</v>
      </c>
      <c r="BA38" s="33">
        <f>IF(D6L1431C5=0,0,D6L1431C19/D6L1431C5)</f>
        <v>0.41732746616480931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20677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410.08815282994163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30.427636741550202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153.59742775089848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250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250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100</v>
      </c>
      <c r="R40" s="16" t="s">
        <v>39174</v>
      </c>
      <c r="S40" s="15">
        <f>D6L1433C5-D6L1433C7</f>
        <v>150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95.096270256455696</v>
      </c>
      <c r="X40" s="16" t="s">
        <v>39176</v>
      </c>
      <c r="Y40" s="33">
        <f>D6L1433C7-D6L1433C10</f>
        <v>4.9037297435443037</v>
      </c>
      <c r="Z40" s="16" t="s">
        <v>39177</v>
      </c>
      <c r="AA40" s="33">
        <f>CHOOSE(MIN(D6L1433C9,RUN_YEARS),B7L814C7,B7L814C16,B7L814C25,B7L814C34,B7L814C43)</f>
        <v>20677</v>
      </c>
      <c r="AB40" s="16" t="s">
        <v>39178</v>
      </c>
      <c r="AC40" s="33">
        <f>IF(D6L1433C12=0,0,D6L1433C10/D6L1433C12)</f>
        <v>4.5991328653313193E-3</v>
      </c>
      <c r="AD40" s="16" t="s">
        <v>39179</v>
      </c>
      <c r="AE40" s="33">
        <f>IF(D6L1433C5=0,0,D6L1433C10/D6L1433C5)</f>
        <v>0.3803850810258228</v>
      </c>
      <c r="AF40" s="16" t="s">
        <v>39180</v>
      </c>
      <c r="AG40" s="33">
        <f>CHOOSE(MIN(D6L1433C9,RUN_YEARS),B7L814C5,B7L814C14,B7L814C23,B7L814C32,B7L814C41)</f>
        <v>410.08815282994163</v>
      </c>
      <c r="AH40" s="16" t="s">
        <v>39181</v>
      </c>
      <c r="AI40" s="33">
        <f>IF(D6L1433C15=0,0,D6L1433C11/D6L1433C15)</f>
        <v>1.1957745449861407E-2</v>
      </c>
      <c r="AJ40" s="16" t="s">
        <v>39182</v>
      </c>
      <c r="AK40" s="33">
        <f>IF(D6L1433C5=0,0,D6L1433C11/D6L1433C5)</f>
        <v>1.9614918974177213E-2</v>
      </c>
      <c r="AL40" s="16" t="s">
        <v>39183</v>
      </c>
      <c r="AM40" s="33">
        <f>D6L1433C8*CHOOSE(MIN(D6L1433C9,RUN_YEARS),B7L814C4,B7L814C13,B7L814C22,B7L814C31,B7L814C40)</f>
        <v>24.80176015055719</v>
      </c>
      <c r="AN40" s="16" t="s">
        <v>39184</v>
      </c>
      <c r="AO40" s="33">
        <f>D6L1433C8-D6L1433C18</f>
        <v>125.19823984944281</v>
      </c>
      <c r="AP40" s="16" t="s">
        <v>39185</v>
      </c>
      <c r="AQ40" s="33">
        <f>CHOOSE(MIN(D6L1433C9,RUN_YEARS),B7L814C2,B7L814C11,B7L814C20,B7L814C29,B7L814C38)</f>
        <v>30.427636741550202</v>
      </c>
      <c r="AR40" s="16" t="s">
        <v>39186</v>
      </c>
      <c r="AS40" s="33">
        <f>IF(D6L1433C20=0,0,D6L1433C18/D6L1433C20)</f>
        <v>0.81510635746118776</v>
      </c>
      <c r="AT40" s="16" t="s">
        <v>39187</v>
      </c>
      <c r="AU40" s="33">
        <f>IF(D6L1433C5=0,0,D6L1433C18/D6L1433C5)</f>
        <v>9.9207040602228763E-2</v>
      </c>
      <c r="AV40" s="16" t="s">
        <v>39188</v>
      </c>
      <c r="AW40" s="33">
        <f>CHOOSE(MIN(D6L1433C9,RUN_YEARS),B7L814C1,B7L814C10,B7L814C19,B7L814C28,B7L814C37)</f>
        <v>153.59742775089848</v>
      </c>
      <c r="AX40" s="16" t="s">
        <v>39189</v>
      </c>
      <c r="AY40" s="33">
        <f>IF(D6L1433C23=0,0,D6L1433C19/D6L1433C23)</f>
        <v>0.81510635746118776</v>
      </c>
      <c r="AZ40" s="16" t="s">
        <v>39190</v>
      </c>
      <c r="BA40" s="33">
        <f>IF(D6L1433C5=0,0,D6L1433C19/D6L1433C5)</f>
        <v>0.50079295939777124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3389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3389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3389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20677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410.08815282994163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560.35443433492208</v>
      </c>
      <c r="AN41" s="16" t="s">
        <v>39203</v>
      </c>
      <c r="AO41" s="33">
        <f>D6L1434C8-D6L1434C18</f>
        <v>2828.6455656650778</v>
      </c>
      <c r="AP41" s="16" t="s">
        <v>39204</v>
      </c>
      <c r="AQ41" s="33">
        <f>CHOOSE(MIN(D6L1434C9,RUN_YEARS),B7L814C2,B7L814C11,B7L814C20,B7L814C29,B7L814C38)</f>
        <v>30.427636741550202</v>
      </c>
      <c r="AR41" s="16" t="s">
        <v>39205</v>
      </c>
      <c r="AS41" s="33">
        <f>IF(D6L1434C20=0,0,D6L1434C18/D6L1434C20)</f>
        <v>18.415969636239769</v>
      </c>
      <c r="AT41" s="16" t="s">
        <v>39206</v>
      </c>
      <c r="AU41" s="33">
        <f>IF(D6L1434C5=0,0,D6L1434C18/D6L1434C5)</f>
        <v>0.16534506767038126</v>
      </c>
      <c r="AV41" s="16" t="s">
        <v>39207</v>
      </c>
      <c r="AW41" s="33">
        <f>CHOOSE(MIN(D6L1434C9,RUN_YEARS),B7L814C1,B7L814C10,B7L814C19,B7L814C28,B7L814C37)</f>
        <v>153.59742775089848</v>
      </c>
      <c r="AX41" s="16" t="s">
        <v>39208</v>
      </c>
      <c r="AY41" s="33">
        <f>IF(D6L1434C23=0,0,D6L1434C19/D6L1434C23)</f>
        <v>18.415969636239769</v>
      </c>
      <c r="AZ41" s="16" t="s">
        <v>39209</v>
      </c>
      <c r="BA41" s="33">
        <f>IF(D6L1434C5=0,0,D6L1434C19/D6L1434C5)</f>
        <v>0.83465493232961874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-1760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-1760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-1760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-1673.6943565136203</v>
      </c>
      <c r="X42" s="16" t="s">
        <v>39216</v>
      </c>
      <c r="Y42" s="33">
        <f>D6L1435C7-D6L1435C10</f>
        <v>-86.305643486379722</v>
      </c>
      <c r="Z42" s="16" t="s">
        <v>39217</v>
      </c>
      <c r="AA42" s="33">
        <f>CHOOSE(MIN(D6L1435C9,RUN_YEARS),B7L814C7,B7L814C16,B7L814C25,B7L814C34,B7L814C43)</f>
        <v>20677</v>
      </c>
      <c r="AB42" s="16" t="s">
        <v>39218</v>
      </c>
      <c r="AC42" s="33">
        <f>IF(D6L1435C12=0,0,D6L1435C10/D6L1435C12)</f>
        <v>-8.0944738429831228E-2</v>
      </c>
      <c r="AD42" s="16" t="s">
        <v>39219</v>
      </c>
      <c r="AE42" s="33">
        <f>IF(D6L1435C5=0,0,D6L1435C10/D6L1435C5)</f>
        <v>0.95096270256455695</v>
      </c>
      <c r="AF42" s="16" t="s">
        <v>39220</v>
      </c>
      <c r="AG42" s="33">
        <f>CHOOSE(MIN(D6L1435C9,RUN_YEARS),B7L814C5,B7L814C14,B7L814C23,B7L814C32,B7L814C41)</f>
        <v>410.08815282994163</v>
      </c>
      <c r="AH42" s="16" t="s">
        <v>39221</v>
      </c>
      <c r="AI42" s="33">
        <f>IF(D6L1435C15=0,0,D6L1435C11/D6L1435C15)</f>
        <v>-0.2104563199175607</v>
      </c>
      <c r="AJ42" s="16" t="s">
        <v>39222</v>
      </c>
      <c r="AK42" s="33">
        <f>IF(D6L1435C5=0,0,D6L1435C11/D6L1435C5)</f>
        <v>4.9037297435443022E-2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30.427636741550202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153.59742775089848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-3813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-3813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-3813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20677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410.08815282994163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-630.46074302716374</v>
      </c>
      <c r="AN43" s="16" t="s">
        <v>39244</v>
      </c>
      <c r="AO43" s="33">
        <f>D6L1436C8-D6L1436C18</f>
        <v>-3182.5392569728365</v>
      </c>
      <c r="AP43" s="16" t="s">
        <v>39245</v>
      </c>
      <c r="AQ43" s="33">
        <f>CHOOSE(MIN(D6L1436C9,RUN_YEARS),B7L814C2,B7L814C11,B7L814C20,B7L814C29,B7L814C38)</f>
        <v>30.427636741550202</v>
      </c>
      <c r="AR43" s="16" t="s">
        <v>39246</v>
      </c>
      <c r="AS43" s="33">
        <f>IF(D6L1436C20=0,0,D6L1436C18/D6L1436C20)</f>
        <v>-20.720003606663393</v>
      </c>
      <c r="AT43" s="16" t="s">
        <v>39247</v>
      </c>
      <c r="AU43" s="33">
        <f>IF(D6L1436C5=0,0,D6L1436C18/D6L1436C5)</f>
        <v>0.16534506767038126</v>
      </c>
      <c r="AV43" s="16" t="s">
        <v>39248</v>
      </c>
      <c r="AW43" s="33">
        <f>CHOOSE(MIN(D6L1436C9,RUN_YEARS),B7L814C1,B7L814C10,B7L814C19,B7L814C28,B7L814C37)</f>
        <v>153.59742775089848</v>
      </c>
      <c r="AX43" s="16" t="s">
        <v>39249</v>
      </c>
      <c r="AY43" s="33">
        <f>IF(D6L1436C23=0,0,D6L1436C19/D6L1436C23)</f>
        <v>-20.720003606663393</v>
      </c>
      <c r="AZ43" s="16" t="s">
        <v>39250</v>
      </c>
      <c r="BA43" s="33">
        <f>IF(D6L1436C5=0,0,D6L1436C19/D6L1436C5)</f>
        <v>0.83465493232961885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-1905.8500194092194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-1919.8149247338006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-1652.9074623669003</v>
      </c>
      <c r="R44" s="16" t="s">
        <v>39254</v>
      </c>
      <c r="S44" s="15">
        <f>SUM(D6L1429C8:D6L1436C8)</f>
        <v>-266.90746236690029</v>
      </c>
      <c r="U44" s="21" t="str">
        <f>NULL_VALUE</f>
        <v>n/a</v>
      </c>
      <c r="V44" s="16" t="s">
        <v>39255</v>
      </c>
      <c r="W44" s="33">
        <f>SUM(D6L1429C10:D6L1436C10)</f>
        <v>-1571.8533475015513</v>
      </c>
      <c r="X44" s="16" t="s">
        <v>39256</v>
      </c>
      <c r="Y44" s="33">
        <f>SUM(D6L1429C11:D6L1436C11)</f>
        <v>-81.054114865349035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-7.601941033523002E-2</v>
      </c>
      <c r="AD44" s="16" t="s">
        <v>39258</v>
      </c>
      <c r="AE44" s="33">
        <f>IF(D6L1437C5=0,0,D6L1437C10/D6L1437C5)</f>
        <v>0.81875254080520432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-0.1976504668715976</v>
      </c>
      <c r="AJ44" s="16" t="s">
        <v>39260</v>
      </c>
      <c r="AK44" s="33">
        <f>IF(D6L1437C5=0,0,D6L1437C11/D6L1437C5)</f>
        <v>4.2219754530029976E-2</v>
      </c>
      <c r="AL44" s="16" t="s">
        <v>39261</v>
      </c>
      <c r="AM44" s="33">
        <f>SUM(D6L1429C18:D6L1436C18)</f>
        <v>-44.131832426784854</v>
      </c>
      <c r="AN44" s="16" t="s">
        <v>39262</v>
      </c>
      <c r="AO44" s="33">
        <f>SUM(D6L1429C19:D6L1436C19)</f>
        <v>-222.77562994011578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-1.4503864628606209</v>
      </c>
      <c r="AT44" s="16" t="s">
        <v>39264</v>
      </c>
      <c r="AU44" s="33">
        <f>IF(D6L1437C5=0,0,D6L1437C18/D6L1437C5)</f>
        <v>2.2987545235853463E-2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-1.4503864628606209</v>
      </c>
      <c r="AZ44" s="16" t="s">
        <v>39266</v>
      </c>
      <c r="BA44" s="33">
        <f>IF(D6L1437C5=0,0,D6L1437C19/D6L1437C5)</f>
        <v>0.11604015942891245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73.899935086745231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36.949967543372615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18.474983771686308</v>
      </c>
      <c r="R45" s="16" t="s">
        <v>39271</v>
      </c>
      <c r="S45" s="15">
        <f>D6L1438C5-D6L1438C7</f>
        <v>18.474983771686308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17.569020497359144</v>
      </c>
      <c r="X45" s="16" t="s">
        <v>39273</v>
      </c>
      <c r="Y45" s="33">
        <f>D6L1438C7-D6L1438C10</f>
        <v>0.9059632743271635</v>
      </c>
      <c r="Z45" s="16" t="s">
        <v>39274</v>
      </c>
      <c r="AA45" s="33">
        <f>CHOOSE(MIN(D6L1438C9,RUN_YEARS),B7L814C7,B7L814C16,B7L814C25,B7L814C34,B7L814C43)</f>
        <v>20677</v>
      </c>
      <c r="AB45" s="16" t="s">
        <v>39275</v>
      </c>
      <c r="AC45" s="33">
        <f>IF(D6L1438C12=0,0,D6L1438C10/D6L1438C12)</f>
        <v>8.496890505082529E-4</v>
      </c>
      <c r="AD45" s="16" t="s">
        <v>39276</v>
      </c>
      <c r="AE45" s="33">
        <f>IF(D6L1438C5=0,0,D6L1438C10/D6L1438C5)</f>
        <v>0.47548135128227853</v>
      </c>
      <c r="AF45" s="16" t="s">
        <v>39277</v>
      </c>
      <c r="AG45" s="33">
        <f>CHOOSE(MIN(D6L1438C9,RUN_YEARS),B7L814C5,B7L814C14,B7L814C23,B7L814C32,B7L814C41)</f>
        <v>410.08815282994163</v>
      </c>
      <c r="AH45" s="16" t="s">
        <v>39278</v>
      </c>
      <c r="AI45" s="33">
        <f>IF(D6L1438C15=0,0,D6L1438C11/D6L1438C15)</f>
        <v>2.2091915313214496E-3</v>
      </c>
      <c r="AJ45" s="16" t="s">
        <v>39279</v>
      </c>
      <c r="AK45" s="33">
        <f>IF(D6L1438C5=0,0,D6L1438C11/D6L1438C5)</f>
        <v>2.4518648717721487E-2</v>
      </c>
      <c r="AL45" s="16" t="s">
        <v>39280</v>
      </c>
      <c r="AM45" s="33">
        <f>D6L1438C8*CHOOSE(MIN(D6L1438C9,RUN_YEARS),B7L814C4,B7L814C13,B7L814C22,B7L814C31,B7L814C40)</f>
        <v>3.0547474419386682</v>
      </c>
      <c r="AN45" s="16" t="s">
        <v>39281</v>
      </c>
      <c r="AO45" s="33">
        <f>D6L1438C8-D6L1438C18</f>
        <v>15.42023632974764</v>
      </c>
      <c r="AP45" s="16" t="s">
        <v>39282</v>
      </c>
      <c r="AQ45" s="33">
        <f>CHOOSE(MIN(D6L1438C9,RUN_YEARS),B7L814C2,B7L814C11,B7L814C20,B7L814C29,B7L814C38)</f>
        <v>30.427636741550202</v>
      </c>
      <c r="AR45" s="16" t="s">
        <v>39283</v>
      </c>
      <c r="AS45" s="33">
        <f>IF(D6L1438C20=0,0,D6L1438C18/D6L1438C20)</f>
        <v>0.10039384484195855</v>
      </c>
      <c r="AT45" s="16" t="s">
        <v>39284</v>
      </c>
      <c r="AU45" s="33">
        <f>IF(D6L1438C5=0,0,D6L1438C18/D6L1438C5)</f>
        <v>8.2672533835190631E-2</v>
      </c>
      <c r="AV45" s="16" t="s">
        <v>39285</v>
      </c>
      <c r="AW45" s="33">
        <f>CHOOSE(MIN(D6L1438C9,RUN_YEARS),B7L814C1,B7L814C10,B7L814C19,B7L814C28,B7L814C37)</f>
        <v>153.59742775089848</v>
      </c>
      <c r="AX45" s="16" t="s">
        <v>39286</v>
      </c>
      <c r="AY45" s="33">
        <f>IF(D6L1438C23=0,0,D6L1438C19/D6L1438C23)</f>
        <v>0.10039384484195855</v>
      </c>
      <c r="AZ45" s="16" t="s">
        <v>39287</v>
      </c>
      <c r="BA45" s="33">
        <f>IF(D6L1438C5=0,0,D6L1438C19/D6L1438C5)</f>
        <v>0.41732746616480937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1657.0311875146226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1657.0311875146226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662.81247500584914</v>
      </c>
      <c r="R46" s="16" t="s">
        <v>39291</v>
      </c>
      <c r="S46" s="15">
        <f>D6L1439C5-D6L1439C7</f>
        <v>994.21871250877348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630.30994252506514</v>
      </c>
      <c r="X46" s="16" t="s">
        <v>39293</v>
      </c>
      <c r="Y46" s="33">
        <f>D6L1439C7-D6L1439C10</f>
        <v>32.502532480783998</v>
      </c>
      <c r="Z46" s="16" t="s">
        <v>39294</v>
      </c>
      <c r="AA46" s="33">
        <f>CHOOSE(MIN(D6L1439C9,RUN_YEARS),B7L814C7,B7L814C16,B7L814C25,B7L814C34,B7L814C43)</f>
        <v>20677</v>
      </c>
      <c r="AB46" s="16" t="s">
        <v>39295</v>
      </c>
      <c r="AC46" s="33">
        <f>IF(D6L1439C12=0,0,D6L1439C10/D6L1439C12)</f>
        <v>3.0483626373509945E-2</v>
      </c>
      <c r="AD46" s="16" t="s">
        <v>39296</v>
      </c>
      <c r="AE46" s="33">
        <f>IF(D6L1439C5=0,0,D6L1439C10/D6L1439C5)</f>
        <v>0.3803850810258228</v>
      </c>
      <c r="AF46" s="16" t="s">
        <v>39297</v>
      </c>
      <c r="AG46" s="33">
        <f>CHOOSE(MIN(D6L1439C9,RUN_YEARS),B7L814C5,B7L814C14,B7L814C23,B7L814C32,B7L814C41)</f>
        <v>410.08815282994163</v>
      </c>
      <c r="AH46" s="16" t="s">
        <v>39298</v>
      </c>
      <c r="AI46" s="33">
        <f>IF(D6L1439C15=0,0,D6L1439C11/D6L1439C15)</f>
        <v>7.9257428571125749E-2</v>
      </c>
      <c r="AJ46" s="16" t="s">
        <v>39299</v>
      </c>
      <c r="AK46" s="33">
        <f>IF(D6L1439C5=0,0,D6L1439C11/D6L1439C5)</f>
        <v>1.961491897417723E-2</v>
      </c>
      <c r="AL46" s="16" t="s">
        <v>39300</v>
      </c>
      <c r="AM46" s="33">
        <f>D6L1439C8*CHOOSE(MIN(D6L1439C9,RUN_YEARS),B7L814C4,B7L814C13,B7L814C22,B7L814C31,B7L814C40)</f>
        <v>164.38916029892249</v>
      </c>
      <c r="AN46" s="16" t="s">
        <v>39301</v>
      </c>
      <c r="AO46" s="33">
        <f>D6L1439C8-D6L1439C18</f>
        <v>829.82955220985104</v>
      </c>
      <c r="AP46" s="16" t="s">
        <v>39302</v>
      </c>
      <c r="AQ46" s="33">
        <f>CHOOSE(MIN(D6L1439C9,RUN_YEARS),B7L814C2,B7L814C11,B7L814C20,B7L814C29,B7L814C38)</f>
        <v>30.427636741550202</v>
      </c>
      <c r="AR46" s="16" t="s">
        <v>39303</v>
      </c>
      <c r="AS46" s="33">
        <f>IF(D6L1439C20=0,0,D6L1439C18/D6L1439C20)</f>
        <v>5.4026266218185217</v>
      </c>
      <c r="AT46" s="16" t="s">
        <v>39304</v>
      </c>
      <c r="AU46" s="33">
        <f>IF(D6L1439C5=0,0,D6L1439C18/D6L1439C5)</f>
        <v>9.9207040602228749E-2</v>
      </c>
      <c r="AV46" s="16" t="s">
        <v>39305</v>
      </c>
      <c r="AW46" s="33">
        <f>CHOOSE(MIN(D6L1439C9,RUN_YEARS),B7L814C1,B7L814C10,B7L814C19,B7L814C28,B7L814C37)</f>
        <v>153.59742775089848</v>
      </c>
      <c r="AX46" s="16" t="s">
        <v>39306</v>
      </c>
      <c r="AY46" s="33">
        <f>IF(D6L1439C23=0,0,D6L1439C19/D6L1439C23)</f>
        <v>5.4026266218185217</v>
      </c>
      <c r="AZ46" s="16" t="s">
        <v>39307</v>
      </c>
      <c r="BA46" s="33">
        <f>IF(D6L1439C5=0,0,D6L1439C19/D6L1439C5)</f>
        <v>0.50079295939777124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1730.9311226013679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1693.9811550579952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681.28745877753545</v>
      </c>
      <c r="R47" s="16" t="s">
        <v>39311</v>
      </c>
      <c r="S47" s="15">
        <f>SUM(D6L1438C8:D6L1439C8)</f>
        <v>1012.6936962804598</v>
      </c>
      <c r="U47" s="21" t="str">
        <f>NULL_VALUE</f>
        <v>n/a</v>
      </c>
      <c r="V47" s="16" t="s">
        <v>39312</v>
      </c>
      <c r="W47" s="33">
        <f>SUM(D6L1438C10:D6L1439C10)</f>
        <v>647.87896302242427</v>
      </c>
      <c r="X47" s="16" t="s">
        <v>39313</v>
      </c>
      <c r="Y47" s="33">
        <f>SUM(D6L1438C11:D6L1439C11)</f>
        <v>33.408495755111161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3.1333315424018196E-2</v>
      </c>
      <c r="AD47" s="16" t="s">
        <v>39315</v>
      </c>
      <c r="AE47" s="33">
        <f>IF(D6L1440C5=0,0,D6L1440C10/D6L1440C5)</f>
        <v>0.38245936862281293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8.1466620102447193E-2</v>
      </c>
      <c r="AJ47" s="16" t="s">
        <v>39317</v>
      </c>
      <c r="AK47" s="33">
        <f>IF(D6L1440C5=0,0,D6L1440C11/D6L1440C5)</f>
        <v>1.9721881589625703E-2</v>
      </c>
      <c r="AL47" s="16" t="s">
        <v>39318</v>
      </c>
      <c r="AM47" s="33">
        <f>SUM(D6L1438C18:D6L1439C18)</f>
        <v>167.44390774086116</v>
      </c>
      <c r="AN47" s="16" t="s">
        <v>39319</v>
      </c>
      <c r="AO47" s="33">
        <f>SUM(D6L1438C19:D6L1439C19)</f>
        <v>845.24978853959874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5.5030204666604803</v>
      </c>
      <c r="AT47" s="16" t="s">
        <v>39321</v>
      </c>
      <c r="AU47" s="33">
        <f>IF(D6L1440C5=0,0,D6L1440C18/D6L1440C5)</f>
        <v>9.8846381638247063E-2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5.5030204666604803</v>
      </c>
      <c r="AZ47" s="16" t="s">
        <v>39323</v>
      </c>
      <c r="BA47" s="33">
        <f>IF(D6L1440C5=0,0,D6L1440C19/D6L1440C5)</f>
        <v>0.49897236814931434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3650.0967609128897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2263.3679850384665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272.98087376777107</v>
      </c>
      <c r="R48" s="16" t="s">
        <v>39328</v>
      </c>
      <c r="S48" s="15">
        <f>SUM(D6L1428C8,D6L1437C8,D6L1440C8)</f>
        <v>1990.3871112706954</v>
      </c>
      <c r="U48" s="21" t="str">
        <f>NULL_VALUE</f>
        <v>n/a</v>
      </c>
      <c r="V48" s="16" t="s">
        <v>39329</v>
      </c>
      <c r="W48" s="33">
        <f>SUM(D6L1428C10,D6L1437C10,D6L1440C10)</f>
        <v>264.78706528118585</v>
      </c>
      <c r="X48" s="16" t="s">
        <v>39330</v>
      </c>
      <c r="Y48" s="33">
        <f>SUM(D6L1428C11,D6L1437C11,D6L1440C11)</f>
        <v>8.1938084865851692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1.070302363622546E-2</v>
      </c>
      <c r="AD48" s="16" t="s">
        <v>39332</v>
      </c>
      <c r="AE48" s="33">
        <f>IF(D6L1441C5=0,0,D6L1441C10/D6L1441C5)</f>
        <v>0.11698807574884282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2.7827861454186378E-2</v>
      </c>
      <c r="AJ48" s="16" t="s">
        <v>39334</v>
      </c>
      <c r="AK48" s="33">
        <f>IF(D6L1441C5=0,0,D6L1441C11/D6L1441C5)</f>
        <v>3.6201839651124664E-3</v>
      </c>
      <c r="AL48" s="16" t="s">
        <v>39335</v>
      </c>
      <c r="AM48" s="33">
        <f>SUM(D6L1428C18,D6L1437C18,D6L1440C18)</f>
        <v>363.38204801566627</v>
      </c>
      <c r="AN48" s="16" t="s">
        <v>39336</v>
      </c>
      <c r="AO48" s="33">
        <f>SUM(D6L1428C19,D6L1437C19,D6L1440C19)</f>
        <v>1627.0050632550287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10.932383934509366</v>
      </c>
      <c r="AT48" s="16" t="s">
        <v>39338</v>
      </c>
      <c r="AU48" s="33">
        <f>IF(D6L1441C5=0,0,D6L1441C18/D6L1441C5)</f>
        <v>0.16054925686752192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10.932383934509366</v>
      </c>
      <c r="AZ48" s="16" t="s">
        <v>39340</v>
      </c>
      <c r="BA48" s="33">
        <f>IF(D6L1441C5=0,0,D6L1441C19/D6L1441C5)</f>
        <v>0.71884248341852264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412.33333333333337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2.3089271831622868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0.67256265974084373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1.1114196890598098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0.42759218096620266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471.6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2.6877892812551085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0.77557977941567857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1.2888435449554743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0.42759218096620266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471.6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2.6877892812551085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0.77557977941567857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1.2888435449554743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0.46953490528011693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418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2.2726211926615707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0.61511593354780603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1.1049262768475583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0.18001613663693988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471.6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2.6877892812551085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0.77557977941567857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1.2888435449554743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0.42759218096620266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471.6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2.6877892812551085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0.77557977941567857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1.2888435449554743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0.46953490528011693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418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2.2726211926615707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0.61511593354780603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1.1049262768475583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0.46953490528011693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418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2.2726211926615707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0.61511593354780603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1.1049262768475583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0.46953490528011693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418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2.2726211926615707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0.61511593354780603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1.1049262768475583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0.46953490528011693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418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2.2726211926615707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0.61511593354780603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1.1049262768475583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0.46953490528011693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418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2.2726211926615707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0.61511593354780603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1.1049262768475583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0.46953490528011693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418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2.2726211926615707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0.61511593354780603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1.1049262768475583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418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2.2726211926615707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0.61511593354780603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1.1049262768475583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0.42759218096620266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471.6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2.6877892812551085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0.77557977941567857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1.2888435449554743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0.44824603273675723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412.33333333333337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2.3089271831622868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0.67256265974084373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1.1114196890598098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0.18196983222951246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412.33333333333337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2.3089271831622868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0.67256265974084373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1.1114196890598098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412.33333333333337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2.3089271831622868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0.67256265974084373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1.1114196890598098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0.18192599825900033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418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2.2726211926615707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0.61511593354780603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1.1049262768475583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0.18196983222951246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412.33333333333337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2.3089271831622868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0.67256265974084373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1.1114196890598098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0.18192599825900033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418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2.2726211926615707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0.61511593354780603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1.1049262768475583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0.18192599825900033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418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2.2726211926615707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0.61511593354780603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1.1049262768475583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0.18192599825900033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418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2.2726211926615707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0.61511593354780603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1.1049262768475583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0.18192599825900033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418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2.2726211926615707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0.61511593354780603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1.1049262768475583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0.18192599825900033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418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2.2726211926615707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0.61511593354780603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1.1049262768475583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0.18192599825900033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418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2.2726211926615707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0.61511593354780603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1.1049262768475583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418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2.2726211926615707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0.61511593354780603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1.1049262768475583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412.33333333333337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2.3089271831622868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0.67256265974084373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1.1114196890598098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418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2.2726211926615707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0.61511593354780603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1.1049262768475583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418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2.2726211926615707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0.61511593354780603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1.1049262768475583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418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2.2726211926615707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0.61511593354780603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1.1049262768475583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418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2.2726211926615707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0.61511593354780603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1.1049262768475583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418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2.2726211926615707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0.61511593354780603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1.1049262768475583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418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2.2726211926615707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0.61511593354780603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1.1049262768475583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0.98606111764976301</v>
      </c>
      <c r="X42" s="16" t="s">
        <v>40050</v>
      </c>
      <c r="Y42" s="33">
        <f>D6L1535C7-D6L1535C10</f>
        <v>1.3938882350236992E-2</v>
      </c>
      <c r="Z42" s="16" t="s">
        <v>40051</v>
      </c>
      <c r="AA42" s="33">
        <f>CHOOSE(MIN(D6L1535C9,RUN_YEARS),B7L815C7,B7L815C16,B7L815C25,B7L815C34,B7L815C43)</f>
        <v>418</v>
      </c>
      <c r="AB42" s="16" t="s">
        <v>40052</v>
      </c>
      <c r="AC42" s="33">
        <f>IF(D6L1535C12=0,0,D6L1535C10/D6L1535C12)</f>
        <v>2.3589978891142655E-3</v>
      </c>
      <c r="AD42" s="16" t="s">
        <v>40053</v>
      </c>
      <c r="AE42" s="33">
        <f>IF(D6L1535C5=0,0,D6L1535C10/D6L1535C5)</f>
        <v>0.98606111764976301</v>
      </c>
      <c r="AF42" s="16" t="s">
        <v>40054</v>
      </c>
      <c r="AG42" s="33">
        <f>CHOOSE(MIN(D6L1535C9,RUN_YEARS),B7L815C5,B7L815C14,B7L815C23,B7L815C32,B7L815C41)</f>
        <v>2.2726211926615707</v>
      </c>
      <c r="AH42" s="16" t="s">
        <v>40055</v>
      </c>
      <c r="AI42" s="33">
        <f>IF(D6L1535C15=0,0,D6L1535C11/D6L1535C15)</f>
        <v>6.1333945116970982E-3</v>
      </c>
      <c r="AJ42" s="16" t="s">
        <v>40056</v>
      </c>
      <c r="AK42" s="33">
        <f>IF(D6L1535C5=0,0,D6L1535C11/D6L1535C5)</f>
        <v>1.3938882350236992E-2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0.61511593354780603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1.1049262768475583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418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2.2726211926615707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0.71523353302639836</v>
      </c>
      <c r="AN43" s="16" t="s">
        <v>40078</v>
      </c>
      <c r="AO43" s="33">
        <f>D6L1536C8-D6L1536C18</f>
        <v>1.2847664669736016</v>
      </c>
      <c r="AP43" s="16" t="s">
        <v>40079</v>
      </c>
      <c r="AQ43" s="33">
        <f>CHOOSE(MIN(D6L1536C9,RUN_YEARS),B7L815C2,B7L815C11,B7L815C20,B7L815C29,B7L815C38)</f>
        <v>0.61511593354780603</v>
      </c>
      <c r="AR43" s="16" t="s">
        <v>40080</v>
      </c>
      <c r="AS43" s="33">
        <f>IF(D6L1536C20=0,0,D6L1536C18/D6L1536C20)</f>
        <v>1.1627621624124476</v>
      </c>
      <c r="AT43" s="16" t="s">
        <v>40081</v>
      </c>
      <c r="AU43" s="33">
        <f>IF(D6L1536C5=0,0,D6L1536C18/D6L1536C5)</f>
        <v>0.35761676651319918</v>
      </c>
      <c r="AV43" s="16" t="s">
        <v>40082</v>
      </c>
      <c r="AW43" s="33">
        <f>CHOOSE(MIN(D6L1536C9,RUN_YEARS),B7L815C1,B7L815C10,B7L815C19,B7L815C28,B7L815C37)</f>
        <v>1.1049262768475583</v>
      </c>
      <c r="AX43" s="16" t="s">
        <v>40083</v>
      </c>
      <c r="AY43" s="33">
        <f>IF(D6L1536C23=0,0,D6L1536C19/D6L1536C23)</f>
        <v>1.1627621624124476</v>
      </c>
      <c r="AZ43" s="16" t="s">
        <v>40084</v>
      </c>
      <c r="BA43" s="33">
        <f>IF(D6L1536C5=0,0,D6L1536C19/D6L1536C5)</f>
        <v>0.64238323348680082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</v>
      </c>
      <c r="R44" s="16" t="s">
        <v>40088</v>
      </c>
      <c r="S44" s="15">
        <f>SUM(D6L1529C8:D6L1536C8)</f>
        <v>2</v>
      </c>
      <c r="U44" s="21" t="str">
        <f>NULL_VALUE</f>
        <v>n/a</v>
      </c>
      <c r="V44" s="16" t="s">
        <v>40089</v>
      </c>
      <c r="W44" s="33">
        <f>SUM(D6L1529C10:D6L1536C10)</f>
        <v>0.98606111764976301</v>
      </c>
      <c r="X44" s="16" t="s">
        <v>40090</v>
      </c>
      <c r="Y44" s="33">
        <f>SUM(D6L1529C11:D6L1536C11)</f>
        <v>1.3938882350236992E-2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2.3589978891142655E-3</v>
      </c>
      <c r="AD44" s="16" t="s">
        <v>40092</v>
      </c>
      <c r="AE44" s="33">
        <f>IF(D6L1537C5=0,0,D6L1537C10/D6L1537C5)</f>
        <v>0.32868703921658765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6.1333945116970982E-3</v>
      </c>
      <c r="AJ44" s="16" t="s">
        <v>40094</v>
      </c>
      <c r="AK44" s="33">
        <f>IF(D6L1537C5=0,0,D6L1537C11/D6L1537C5)</f>
        <v>4.6462941167456639E-3</v>
      </c>
      <c r="AL44" s="16" t="s">
        <v>40095</v>
      </c>
      <c r="AM44" s="33">
        <f>SUM(D6L1529C18:D6L1536C18)</f>
        <v>0.71523353302639836</v>
      </c>
      <c r="AN44" s="16" t="s">
        <v>40096</v>
      </c>
      <c r="AO44" s="33">
        <f>SUM(D6L1529C19:D6L1536C19)</f>
        <v>1.2847664669736016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1.1627621624124476</v>
      </c>
      <c r="AT44" s="16" t="s">
        <v>40098</v>
      </c>
      <c r="AU44" s="33">
        <f>IF(D6L1537C5=0,0,D6L1537C18/D6L1537C5)</f>
        <v>0.23841117767546613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1.1627621624124476</v>
      </c>
      <c r="AZ44" s="16" t="s">
        <v>40100</v>
      </c>
      <c r="BA44" s="33">
        <f>IF(D6L1537C5=0,0,D6L1537C19/D6L1537C5)</f>
        <v>0.42825548899120053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</v>
      </c>
      <c r="R45" s="16" t="s">
        <v>40105</v>
      </c>
      <c r="S45" s="15">
        <f>D6L1538C5-D6L1538C7</f>
        <v>0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</v>
      </c>
      <c r="X45" s="16" t="s">
        <v>40107</v>
      </c>
      <c r="Y45" s="33">
        <f>D6L1538C7-D6L1538C10</f>
        <v>0</v>
      </c>
      <c r="Z45" s="16" t="s">
        <v>40108</v>
      </c>
      <c r="AA45" s="33">
        <f>CHOOSE(MIN(D6L1538C9,RUN_YEARS),B7L815C7,B7L815C16,B7L815C25,B7L815C34,B7L815C43)</f>
        <v>418</v>
      </c>
      <c r="AB45" s="16" t="s">
        <v>40109</v>
      </c>
      <c r="AC45" s="33">
        <f>IF(D6L1538C12=0,0,D6L1538C10/D6L1538C12)</f>
        <v>0</v>
      </c>
      <c r="AD45" s="16" t="s">
        <v>40110</v>
      </c>
      <c r="AE45" s="33">
        <f>IF(D6L1538C5=0,0,D6L1538C10/D6L1538C5)</f>
        <v>0</v>
      </c>
      <c r="AF45" s="16" t="s">
        <v>40111</v>
      </c>
      <c r="AG45" s="33">
        <f>CHOOSE(MIN(D6L1538C9,RUN_YEARS),B7L815C5,B7L815C14,B7L815C23,B7L815C32,B7L815C41)</f>
        <v>2.2726211926615707</v>
      </c>
      <c r="AH45" s="16" t="s">
        <v>40112</v>
      </c>
      <c r="AI45" s="33">
        <f>IF(D6L1538C15=0,0,D6L1538C11/D6L1538C15)</f>
        <v>0</v>
      </c>
      <c r="AJ45" s="16" t="s">
        <v>40113</v>
      </c>
      <c r="AK45" s="33">
        <f>IF(D6L1538C5=0,0,D6L1538C11/D6L1538C5)</f>
        <v>0</v>
      </c>
      <c r="AL45" s="16" t="s">
        <v>40114</v>
      </c>
      <c r="AM45" s="33">
        <f>D6L1538C8*CHOOSE(MIN(D6L1538C9,RUN_YEARS),B7L815C4,B7L815C13,B7L815C22,B7L815C31,B7L815C40)</f>
        <v>0</v>
      </c>
      <c r="AN45" s="16" t="s">
        <v>40115</v>
      </c>
      <c r="AO45" s="33">
        <f>D6L1538C8-D6L1538C18</f>
        <v>0</v>
      </c>
      <c r="AP45" s="16" t="s">
        <v>40116</v>
      </c>
      <c r="AQ45" s="33">
        <f>CHOOSE(MIN(D6L1538C9,RUN_YEARS),B7L815C2,B7L815C11,B7L815C20,B7L815C29,B7L815C38)</f>
        <v>0.61511593354780603</v>
      </c>
      <c r="AR45" s="16" t="s">
        <v>40117</v>
      </c>
      <c r="AS45" s="33">
        <f>IF(D6L1538C20=0,0,D6L1538C18/D6L1538C20)</f>
        <v>0</v>
      </c>
      <c r="AT45" s="16" t="s">
        <v>40118</v>
      </c>
      <c r="AU45" s="33">
        <f>IF(D6L1538C5=0,0,D6L1538C18/D6L1538C5)</f>
        <v>0</v>
      </c>
      <c r="AV45" s="16" t="s">
        <v>40119</v>
      </c>
      <c r="AW45" s="33">
        <f>CHOOSE(MIN(D6L1538C9,RUN_YEARS),B7L815C1,B7L815C10,B7L815C19,B7L815C28,B7L815C37)</f>
        <v>1.1049262768475583</v>
      </c>
      <c r="AX45" s="16" t="s">
        <v>40120</v>
      </c>
      <c r="AY45" s="33">
        <f>IF(D6L1538C23=0,0,D6L1538C19/D6L1538C23)</f>
        <v>0</v>
      </c>
      <c r="AZ45" s="16" t="s">
        <v>40121</v>
      </c>
      <c r="BA45" s="33">
        <f>IF(D6L1538C5=0,0,D6L1538C19/D6L1538C5)</f>
        <v>0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418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2.2726211926615707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0.61511593354780603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1.1049262768475583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</v>
      </c>
      <c r="R47" s="16" t="s">
        <v>40145</v>
      </c>
      <c r="S47" s="15">
        <f>SUM(D6L1538C8:D6L1539C8)</f>
        <v>0</v>
      </c>
      <c r="U47" s="21" t="str">
        <f>NULL_VALUE</f>
        <v>n/a</v>
      </c>
      <c r="V47" s="16" t="s">
        <v>40146</v>
      </c>
      <c r="W47" s="33">
        <f>SUM(D6L1538C10:D6L1539C10)</f>
        <v>0</v>
      </c>
      <c r="X47" s="16" t="s">
        <v>40147</v>
      </c>
      <c r="Y47" s="33">
        <f>SUM(D6L1538C11:D6L1539C11)</f>
        <v>0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</v>
      </c>
      <c r="AD47" s="16" t="s">
        <v>40149</v>
      </c>
      <c r="AE47" s="33">
        <f>IF(D6L1540C5=0,0,D6L1540C10/D6L1540C5)</f>
        <v>0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</v>
      </c>
      <c r="AJ47" s="16" t="s">
        <v>40151</v>
      </c>
      <c r="AK47" s="33">
        <f>IF(D6L1540C5=0,0,D6L1540C11/D6L1540C5)</f>
        <v>0</v>
      </c>
      <c r="AL47" s="16" t="s">
        <v>40152</v>
      </c>
      <c r="AM47" s="33">
        <f>SUM(D6L1538C18:D6L1539C18)</f>
        <v>0</v>
      </c>
      <c r="AN47" s="16" t="s">
        <v>40153</v>
      </c>
      <c r="AO47" s="33">
        <f>SUM(D6L1538C19:D6L1539C19)</f>
        <v>0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</v>
      </c>
      <c r="AT47" s="16" t="s">
        <v>40155</v>
      </c>
      <c r="AU47" s="33">
        <f>IF(D6L1540C5=0,0,D6L1540C18/D6L1540C5)</f>
        <v>0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</v>
      </c>
      <c r="AZ47" s="16" t="s">
        <v>40157</v>
      </c>
      <c r="BA47" s="33">
        <f>IF(D6L1540C5=0,0,D6L1540C19/D6L1540C5)</f>
        <v>0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</v>
      </c>
      <c r="R48" s="16" t="s">
        <v>40162</v>
      </c>
      <c r="S48" s="15">
        <f>SUM(D6L1528C8,D6L1537C8,D6L1540C8)</f>
        <v>2</v>
      </c>
      <c r="U48" s="21" t="str">
        <f>NULL_VALUE</f>
        <v>n/a</v>
      </c>
      <c r="V48" s="16" t="s">
        <v>40163</v>
      </c>
      <c r="W48" s="33">
        <f>SUM(D6L1528C10,D6L1537C10,D6L1540C10)</f>
        <v>0.98606111764976301</v>
      </c>
      <c r="X48" s="16" t="s">
        <v>40164</v>
      </c>
      <c r="Y48" s="33">
        <f>SUM(D6L1528C11,D6L1537C11,D6L1540C11)</f>
        <v>1.3938882350236992E-2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2.3589978891142655E-3</v>
      </c>
      <c r="AD48" s="16" t="s">
        <v>40166</v>
      </c>
      <c r="AE48" s="33">
        <f>IF(D6L1541C5=0,0,D6L1541C10/D6L1541C5)</f>
        <v>0.32868703921658765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6.1333945116970982E-3</v>
      </c>
      <c r="AJ48" s="16" t="s">
        <v>40168</v>
      </c>
      <c r="AK48" s="33">
        <f>IF(D6L1541C5=0,0,D6L1541C11/D6L1541C5)</f>
        <v>4.6462941167456639E-3</v>
      </c>
      <c r="AL48" s="16" t="s">
        <v>40169</v>
      </c>
      <c r="AM48" s="33">
        <f>SUM(D6L1528C18,D6L1537C18,D6L1540C18)</f>
        <v>0.71523353302639836</v>
      </c>
      <c r="AN48" s="16" t="s">
        <v>40170</v>
      </c>
      <c r="AO48" s="33">
        <f>SUM(D6L1528C19,D6L1537C19,D6L1540C19)</f>
        <v>1.2847664669736016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1.1627621624124476</v>
      </c>
      <c r="AT48" s="16" t="s">
        <v>40172</v>
      </c>
      <c r="AU48" s="33">
        <f>IF(D6L1541C5=0,0,D6L1541C18/D6L1541C5)</f>
        <v>0.23841117767546613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1.1627621624124476</v>
      </c>
      <c r="AZ48" s="16" t="s">
        <v>40174</v>
      </c>
      <c r="BA48" s="33">
        <f>IF(D6L1541C5=0,0,D6L1541C19/D6L1541C5)</f>
        <v>0.42825548899120053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4908.666666666667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78.344731668509638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8.0065947674564786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33.840307353668422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0.42759218096620266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5045.8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83.992827835438533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8.2981773769627463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36.224765562443366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0.42759218096620266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5045.8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83.992827835438533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8.2981773769627463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36.224765562443366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0.46953490528011693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4692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78.146269583326216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6.9046027756131716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33.59412820605931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0.18001613663693988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5045.8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83.992827835438533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8.2981773769627463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36.224765562443366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0.42759218096620266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5045.8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83.992827835438533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8.2981773769627463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36.224765562443366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0.46953490528011693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4692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78.146269583326216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6.9046027756131716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33.59412820605931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0.46953490528011693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4692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78.146269583326216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6.9046027756131716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33.59412820605931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0.46953490528011693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4692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78.146269583326216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6.9046027756131716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33.59412820605931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0.46953490528011693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4692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78.146269583326216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6.9046027756131716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33.59412820605931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0.46953490528011693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4692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78.146269583326216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6.9046027756131716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33.59412820605931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0.46953490528011693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4692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78.146269583326216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6.9046027756131716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33.59412820605931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4692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78.146269583326216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6.9046027756131716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33.59412820605931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0.42759218096620266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5045.8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83.992827835438533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8.2981773769627463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36.224765562443366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0.44824603273675723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4908.666666666667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78.344731668509638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8.0065947674564786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33.840307353668422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0.18196983222951246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4908.666666666667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78.344731668509638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8.0065947674564786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33.840307353668422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4908.666666666667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78.344731668509638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8.0065947674564786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33.840307353668422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0.18192599825900033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4692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78.146269583326216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6.9046027756131716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33.59412820605931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0.18196983222951246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4908.666666666667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78.344731668509638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8.0065947674564786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33.840307353668422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0.18192599825900033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4692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78.146269583326216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6.9046027756131716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33.59412820605931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0.18192599825900033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4692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78.146269583326216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6.9046027756131716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33.59412820605931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0.18192599825900033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4692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78.146269583326216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6.9046027756131716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33.59412820605931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0.18192599825900033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4692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78.146269583326216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6.9046027756131716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33.59412820605931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0.18192599825900033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4692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78.146269583326216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6.9046027756131716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33.59412820605931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0.18192599825900033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4692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78.146269583326216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6.9046027756131716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33.59412820605931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4692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78.146269583326216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6.9046027756131716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33.59412820605931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4908.666666666667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78.344731668509638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8.0065947674564786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33.840307353668422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4692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78.146269583326216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6.9046027756131716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33.59412820605931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4692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78.146269583326216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6.9046027756131716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33.59412820605931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62.640669515669515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31.320334757834758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15.660167378917379</v>
      </c>
      <c r="R38" s="16" t="s">
        <v>40800</v>
      </c>
      <c r="S38" s="15">
        <f>D6L1631C5-D6L1631C7</f>
        <v>15.660167378917379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15.01017344103164</v>
      </c>
      <c r="X38" s="16" t="s">
        <v>40802</v>
      </c>
      <c r="Y38" s="33">
        <f>D6L1631C7-D6L1631C10</f>
        <v>0.64999393788573911</v>
      </c>
      <c r="Z38" s="16" t="s">
        <v>40803</v>
      </c>
      <c r="AA38" s="33">
        <f>CHOOSE(MIN(D6L1631C9,RUN_YEARS),B7L812C7,B7L812C16,B7L812C25,B7L812C34,B7L812C43)</f>
        <v>4692</v>
      </c>
      <c r="AB38" s="16" t="s">
        <v>40804</v>
      </c>
      <c r="AC38" s="33">
        <f>IF(D6L1631C12=0,0,D6L1631C10/D6L1631C12)</f>
        <v>3.199099198855848E-3</v>
      </c>
      <c r="AD38" s="16" t="s">
        <v>40805</v>
      </c>
      <c r="AE38" s="33">
        <f>IF(D6L1631C5=0,0,D6L1631C10/D6L1631C5)</f>
        <v>0.47924690323678154</v>
      </c>
      <c r="AF38" s="16" t="s">
        <v>40806</v>
      </c>
      <c r="AG38" s="33">
        <f>CHOOSE(MIN(D6L1631C9,RUN_YEARS),B7L812C5,B7L812C14,B7L812C23,B7L812C32,B7L812C41)</f>
        <v>78.146269583326216</v>
      </c>
      <c r="AH38" s="16" t="s">
        <v>40807</v>
      </c>
      <c r="AI38" s="33">
        <f>IF(D6L1631C15=0,0,D6L1631C11/D6L1631C15)</f>
        <v>8.3176579170252032E-3</v>
      </c>
      <c r="AJ38" s="16" t="s">
        <v>40808</v>
      </c>
      <c r="AK38" s="33">
        <f>IF(D6L1631C5=0,0,D6L1631C11/D6L1631C5)</f>
        <v>2.0753096763218459E-2</v>
      </c>
      <c r="AL38" s="16" t="s">
        <v>40809</v>
      </c>
      <c r="AM38" s="33">
        <f>D6L1631C8*CHOOSE(MIN(D6L1631C9,RUN_YEARS),B7L812C4,B7L812C13,B7L812C22,B7L812C31,B7L812C40)</f>
        <v>2.6698919331564306</v>
      </c>
      <c r="AN38" s="16" t="s">
        <v>40810</v>
      </c>
      <c r="AO38" s="33">
        <f>D6L1631C8-D6L1631C18</f>
        <v>12.990275445760949</v>
      </c>
      <c r="AP38" s="16" t="s">
        <v>40811</v>
      </c>
      <c r="AQ38" s="33">
        <f>CHOOSE(MIN(D6L1631C9,RUN_YEARS),B7L812C2,B7L812C11,B7L812C20,B7L812C29,B7L812C38)</f>
        <v>6.9046027756131716</v>
      </c>
      <c r="AR38" s="16" t="s">
        <v>40812</v>
      </c>
      <c r="AS38" s="33">
        <f>IF(D6L1631C20=0,0,D6L1631C18/D6L1631C20)</f>
        <v>0.38668291571912006</v>
      </c>
      <c r="AT38" s="16" t="s">
        <v>40813</v>
      </c>
      <c r="AU38" s="33">
        <f>IF(D6L1631C5=0,0,D6L1631C18/D6L1631C5)</f>
        <v>8.5244680614039711E-2</v>
      </c>
      <c r="AV38" s="16" t="s">
        <v>40814</v>
      </c>
      <c r="AW38" s="33">
        <f>CHOOSE(MIN(D6L1631C9,RUN_YEARS),B7L812C1,B7L812C10,B7L812C19,B7L812C28,B7L812C37)</f>
        <v>33.59412820605931</v>
      </c>
      <c r="AX38" s="16" t="s">
        <v>40815</v>
      </c>
      <c r="AY38" s="33">
        <f>IF(D6L1631C23=0,0,D6L1631C19/D6L1631C23)</f>
        <v>0.38668291571912011</v>
      </c>
      <c r="AZ38" s="16" t="s">
        <v>40816</v>
      </c>
      <c r="BA38" s="33">
        <f>IF(D6L1631C5=0,0,D6L1631C19/D6L1631C5)</f>
        <v>0.41475531938596033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4692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78.146269583326216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6.9046027756131716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33.59412820605931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1385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1385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554</v>
      </c>
      <c r="R40" s="16" t="s">
        <v>40840</v>
      </c>
      <c r="S40" s="15">
        <f>D6L1633C5-D6L1633C7</f>
        <v>831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531.00556878635393</v>
      </c>
      <c r="X40" s="16" t="s">
        <v>40842</v>
      </c>
      <c r="Y40" s="33">
        <f>D6L1633C7-D6L1633C10</f>
        <v>22.994431213646067</v>
      </c>
      <c r="Z40" s="16" t="s">
        <v>40843</v>
      </c>
      <c r="AA40" s="33">
        <f>CHOOSE(MIN(D6L1633C9,RUN_YEARS),B7L812C7,B7L812C16,B7L812C25,B7L812C34,B7L812C43)</f>
        <v>4692</v>
      </c>
      <c r="AB40" s="16" t="s">
        <v>40844</v>
      </c>
      <c r="AC40" s="33">
        <f>IF(D6L1633C12=0,0,D6L1633C10/D6L1633C12)</f>
        <v>0.1131725423670831</v>
      </c>
      <c r="AD40" s="16" t="s">
        <v>40845</v>
      </c>
      <c r="AE40" s="33">
        <f>IF(D6L1633C5=0,0,D6L1633C10/D6L1633C5)</f>
        <v>0.38339752258942522</v>
      </c>
      <c r="AF40" s="16" t="s">
        <v>40846</v>
      </c>
      <c r="AG40" s="33">
        <f>CHOOSE(MIN(D6L1633C9,RUN_YEARS),B7L812C5,B7L812C14,B7L812C23,B7L812C32,B7L812C41)</f>
        <v>78.146269583326216</v>
      </c>
      <c r="AH40" s="16" t="s">
        <v>40847</v>
      </c>
      <c r="AI40" s="33">
        <f>IF(D6L1633C15=0,0,D6L1633C11/D6L1633C15)</f>
        <v>0.29424861015441617</v>
      </c>
      <c r="AJ40" s="16" t="s">
        <v>40848</v>
      </c>
      <c r="AK40" s="33">
        <f>IF(D6L1633C5=0,0,D6L1633C11/D6L1633C5)</f>
        <v>1.6602477410574776E-2</v>
      </c>
      <c r="AL40" s="16" t="s">
        <v>40849</v>
      </c>
      <c r="AM40" s="33">
        <f>D6L1633C8*CHOOSE(MIN(D6L1633C9,RUN_YEARS),B7L812C4,B7L812C13,B7L812C22,B7L812C31,B7L812C40)</f>
        <v>141.67665918053399</v>
      </c>
      <c r="AN40" s="16" t="s">
        <v>40850</v>
      </c>
      <c r="AO40" s="33">
        <f>D6L1633C8-D6L1633C18</f>
        <v>689.32334081946601</v>
      </c>
      <c r="AP40" s="16" t="s">
        <v>40851</v>
      </c>
      <c r="AQ40" s="33">
        <f>CHOOSE(MIN(D6L1633C9,RUN_YEARS),B7L812C2,B7L812C11,B7L812C20,B7L812C29,B7L812C38)</f>
        <v>6.9046027756131716</v>
      </c>
      <c r="AR40" s="16" t="s">
        <v>40852</v>
      </c>
      <c r="AS40" s="33">
        <f>IF(D6L1633C20=0,0,D6L1633C18/D6L1633C20)</f>
        <v>20.519161461529873</v>
      </c>
      <c r="AT40" s="16" t="s">
        <v>40853</v>
      </c>
      <c r="AU40" s="33">
        <f>IF(D6L1633C5=0,0,D6L1633C18/D6L1633C5)</f>
        <v>0.10229361673684764</v>
      </c>
      <c r="AV40" s="16" t="s">
        <v>40854</v>
      </c>
      <c r="AW40" s="33">
        <f>CHOOSE(MIN(D6L1633C9,RUN_YEARS),B7L812C1,B7L812C10,B7L812C19,B7L812C28,B7L812C37)</f>
        <v>33.59412820605931</v>
      </c>
      <c r="AX40" s="16" t="s">
        <v>40855</v>
      </c>
      <c r="AY40" s="33">
        <f>IF(D6L1633C23=0,0,D6L1633C19/D6L1633C23)</f>
        <v>20.519161461529876</v>
      </c>
      <c r="AZ40" s="16" t="s">
        <v>40856</v>
      </c>
      <c r="BA40" s="33">
        <f>IF(D6L1633C5=0,0,D6L1633C19/D6L1633C5)</f>
        <v>0.49770638326315236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1995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1995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1995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4692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78.146269583326216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340.12627565001844</v>
      </c>
      <c r="AN41" s="16" t="s">
        <v>40869</v>
      </c>
      <c r="AO41" s="33">
        <f>D6L1634C8-D6L1634C18</f>
        <v>1654.8737243499816</v>
      </c>
      <c r="AP41" s="16" t="s">
        <v>40870</v>
      </c>
      <c r="AQ41" s="33">
        <f>CHOOSE(MIN(D6L1634C9,RUN_YEARS),B7L812C2,B7L812C11,B7L812C20,B7L812C29,B7L812C38)</f>
        <v>6.9046027756131716</v>
      </c>
      <c r="AR41" s="16" t="s">
        <v>40871</v>
      </c>
      <c r="AS41" s="33">
        <f>IF(D6L1634C20=0,0,D6L1634C18/D6L1634C20)</f>
        <v>49.260802786705298</v>
      </c>
      <c r="AT41" s="16" t="s">
        <v>40872</v>
      </c>
      <c r="AU41" s="33">
        <f>IF(D6L1634C5=0,0,D6L1634C18/D6L1634C5)</f>
        <v>0.17048936122807942</v>
      </c>
      <c r="AV41" s="16" t="s">
        <v>40873</v>
      </c>
      <c r="AW41" s="33">
        <f>CHOOSE(MIN(D6L1634C9,RUN_YEARS),B7L812C1,B7L812C10,B7L812C19,B7L812C28,B7L812C37)</f>
        <v>33.59412820605931</v>
      </c>
      <c r="AX41" s="16" t="s">
        <v>40874</v>
      </c>
      <c r="AY41" s="33">
        <f>IF(D6L1634C23=0,0,D6L1634C19/D6L1634C23)</f>
        <v>49.260802786705298</v>
      </c>
      <c r="AZ41" s="16" t="s">
        <v>40875</v>
      </c>
      <c r="BA41" s="33">
        <f>IF(D6L1634C5=0,0,D6L1634C19/D6L1634C5)</f>
        <v>0.82951063877192055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4692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78.146269583326216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6.9046027756131716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33.59412820605931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-1365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-1365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-1365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4692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78.146269583326216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-232.71797807632842</v>
      </c>
      <c r="AN43" s="16" t="s">
        <v>40910</v>
      </c>
      <c r="AO43" s="33">
        <f>D6L1636C8-D6L1636C18</f>
        <v>-1132.2820219236717</v>
      </c>
      <c r="AP43" s="16" t="s">
        <v>40911</v>
      </c>
      <c r="AQ43" s="33">
        <f>CHOOSE(MIN(D6L1636C9,RUN_YEARS),B7L812C2,B7L812C11,B7L812C20,B7L812C29,B7L812C38)</f>
        <v>6.9046027756131716</v>
      </c>
      <c r="AR43" s="16" t="s">
        <v>40912</v>
      </c>
      <c r="AS43" s="33">
        <f>IF(D6L1636C20=0,0,D6L1636C18/D6L1636C20)</f>
        <v>-33.704759801429944</v>
      </c>
      <c r="AT43" s="16" t="s">
        <v>40913</v>
      </c>
      <c r="AU43" s="33">
        <f>IF(D6L1636C5=0,0,D6L1636C18/D6L1636C5)</f>
        <v>0.17048936122807942</v>
      </c>
      <c r="AV43" s="16" t="s">
        <v>40914</v>
      </c>
      <c r="AW43" s="33">
        <f>CHOOSE(MIN(D6L1636C9,RUN_YEARS),B7L812C1,B7L812C10,B7L812C19,B7L812C28,B7L812C37)</f>
        <v>33.59412820605931</v>
      </c>
      <c r="AX43" s="16" t="s">
        <v>40915</v>
      </c>
      <c r="AY43" s="33">
        <f>IF(D6L1636C23=0,0,D6L1636C19/D6L1636C23)</f>
        <v>-33.704759801429944</v>
      </c>
      <c r="AZ43" s="16" t="s">
        <v>40916</v>
      </c>
      <c r="BA43" s="33">
        <f>IF(D6L1636C5=0,0,D6L1636C19/D6L1636C5)</f>
        <v>0.82951063877192066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2077.6406695156693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2046.3203347578346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569.66016737891732</v>
      </c>
      <c r="R44" s="16" t="s">
        <v>40920</v>
      </c>
      <c r="S44" s="15">
        <f>SUM(D6L1629C8:D6L1636C8)</f>
        <v>1476.6601673789173</v>
      </c>
      <c r="U44" s="21" t="str">
        <f>NULL_VALUE</f>
        <v>n/a</v>
      </c>
      <c r="V44" s="16" t="s">
        <v>40921</v>
      </c>
      <c r="W44" s="33">
        <f>SUM(D6L1629C10:D6L1636C10)</f>
        <v>546.01574222738554</v>
      </c>
      <c r="X44" s="16" t="s">
        <v>40922</v>
      </c>
      <c r="Y44" s="33">
        <f>SUM(D6L1629C11:D6L1636C11)</f>
        <v>23.644425151531806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0.11637164156593895</v>
      </c>
      <c r="AD44" s="16" t="s">
        <v>40924</v>
      </c>
      <c r="AE44" s="33">
        <f>IF(D6L1637C5=0,0,D6L1637C10/D6L1637C5)</f>
        <v>0.26682808793570539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0.30256626807144138</v>
      </c>
      <c r="AJ44" s="16" t="s">
        <v>40926</v>
      </c>
      <c r="AK44" s="33">
        <f>IF(D6L1637C5=0,0,D6L1637C11/D6L1637C5)</f>
        <v>1.1554605967559781E-2</v>
      </c>
      <c r="AL44" s="16" t="s">
        <v>40927</v>
      </c>
      <c r="AM44" s="33">
        <f>SUM(D6L1629C18:D6L1636C18)</f>
        <v>251.75484868738047</v>
      </c>
      <c r="AN44" s="16" t="s">
        <v>40928</v>
      </c>
      <c r="AO44" s="33">
        <f>SUM(D6L1629C19:D6L1636C19)</f>
        <v>1224.9053186915369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36.461887362524351</v>
      </c>
      <c r="AT44" s="16" t="s">
        <v>40930</v>
      </c>
      <c r="AU44" s="33">
        <f>IF(D6L1637C5=0,0,D6L1637C18/D6L1637C5)</f>
        <v>0.12302807356755979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36.461887362524351</v>
      </c>
      <c r="AZ44" s="16" t="s">
        <v>40932</v>
      </c>
      <c r="BA44" s="33">
        <f>IF(D6L1637C5=0,0,D6L1637C19/D6L1637C5)</f>
        <v>0.59858923252917506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128.52404917562743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64.262024587813713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32.131012293906856</v>
      </c>
      <c r="R45" s="16" t="s">
        <v>40937</v>
      </c>
      <c r="S45" s="15">
        <f>D6L1638C5-D6L1638C7</f>
        <v>32.131012293906856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30.797376279435635</v>
      </c>
      <c r="X45" s="16" t="s">
        <v>40939</v>
      </c>
      <c r="Y45" s="33">
        <f>D6L1638C7-D6L1638C10</f>
        <v>1.3336360144712209</v>
      </c>
      <c r="Z45" s="16" t="s">
        <v>40940</v>
      </c>
      <c r="AA45" s="33">
        <f>CHOOSE(MIN(D6L1638C9,RUN_YEARS),B7L812C7,B7L812C16,B7L812C25,B7L812C34,B7L812C43)</f>
        <v>4692</v>
      </c>
      <c r="AB45" s="16" t="s">
        <v>40941</v>
      </c>
      <c r="AC45" s="33">
        <f>IF(D6L1638C12=0,0,D6L1638C10/D6L1638C12)</f>
        <v>6.5638056861542279E-3</v>
      </c>
      <c r="AD45" s="16" t="s">
        <v>40942</v>
      </c>
      <c r="AE45" s="33">
        <f>IF(D6L1638C5=0,0,D6L1638C10/D6L1638C5)</f>
        <v>0.47924690323678154</v>
      </c>
      <c r="AF45" s="16" t="s">
        <v>40943</v>
      </c>
      <c r="AG45" s="33">
        <f>CHOOSE(MIN(D6L1638C9,RUN_YEARS),B7L812C5,B7L812C14,B7L812C23,B7L812C32,B7L812C41)</f>
        <v>78.146269583326216</v>
      </c>
      <c r="AH45" s="16" t="s">
        <v>40944</v>
      </c>
      <c r="AI45" s="33">
        <f>IF(D6L1638C15=0,0,D6L1638C11/D6L1638C15)</f>
        <v>1.7065894784000977E-2</v>
      </c>
      <c r="AJ45" s="16" t="s">
        <v>40945</v>
      </c>
      <c r="AK45" s="33">
        <f>IF(D6L1638C5=0,0,D6L1638C11/D6L1638C5)</f>
        <v>2.0753096763218445E-2</v>
      </c>
      <c r="AL45" s="16" t="s">
        <v>40946</v>
      </c>
      <c r="AM45" s="33">
        <f>D6L1638C8*CHOOSE(MIN(D6L1638C9,RUN_YEARS),B7L812C4,B7L812C13,B7L812C22,B7L812C31,B7L812C40)</f>
        <v>5.4779957615997468</v>
      </c>
      <c r="AN45" s="16" t="s">
        <v>40947</v>
      </c>
      <c r="AO45" s="33">
        <f>D6L1638C8-D6L1638C18</f>
        <v>26.65301653230711</v>
      </c>
      <c r="AP45" s="16" t="s">
        <v>40948</v>
      </c>
      <c r="AQ45" s="33">
        <f>CHOOSE(MIN(D6L1638C9,RUN_YEARS),B7L812C2,B7L812C11,B7L812C20,B7L812C29,B7L812C38)</f>
        <v>6.9046027756131716</v>
      </c>
      <c r="AR45" s="16" t="s">
        <v>40949</v>
      </c>
      <c r="AS45" s="33">
        <f>IF(D6L1638C20=0,0,D6L1638C18/D6L1638C20)</f>
        <v>0.79338318794353335</v>
      </c>
      <c r="AT45" s="16" t="s">
        <v>40950</v>
      </c>
      <c r="AU45" s="33">
        <f>IF(D6L1638C5=0,0,D6L1638C18/D6L1638C5)</f>
        <v>8.5244680614039711E-2</v>
      </c>
      <c r="AV45" s="16" t="s">
        <v>40951</v>
      </c>
      <c r="AW45" s="33">
        <f>CHOOSE(MIN(D6L1638C9,RUN_YEARS),B7L812C1,B7L812C10,B7L812C19,B7L812C28,B7L812C37)</f>
        <v>33.59412820605931</v>
      </c>
      <c r="AX45" s="16" t="s">
        <v>40952</v>
      </c>
      <c r="AY45" s="33">
        <f>IF(D6L1638C23=0,0,D6L1638C19/D6L1638C23)</f>
        <v>0.79338318794353335</v>
      </c>
      <c r="AZ45" s="16" t="s">
        <v>40953</v>
      </c>
      <c r="BA45" s="33">
        <f>IF(D6L1638C5=0,0,D6L1638C19/D6L1638C5)</f>
        <v>0.41475531938596027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5568.1511434428194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5568.1511434428194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2227.2604573771278</v>
      </c>
      <c r="R46" s="16" t="s">
        <v>40957</v>
      </c>
      <c r="S46" s="15">
        <f>D6L1639C5-D6L1639C7</f>
        <v>3340.8906860656916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2134.8153537994522</v>
      </c>
      <c r="X46" s="16" t="s">
        <v>40959</v>
      </c>
      <c r="Y46" s="33">
        <f>D6L1639C7-D6L1639C10</f>
        <v>92.445103577675582</v>
      </c>
      <c r="Z46" s="16" t="s">
        <v>40960</v>
      </c>
      <c r="AA46" s="33">
        <f>CHOOSE(MIN(D6L1639C9,RUN_YEARS),B7L812C7,B7L812C16,B7L812C25,B7L812C34,B7L812C43)</f>
        <v>4692</v>
      </c>
      <c r="AB46" s="16" t="s">
        <v>40961</v>
      </c>
      <c r="AC46" s="33">
        <f>IF(D6L1639C12=0,0,D6L1639C10/D6L1639C12)</f>
        <v>0.45499048461198893</v>
      </c>
      <c r="AD46" s="16" t="s">
        <v>40962</v>
      </c>
      <c r="AE46" s="33">
        <f>IF(D6L1639C5=0,0,D6L1639C10/D6L1639C5)</f>
        <v>0.38339752258942522</v>
      </c>
      <c r="AF46" s="16" t="s">
        <v>40963</v>
      </c>
      <c r="AG46" s="33">
        <f>CHOOSE(MIN(D6L1639C9,RUN_YEARS),B7L812C5,B7L812C14,B7L812C23,B7L812C32,B7L812C41)</f>
        <v>78.146269583326216</v>
      </c>
      <c r="AH46" s="16" t="s">
        <v>40964</v>
      </c>
      <c r="AI46" s="33">
        <f>IF(D6L1639C15=0,0,D6L1639C11/D6L1639C15)</f>
        <v>1.1829752599911725</v>
      </c>
      <c r="AJ46" s="16" t="s">
        <v>40965</v>
      </c>
      <c r="AK46" s="33">
        <f>IF(D6L1639C5=0,0,D6L1639C11/D6L1639C5)</f>
        <v>1.6602477410574787E-2</v>
      </c>
      <c r="AL46" s="16" t="s">
        <v>40966</v>
      </c>
      <c r="AM46" s="33">
        <f>D6L1639C8*CHOOSE(MIN(D6L1639C9,RUN_YEARS),B7L812C4,B7L812C13,B7L812C22,B7L812C31,B7L812C40)</f>
        <v>569.58631900017974</v>
      </c>
      <c r="AN46" s="16" t="s">
        <v>40967</v>
      </c>
      <c r="AO46" s="33">
        <f>D6L1639C8-D6L1639C18</f>
        <v>2771.304367065512</v>
      </c>
      <c r="AP46" s="16" t="s">
        <v>40968</v>
      </c>
      <c r="AQ46" s="33">
        <f>CHOOSE(MIN(D6L1639C9,RUN_YEARS),B7L812C2,B7L812C11,B7L812C20,B7L812C29,B7L812C38)</f>
        <v>6.9046027756131716</v>
      </c>
      <c r="AR46" s="16" t="s">
        <v>40969</v>
      </c>
      <c r="AS46" s="33">
        <f>IF(D6L1639C20=0,0,D6L1639C18/D6L1639C20)</f>
        <v>82.493712891339641</v>
      </c>
      <c r="AT46" s="16" t="s">
        <v>40970</v>
      </c>
      <c r="AU46" s="33">
        <f>IF(D6L1639C5=0,0,D6L1639C18/D6L1639C5)</f>
        <v>0.10229361673684764</v>
      </c>
      <c r="AV46" s="16" t="s">
        <v>40971</v>
      </c>
      <c r="AW46" s="33">
        <f>CHOOSE(MIN(D6L1639C9,RUN_YEARS),B7L812C1,B7L812C10,B7L812C19,B7L812C28,B7L812C37)</f>
        <v>33.59412820605931</v>
      </c>
      <c r="AX46" s="16" t="s">
        <v>40972</v>
      </c>
      <c r="AY46" s="33">
        <f>IF(D6L1639C23=0,0,D6L1639C19/D6L1639C23)</f>
        <v>82.493712891339655</v>
      </c>
      <c r="AZ46" s="16" t="s">
        <v>40973</v>
      </c>
      <c r="BA46" s="33">
        <f>IF(D6L1639C5=0,0,D6L1639C19/D6L1639C5)</f>
        <v>0.49770638326315236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5696.675192618447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5632.4131680306327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2259.3914696710344</v>
      </c>
      <c r="R47" s="16" t="s">
        <v>40977</v>
      </c>
      <c r="S47" s="15">
        <f>SUM(D6L1638C8:D6L1639C8)</f>
        <v>3373.0216983595983</v>
      </c>
      <c r="U47" s="21" t="str">
        <f>NULL_VALUE</f>
        <v>n/a</v>
      </c>
      <c r="V47" s="16" t="s">
        <v>40978</v>
      </c>
      <c r="W47" s="33">
        <f>SUM(D6L1638C10:D6L1639C10)</f>
        <v>2165.6127300788876</v>
      </c>
      <c r="X47" s="16" t="s">
        <v>40979</v>
      </c>
      <c r="Y47" s="33">
        <f>SUM(D6L1638C11:D6L1639C11)</f>
        <v>93.778739592146806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0.46155429029814316</v>
      </c>
      <c r="AD47" s="16" t="s">
        <v>40981</v>
      </c>
      <c r="AE47" s="33">
        <f>IF(D6L1640C5=0,0,D6L1640C10/D6L1640C5)</f>
        <v>0.38449109919187474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1.2000411547751735</v>
      </c>
      <c r="AJ47" s="16" t="s">
        <v>40983</v>
      </c>
      <c r="AK47" s="33">
        <f>IF(D6L1640C5=0,0,D6L1640C11/D6L1640C5)</f>
        <v>1.6649833169986791E-2</v>
      </c>
      <c r="AL47" s="16" t="s">
        <v>40984</v>
      </c>
      <c r="AM47" s="33">
        <f>SUM(D6L1638C18:D6L1639C18)</f>
        <v>575.06431476177954</v>
      </c>
      <c r="AN47" s="16" t="s">
        <v>40985</v>
      </c>
      <c r="AO47" s="33">
        <f>SUM(D6L1638C19:D6L1639C19)</f>
        <v>2797.957383597819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83.287096079283174</v>
      </c>
      <c r="AT47" s="16" t="s">
        <v>40987</v>
      </c>
      <c r="AU47" s="33">
        <f>IF(D6L1640C5=0,0,D6L1640C18/D6L1640C5)</f>
        <v>0.10209909990726944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83.287096079283188</v>
      </c>
      <c r="AZ47" s="16" t="s">
        <v>40989</v>
      </c>
      <c r="BA47" s="33">
        <f>IF(D6L1640C5=0,0,D6L1640C19/D6L1640C5)</f>
        <v>0.49675996773086906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7774.3158621341163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7678.7335027884674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2829.0516370499518</v>
      </c>
      <c r="R48" s="16" t="s">
        <v>40994</v>
      </c>
      <c r="S48" s="15">
        <f>SUM(D6L1628C8,D6L1637C8,D6L1640C8)</f>
        <v>4849.6818657385156</v>
      </c>
      <c r="U48" s="21" t="str">
        <f>NULL_VALUE</f>
        <v>n/a</v>
      </c>
      <c r="V48" s="16" t="s">
        <v>40995</v>
      </c>
      <c r="W48" s="33">
        <f>SUM(D6L1628C10,D6L1637C10,D6L1640C10)</f>
        <v>2711.6284723062731</v>
      </c>
      <c r="X48" s="16" t="s">
        <v>40996</v>
      </c>
      <c r="Y48" s="33">
        <f>SUM(D6L1628C11,D6L1637C11,D6L1640C11)</f>
        <v>117.42316474367861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0.57792593186408214</v>
      </c>
      <c r="AD48" s="16" t="s">
        <v>40998</v>
      </c>
      <c r="AE48" s="33">
        <f>IF(D6L1641C5=0,0,D6L1641C10/D6L1641C5)</f>
        <v>0.35313485893494911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1.5026074228466149</v>
      </c>
      <c r="AJ48" s="16" t="s">
        <v>41000</v>
      </c>
      <c r="AK48" s="33">
        <f>IF(D6L1641C5=0,0,D6L1641C11/D6L1641C5)</f>
        <v>1.5291996356044571E-2</v>
      </c>
      <c r="AL48" s="16" t="s">
        <v>41001</v>
      </c>
      <c r="AM48" s="33">
        <f>SUM(D6L1628C18,D6L1637C18,D6L1640C18)</f>
        <v>826.81916344915999</v>
      </c>
      <c r="AN48" s="16" t="s">
        <v>41002</v>
      </c>
      <c r="AO48" s="33">
        <f>SUM(D6L1628C19,D6L1637C19,D6L1640C19)</f>
        <v>4022.8627022893561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119.74898344180752</v>
      </c>
      <c r="AT48" s="16" t="s">
        <v>41004</v>
      </c>
      <c r="AU48" s="33">
        <f>IF(D6L1641C5=0,0,D6L1641C18/D6L1641C5)</f>
        <v>0.10767650201024787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119.74898344180754</v>
      </c>
      <c r="AZ48" s="16" t="s">
        <v>41006</v>
      </c>
      <c r="BA48" s="33">
        <f>IF(D6L1641C5=0,0,D6L1641C19/D6L1641C5)</f>
        <v>0.52389664269875846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2.1356419999999998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1.8366521199999999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0.91832605999999994</v>
      </c>
      <c r="R8" s="16" t="s">
        <v>41016</v>
      </c>
      <c r="S8" s="15">
        <f>D6L1701C5-D6L1701C7</f>
        <v>0.91832605999999994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0.87739778025476833</v>
      </c>
      <c r="X8" s="16" t="s">
        <v>41018</v>
      </c>
      <c r="Y8" s="33">
        <f>D6L1701C7-D6L1701C10</f>
        <v>4.092827974523161E-2</v>
      </c>
      <c r="Z8" s="16" t="s">
        <v>41019</v>
      </c>
      <c r="AA8" s="33">
        <f>CHOOSE(MIN(D6L1701C9,RUN_YEARS),B7L816C7,B7L816C16,B7L816C25,B7L816C34,B7L816C43)</f>
        <v>247576.33333333331</v>
      </c>
      <c r="AB8" s="16" t="s">
        <v>41020</v>
      </c>
      <c r="AC8" s="33">
        <f>IF(D6L1701C12=0,0,D6L1701C10/D6L1701C12)</f>
        <v>3.543948520610216E-6</v>
      </c>
      <c r="AD8" s="16" t="s">
        <v>41021</v>
      </c>
      <c r="AE8" s="33">
        <f>IF(D6L1701C5=0,0,D6L1701C10/D6L1701C5)</f>
        <v>0.4777158236448002</v>
      </c>
      <c r="AF8" s="16" t="s">
        <v>41022</v>
      </c>
      <c r="AG8" s="33">
        <f>CHOOSE(MIN(D6L1701C9,RUN_YEARS),B7L816C5,B7L816C14,B7L816C23,B7L816C32,B7L816C41)</f>
        <v>4441.8382389899416</v>
      </c>
      <c r="AH8" s="16" t="s">
        <v>41023</v>
      </c>
      <c r="AI8" s="33">
        <f>IF(D6L1701C15=0,0,D6L1701C11/D6L1701C15)</f>
        <v>9.2142661535865732E-6</v>
      </c>
      <c r="AJ8" s="16" t="s">
        <v>41024</v>
      </c>
      <c r="AK8" s="33">
        <f>IF(D6L1701C5=0,0,D6L1701C11/D6L1701C5)</f>
        <v>2.2284176355199813E-2</v>
      </c>
      <c r="AL8" s="16" t="s">
        <v>41025</v>
      </c>
      <c r="AM8" s="33">
        <f>D6L1701C8*CHOOSE(MIN(D6L1701C9,RUN_YEARS),B7L816C4,B7L816C13,B7L816C22,B7L816C31,B7L816C40)</f>
        <v>0.1690421058721181</v>
      </c>
      <c r="AN8" s="16" t="s">
        <v>41026</v>
      </c>
      <c r="AO8" s="33">
        <f>D6L1701C8-D6L1701C18</f>
        <v>0.74928395412788185</v>
      </c>
      <c r="AP8" s="16" t="s">
        <v>41027</v>
      </c>
      <c r="AQ8" s="33">
        <f>CHOOSE(MIN(D6L1701C9,RUN_YEARS),B7L816C2,B7L816C11,B7L816C20,B7L816C29,B7L816C38)</f>
        <v>403.82521560764508</v>
      </c>
      <c r="AR8" s="16" t="s">
        <v>41028</v>
      </c>
      <c r="AS8" s="33">
        <f>IF(D6L1701C20=0,0,D6L1701C18/D6L1701C20)</f>
        <v>4.1860215592965527E-4</v>
      </c>
      <c r="AT8" s="16" t="s">
        <v>41029</v>
      </c>
      <c r="AU8" s="33">
        <f>IF(D6L1701C5=0,0,D6L1701C18/D6L1701C5)</f>
        <v>9.2038173169189011E-2</v>
      </c>
      <c r="AV8" s="16" t="s">
        <v>41030</v>
      </c>
      <c r="AW8" s="33">
        <f>CHOOSE(MIN(D6L1701C9,RUN_YEARS),B7L816C1,B7L816C10,B7L816C19,B7L816C28,B7L816C37)</f>
        <v>1789.9667823349591</v>
      </c>
      <c r="AX8" s="16" t="s">
        <v>41031</v>
      </c>
      <c r="AY8" s="33">
        <f>IF(D6L1701C23=0,0,D6L1701C19/D6L1701C23)</f>
        <v>4.1860215592965527E-4</v>
      </c>
      <c r="AZ8" s="16" t="s">
        <v>41032</v>
      </c>
      <c r="BA8" s="33">
        <f>IF(D6L1701C5=0,0,D6L1701C19/D6L1701C5)</f>
        <v>0.407961826830811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3.023486912499717E-3</v>
      </c>
      <c r="J9" s="16" t="s">
        <v>41053</v>
      </c>
      <c r="K9" s="21">
        <f>IF(FLOW_THRU_100PCT="Y",1,INDEX(VariabilityMatrix,D6L1702C1,D6L1702C9))</f>
        <v>0.42759218096620266</v>
      </c>
      <c r="L9" s="16" t="s">
        <v>41033</v>
      </c>
      <c r="M9" s="15">
        <f>IF(D6L1702C2&lt;&gt;0,D6L1702C2*D6L1702C4,D6L1702C3*D6L1702C4)</f>
        <v>1.2928193630385243E-3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6.4640968151926216E-4</v>
      </c>
      <c r="R9" s="16" t="s">
        <v>41035</v>
      </c>
      <c r="S9" s="15">
        <f>D6L1702C5-D6L1702C7</f>
        <v>6.4640968151926216E-4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6.1660372121938984E-4</v>
      </c>
      <c r="X9" s="16" t="s">
        <v>41037</v>
      </c>
      <c r="Y9" s="33">
        <f>D6L1702C7-D6L1702C10</f>
        <v>2.9805960299872326E-5</v>
      </c>
      <c r="Z9" s="16" t="s">
        <v>41038</v>
      </c>
      <c r="AA9" s="33">
        <f>CHOOSE(MIN(D6L1702C9,RUN_YEARS),B7L816C7,B7L816C16,B7L816C25,B7L816C34,B7L816C43)</f>
        <v>253305</v>
      </c>
      <c r="AB9" s="16" t="s">
        <v>41039</v>
      </c>
      <c r="AC9" s="33">
        <f>IF(D6L1702C12=0,0,D6L1702C10/D6L1702C12)</f>
        <v>2.4342343073345959E-9</v>
      </c>
      <c r="AD9" s="16" t="s">
        <v>41040</v>
      </c>
      <c r="AE9" s="33">
        <f>IF(D6L1702C5=0,0,D6L1702C10/D6L1702C5)</f>
        <v>0.47694499235390542</v>
      </c>
      <c r="AF9" s="16" t="s">
        <v>41041</v>
      </c>
      <c r="AG9" s="33">
        <f>CHOOSE(MIN(D6L1702C9,RUN_YEARS),B7L816C5,B7L816C14,B7L816C23,B7L816C32,B7L816C41)</f>
        <v>4709.4196520131945</v>
      </c>
      <c r="AH9" s="16" t="s">
        <v>41042</v>
      </c>
      <c r="AI9" s="33">
        <f>IF(D6L1702C15=0,0,D6L1702C11/D6L1702C15)</f>
        <v>6.3290091990699533E-9</v>
      </c>
      <c r="AJ9" s="16" t="s">
        <v>41043</v>
      </c>
      <c r="AK9" s="33">
        <f>IF(D6L1702C5=0,0,D6L1702C11/D6L1702C5)</f>
        <v>2.3055007646094597E-2</v>
      </c>
      <c r="AL9" s="16" t="s">
        <v>41044</v>
      </c>
      <c r="AM9" s="33">
        <f>D6L1702C8*CHOOSE(MIN(D6L1702C9,RUN_YEARS),B7L816C4,B7L816C13,B7L816C22,B7L816C31,B7L816C40)</f>
        <v>1.1643432931075301E-4</v>
      </c>
      <c r="AN9" s="16" t="s">
        <v>41045</v>
      </c>
      <c r="AO9" s="33">
        <f>D6L1702C8-D6L1702C18</f>
        <v>5.2997535220850912E-4</v>
      </c>
      <c r="AP9" s="16" t="s">
        <v>41046</v>
      </c>
      <c r="AQ9" s="33">
        <f>CHOOSE(MIN(D6L1702C9,RUN_YEARS),B7L816C2,B7L816C11,B7L816C20,B7L816C29,B7L816C38)</f>
        <v>416.57810861935644</v>
      </c>
      <c r="AR9" s="16" t="s">
        <v>41047</v>
      </c>
      <c r="AS9" s="33">
        <f>IF(D6L1702C20=0,0,D6L1702C18/D6L1702C20)</f>
        <v>2.7950179546554994E-7</v>
      </c>
      <c r="AT9" s="16" t="s">
        <v>41048</v>
      </c>
      <c r="AU9" s="33">
        <f>IF(D6L1702C5=0,0,D6L1702C18/D6L1702C5)</f>
        <v>9.0062334027157839E-2</v>
      </c>
      <c r="AV9" s="16" t="s">
        <v>41049</v>
      </c>
      <c r="AW9" s="33">
        <f>CHOOSE(MIN(D6L1702C9,RUN_YEARS),B7L816C1,B7L816C10,B7L816C19,B7L816C28,B7L816C37)</f>
        <v>1896.1429257574534</v>
      </c>
      <c r="AX9" s="16" t="s">
        <v>41050</v>
      </c>
      <c r="AY9" s="33">
        <f>IF(D6L1702C23=0,0,D6L1702C19/D6L1702C23)</f>
        <v>2.7950179546554988E-7</v>
      </c>
      <c r="AZ9" s="16" t="s">
        <v>41051</v>
      </c>
      <c r="BA9" s="33">
        <f>IF(D6L1702C5=0,0,D6L1702C19/D6L1702C5)</f>
        <v>0.40993766597284215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4.4940444847099242E-4</v>
      </c>
      <c r="J10" s="16" t="s">
        <v>41074</v>
      </c>
      <c r="K10" s="21">
        <f>IF(FLOW_THRU_100PCT="Y",1,INDEX(VariabilityMatrix,D6L1703C1,D6L1703C9))</f>
        <v>0.42759218096620266</v>
      </c>
      <c r="L10" s="16" t="s">
        <v>41054</v>
      </c>
      <c r="M10" s="15">
        <f>IF(D6L1703C2&lt;&gt;0,D6L1703C2*D6L1703C4,D6L1703C3*D6L1703C4)</f>
        <v>1.921618282576251E-4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9.6080914128812551E-5</v>
      </c>
      <c r="R10" s="16" t="s">
        <v>41056</v>
      </c>
      <c r="S10" s="15">
        <f>D6L1703C5-D6L1703C7</f>
        <v>9.6080914128812551E-5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9.1650621709045484E-5</v>
      </c>
      <c r="X10" s="16" t="s">
        <v>41058</v>
      </c>
      <c r="Y10" s="33">
        <f>D6L1703C7-D6L1703C10</f>
        <v>4.4302924197670674E-6</v>
      </c>
      <c r="Z10" s="16" t="s">
        <v>41059</v>
      </c>
      <c r="AA10" s="33">
        <f>CHOOSE(MIN(D6L1703C9,RUN_YEARS),B7L816C7,B7L816C16,B7L816C25,B7L816C34,B7L816C43)</f>
        <v>253305</v>
      </c>
      <c r="AB10" s="16" t="s">
        <v>41060</v>
      </c>
      <c r="AC10" s="33">
        <f>IF(D6L1703C12=0,0,D6L1703C10/D6L1703C12)</f>
        <v>3.6181923652926505E-10</v>
      </c>
      <c r="AD10" s="16" t="s">
        <v>41061</v>
      </c>
      <c r="AE10" s="33">
        <f>IF(D6L1703C5=0,0,D6L1703C10/D6L1703C5)</f>
        <v>0.47694499235390536</v>
      </c>
      <c r="AF10" s="16" t="s">
        <v>41062</v>
      </c>
      <c r="AG10" s="33">
        <f>CHOOSE(MIN(D6L1703C9,RUN_YEARS),B7L816C5,B7L816C14,B7L816C23,B7L816C32,B7L816C41)</f>
        <v>4709.4196520131945</v>
      </c>
      <c r="AH10" s="16" t="s">
        <v>41063</v>
      </c>
      <c r="AI10" s="33">
        <f>IF(D6L1703C15=0,0,D6L1703C11/D6L1703C15)</f>
        <v>9.4073001497609043E-10</v>
      </c>
      <c r="AJ10" s="16" t="s">
        <v>41064</v>
      </c>
      <c r="AK10" s="33">
        <f>IF(D6L1703C5=0,0,D6L1703C11/D6L1703C5)</f>
        <v>2.3055007646094618E-2</v>
      </c>
      <c r="AL10" s="16" t="s">
        <v>41065</v>
      </c>
      <c r="AM10" s="33">
        <f>D6L1703C8*CHOOSE(MIN(D6L1703C9,RUN_YEARS),B7L816C4,B7L816C13,B7L816C22,B7L816C31,B7L816C40)</f>
        <v>1.7306542763807568E-5</v>
      </c>
      <c r="AN10" s="16" t="s">
        <v>41066</v>
      </c>
      <c r="AO10" s="33">
        <f>D6L1703C8-D6L1703C18</f>
        <v>7.8774371365004979E-5</v>
      </c>
      <c r="AP10" s="16" t="s">
        <v>41067</v>
      </c>
      <c r="AQ10" s="33">
        <f>CHOOSE(MIN(D6L1703C9,RUN_YEARS),B7L816C2,B7L816C11,B7L816C20,B7L816C29,B7L816C38)</f>
        <v>416.57810861935644</v>
      </c>
      <c r="AR10" s="16" t="s">
        <v>41068</v>
      </c>
      <c r="AS10" s="33">
        <f>IF(D6L1703C20=0,0,D6L1703C18/D6L1703C20)</f>
        <v>4.15445324795529E-8</v>
      </c>
      <c r="AT10" s="16" t="s">
        <v>41069</v>
      </c>
      <c r="AU10" s="33">
        <f>IF(D6L1703C5=0,0,D6L1703C18/D6L1703C5)</f>
        <v>9.0062334027157825E-2</v>
      </c>
      <c r="AV10" s="16" t="s">
        <v>41070</v>
      </c>
      <c r="AW10" s="33">
        <f>CHOOSE(MIN(D6L1703C9,RUN_YEARS),B7L816C1,B7L816C10,B7L816C19,B7L816C28,B7L816C37)</f>
        <v>1896.1429257574534</v>
      </c>
      <c r="AX10" s="16" t="s">
        <v>41071</v>
      </c>
      <c r="AY10" s="33">
        <f>IF(D6L1703C23=0,0,D6L1703C19/D6L1703C23)</f>
        <v>4.1544532479552893E-8</v>
      </c>
      <c r="AZ10" s="16" t="s">
        <v>41072</v>
      </c>
      <c r="BA10" s="33">
        <f>IF(D6L1703C5=0,0,D6L1703C19/D6L1703C5)</f>
        <v>0.40993766597284215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0.46953490528011693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221098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3841.5279345538738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325.36101118553302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1552.6499686950683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1.2568102115963624E-2</v>
      </c>
      <c r="J12" s="16" t="s">
        <v>41116</v>
      </c>
      <c r="K12" s="21">
        <f>IF(FLOW_THRU_100PCT="Y",1,INDEX(VariabilityMatrix,D6L1705C1,D6L1705C9))</f>
        <v>0.18001613663693988</v>
      </c>
      <c r="L12" s="16" t="s">
        <v>41096</v>
      </c>
      <c r="M12" s="15">
        <f>IF(D6L1705C2&lt;&gt;0,D6L1705C2*D6L1705C4,D6L1705C3*D6L1705C4)</f>
        <v>2.2624611877743207E-3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1.1312305938871604E-3</v>
      </c>
      <c r="R12" s="16" t="s">
        <v>41098</v>
      </c>
      <c r="S12" s="15">
        <f>D6L1705C5-D6L1705C7</f>
        <v>1.1312305938871604E-3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1.0790695339040312E-3</v>
      </c>
      <c r="X12" s="16" t="s">
        <v>41100</v>
      </c>
      <c r="Y12" s="33">
        <f>D6L1705C7-D6L1705C10</f>
        <v>5.2161059983129145E-5</v>
      </c>
      <c r="Z12" s="16" t="s">
        <v>41101</v>
      </c>
      <c r="AA12" s="33">
        <f>CHOOSE(MIN(D6L1705C9,RUN_YEARS),B7L816C7,B7L816C16,B7L816C25,B7L816C34,B7L816C43)</f>
        <v>253305</v>
      </c>
      <c r="AB12" s="16" t="s">
        <v>41102</v>
      </c>
      <c r="AC12" s="33">
        <f>IF(D6L1705C12=0,0,D6L1705C10/D6L1705C12)</f>
        <v>4.259961445309138E-9</v>
      </c>
      <c r="AD12" s="16" t="s">
        <v>41103</v>
      </c>
      <c r="AE12" s="33">
        <f>IF(D6L1705C5=0,0,D6L1705C10/D6L1705C5)</f>
        <v>0.47694499235390542</v>
      </c>
      <c r="AF12" s="16" t="s">
        <v>41104</v>
      </c>
      <c r="AG12" s="33">
        <f>CHOOSE(MIN(D6L1705C9,RUN_YEARS),B7L816C5,B7L816C14,B7L816C23,B7L816C32,B7L816C41)</f>
        <v>4709.4196520131945</v>
      </c>
      <c r="AH12" s="16" t="s">
        <v>41105</v>
      </c>
      <c r="AI12" s="33">
        <f>IF(D6L1705C15=0,0,D6L1705C11/D6L1705C15)</f>
        <v>1.1075899757803746E-8</v>
      </c>
      <c r="AJ12" s="16" t="s">
        <v>41106</v>
      </c>
      <c r="AK12" s="33">
        <f>IF(D6L1705C5=0,0,D6L1705C11/D6L1705C5)</f>
        <v>2.3055007646094559E-2</v>
      </c>
      <c r="AL12" s="16" t="s">
        <v>41107</v>
      </c>
      <c r="AM12" s="33">
        <f>D6L1705C8*CHOOSE(MIN(D6L1705C9,RUN_YEARS),B7L816C4,B7L816C13,B7L816C22,B7L816C31,B7L816C40)</f>
        <v>2.0376253521681116E-4</v>
      </c>
      <c r="AN12" s="16" t="s">
        <v>41108</v>
      </c>
      <c r="AO12" s="33">
        <f>D6L1705C8-D6L1705C18</f>
        <v>9.2746805867034926E-4</v>
      </c>
      <c r="AP12" s="16" t="s">
        <v>41109</v>
      </c>
      <c r="AQ12" s="33">
        <f>CHOOSE(MIN(D6L1705C9,RUN_YEARS),B7L816C2,B7L816C11,B7L816C20,B7L816C29,B7L816C38)</f>
        <v>416.57810861935644</v>
      </c>
      <c r="AR12" s="16" t="s">
        <v>41110</v>
      </c>
      <c r="AS12" s="33">
        <f>IF(D6L1705C20=0,0,D6L1705C18/D6L1705C20)</f>
        <v>4.891340447344459E-7</v>
      </c>
      <c r="AT12" s="16" t="s">
        <v>41111</v>
      </c>
      <c r="AU12" s="33">
        <f>IF(D6L1705C5=0,0,D6L1705C18/D6L1705C5)</f>
        <v>9.0062334027157839E-2</v>
      </c>
      <c r="AV12" s="16" t="s">
        <v>41112</v>
      </c>
      <c r="AW12" s="33">
        <f>CHOOSE(MIN(D6L1705C9,RUN_YEARS),B7L816C1,B7L816C10,B7L816C19,B7L816C28,B7L816C37)</f>
        <v>1896.1429257574534</v>
      </c>
      <c r="AX12" s="16" t="s">
        <v>41113</v>
      </c>
      <c r="AY12" s="33">
        <f>IF(D6L1705C23=0,0,D6L1705C19/D6L1705C23)</f>
        <v>4.891340447344458E-7</v>
      </c>
      <c r="AZ12" s="16" t="s">
        <v>41114</v>
      </c>
      <c r="BA12" s="33">
        <f>IF(D6L1705C5=0,0,D6L1705C19/D6L1705C5)</f>
        <v>0.4099376659728422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6.3069880822251177E-3</v>
      </c>
      <c r="J13" s="16" t="s">
        <v>41137</v>
      </c>
      <c r="K13" s="21">
        <f>IF(FLOW_THRU_100PCT="Y",1,INDEX(VariabilityMatrix,D6L1706C1,D6L1706C9))</f>
        <v>0.42759218096620266</v>
      </c>
      <c r="L13" s="16" t="s">
        <v>41117</v>
      </c>
      <c r="M13" s="15">
        <f>IF(D6L1706C2&lt;&gt;0,D6L1706C2*D6L1706C4,D6L1706C3*D6L1706C4)</f>
        <v>2.6968187894064861E-3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1.348409394703243E-3</v>
      </c>
      <c r="R13" s="16" t="s">
        <v>41119</v>
      </c>
      <c r="S13" s="15">
        <f>D6L1706C5-D6L1706C7</f>
        <v>1.348409394703243E-3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1.2862342168933449E-3</v>
      </c>
      <c r="X13" s="16" t="s">
        <v>41121</v>
      </c>
      <c r="Y13" s="33">
        <f>D6L1706C7-D6L1706C10</f>
        <v>6.2175177809898133E-5</v>
      </c>
      <c r="Z13" s="16" t="s">
        <v>41122</v>
      </c>
      <c r="AA13" s="33">
        <f>CHOOSE(MIN(D6L1706C9,RUN_YEARS),B7L816C7,B7L816C16,B7L816C25,B7L816C34,B7L816C43)</f>
        <v>253305</v>
      </c>
      <c r="AB13" s="16" t="s">
        <v>41123</v>
      </c>
      <c r="AC13" s="33">
        <f>IF(D6L1706C12=0,0,D6L1706C10/D6L1706C12)</f>
        <v>5.0778082426061263E-9</v>
      </c>
      <c r="AD13" s="16" t="s">
        <v>41124</v>
      </c>
      <c r="AE13" s="33">
        <f>IF(D6L1706C5=0,0,D6L1706C10/D6L1706C5)</f>
        <v>0.47694499235390542</v>
      </c>
      <c r="AF13" s="16" t="s">
        <v>41125</v>
      </c>
      <c r="AG13" s="33">
        <f>CHOOSE(MIN(D6L1706C9,RUN_YEARS),B7L816C5,B7L816C14,B7L816C23,B7L816C32,B7L816C41)</f>
        <v>4709.4196520131945</v>
      </c>
      <c r="AH13" s="16" t="s">
        <v>41126</v>
      </c>
      <c r="AI13" s="33">
        <f>IF(D6L1706C15=0,0,D6L1706C11/D6L1706C15)</f>
        <v>1.3202301430775941E-8</v>
      </c>
      <c r="AJ13" s="16" t="s">
        <v>41127</v>
      </c>
      <c r="AK13" s="33">
        <f>IF(D6L1706C5=0,0,D6L1706C11/D6L1706C5)</f>
        <v>2.3055007646094604E-2</v>
      </c>
      <c r="AL13" s="16" t="s">
        <v>41128</v>
      </c>
      <c r="AM13" s="33">
        <f>D6L1706C8*CHOOSE(MIN(D6L1706C9,RUN_YEARS),B7L816C4,B7L816C13,B7L816C22,B7L816C31,B7L816C40)</f>
        <v>2.4288179462224238E-4</v>
      </c>
      <c r="AN13" s="16" t="s">
        <v>41129</v>
      </c>
      <c r="AO13" s="33">
        <f>D6L1706C8-D6L1706C18</f>
        <v>1.1055276000810008E-3</v>
      </c>
      <c r="AP13" s="16" t="s">
        <v>41130</v>
      </c>
      <c r="AQ13" s="33">
        <f>CHOOSE(MIN(D6L1706C9,RUN_YEARS),B7L816C2,B7L816C11,B7L816C20,B7L816C29,B7L816C38)</f>
        <v>416.57810861935644</v>
      </c>
      <c r="AR13" s="16" t="s">
        <v>41131</v>
      </c>
      <c r="AS13" s="33">
        <f>IF(D6L1706C20=0,0,D6L1706C18/D6L1706C20)</f>
        <v>5.8304022606279795E-7</v>
      </c>
      <c r="AT13" s="16" t="s">
        <v>41132</v>
      </c>
      <c r="AU13" s="33">
        <f>IF(D6L1706C5=0,0,D6L1706C18/D6L1706C5)</f>
        <v>9.0062334027157839E-2</v>
      </c>
      <c r="AV13" s="16" t="s">
        <v>41133</v>
      </c>
      <c r="AW13" s="33">
        <f>CHOOSE(MIN(D6L1706C9,RUN_YEARS),B7L816C1,B7L816C10,B7L816C19,B7L816C28,B7L816C37)</f>
        <v>1896.1429257574534</v>
      </c>
      <c r="AX13" s="16" t="s">
        <v>41134</v>
      </c>
      <c r="AY13" s="33">
        <f>IF(D6L1706C23=0,0,D6L1706C19/D6L1706C23)</f>
        <v>5.8304022606279795E-7</v>
      </c>
      <c r="AZ13" s="16" t="s">
        <v>41135</v>
      </c>
      <c r="BA13" s="33">
        <f>IF(D6L1706C5=0,0,D6L1706C19/D6L1706C5)</f>
        <v>0.4099376659728422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2.2406274748421515E-5</v>
      </c>
      <c r="J14" s="16" t="s">
        <v>41158</v>
      </c>
      <c r="K14" s="21">
        <f>IF(FLOW_THRU_100PCT="Y",1,INDEX(VariabilityMatrix,D6L1707C1,D6L1707C9))</f>
        <v>0.46953490528011693</v>
      </c>
      <c r="L14" s="16" t="s">
        <v>41138</v>
      </c>
      <c r="M14" s="15">
        <f>IF(D6L1707C2&lt;&gt;0,D6L1707C2*D6L1707C4,D6L1707C3*D6L1707C4)</f>
        <v>1.0520528091680371E-5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5.2602640458401857E-6</v>
      </c>
      <c r="R14" s="16" t="s">
        <v>41140</v>
      </c>
      <c r="S14" s="15">
        <f>D6L1707C5-D6L1707C7</f>
        <v>5.2602640458401857E-6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5.0329054886864695E-6</v>
      </c>
      <c r="X14" s="16" t="s">
        <v>41142</v>
      </c>
      <c r="Y14" s="33">
        <f>D6L1707C7-D6L1707C10</f>
        <v>2.273585571537162E-7</v>
      </c>
      <c r="Z14" s="16" t="s">
        <v>41143</v>
      </c>
      <c r="AA14" s="33">
        <f>CHOOSE(MIN(D6L1707C9,RUN_YEARS),B7L816C7,B7L816C16,B7L816C25,B7L816C34,B7L816C43)</f>
        <v>221098</v>
      </c>
      <c r="AB14" s="16" t="s">
        <v>41144</v>
      </c>
      <c r="AC14" s="33">
        <f>IF(D6L1707C12=0,0,D6L1707C10/D6L1707C12)</f>
        <v>2.2763233899386106E-11</v>
      </c>
      <c r="AD14" s="16" t="s">
        <v>41145</v>
      </c>
      <c r="AE14" s="33">
        <f>IF(D6L1707C5=0,0,D6L1707C10/D6L1707C5)</f>
        <v>0.47838905469645471</v>
      </c>
      <c r="AF14" s="16" t="s">
        <v>41146</v>
      </c>
      <c r="AG14" s="33">
        <f>CHOOSE(MIN(D6L1707C9,RUN_YEARS),B7L816C5,B7L816C14,B7L816C23,B7L816C32,B7L816C41)</f>
        <v>3841.5279345538738</v>
      </c>
      <c r="AH14" s="16" t="s">
        <v>41147</v>
      </c>
      <c r="AI14" s="33">
        <f>IF(D6L1707C15=0,0,D6L1707C11/D6L1707C15)</f>
        <v>5.9184408138403894E-11</v>
      </c>
      <c r="AJ14" s="16" t="s">
        <v>41148</v>
      </c>
      <c r="AK14" s="33">
        <f>IF(D6L1707C5=0,0,D6L1707C11/D6L1707C5)</f>
        <v>2.1610945303545289E-2</v>
      </c>
      <c r="AL14" s="16" t="s">
        <v>41149</v>
      </c>
      <c r="AM14" s="33">
        <f>D6L1707C8*CHOOSE(MIN(D6L1707C9,RUN_YEARS),B7L816C4,B7L816C13,B7L816C22,B7L816C31,B7L816C40)</f>
        <v>9.1132844663468223E-7</v>
      </c>
      <c r="AN14" s="16" t="s">
        <v>41150</v>
      </c>
      <c r="AO14" s="33">
        <f>D6L1707C8-D6L1707C18</f>
        <v>4.3489355992055038E-6</v>
      </c>
      <c r="AP14" s="16" t="s">
        <v>41151</v>
      </c>
      <c r="AQ14" s="33">
        <f>CHOOSE(MIN(D6L1707C9,RUN_YEARS),B7L816C2,B7L816C11,B7L816C20,B7L816C29,B7L816C38)</f>
        <v>325.36101118553302</v>
      </c>
      <c r="AR14" s="16" t="s">
        <v>41152</v>
      </c>
      <c r="AS14" s="33">
        <f>IF(D6L1707C20=0,0,D6L1707C18/D6L1707C20)</f>
        <v>2.8009761935335536E-9</v>
      </c>
      <c r="AT14" s="16" t="s">
        <v>41153</v>
      </c>
      <c r="AU14" s="33">
        <f>IF(D6L1707C5=0,0,D6L1707C18/D6L1707C5)</f>
        <v>8.6623830923027556E-2</v>
      </c>
      <c r="AV14" s="16" t="s">
        <v>41154</v>
      </c>
      <c r="AW14" s="33">
        <f>CHOOSE(MIN(D6L1707C9,RUN_YEARS),B7L816C1,B7L816C10,B7L816C19,B7L816C28,B7L816C37)</f>
        <v>1552.6499686950683</v>
      </c>
      <c r="AX14" s="16" t="s">
        <v>41155</v>
      </c>
      <c r="AY14" s="33">
        <f>IF(D6L1707C23=0,0,D6L1707C19/D6L1707C23)</f>
        <v>2.8009761935335536E-9</v>
      </c>
      <c r="AZ14" s="16" t="s">
        <v>41156</v>
      </c>
      <c r="BA14" s="33">
        <f>IF(D6L1707C5=0,0,D6L1707C19/D6L1707C5)</f>
        <v>0.4133761690769725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0.46953490528011693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221098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3841.5279345538738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325.36101118553302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1552.6499686950683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0.46953490528011693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221098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3841.5279345538738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325.36101118553302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1552.6499686950683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0.46953490528011693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221098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3841.5279345538738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325.36101118553302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1552.6499686950683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0.46953490528011693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221098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3841.5279345538738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325.36101118553302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1552.6499686950683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0.46953490528011693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221098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3841.5279345538738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325.36101118553302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1552.6499686950683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1.1010596297664971E-3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9.4691128159918748E-4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4.7345564079959374E-4</v>
      </c>
      <c r="R20" s="16" t="s">
        <v>41266</v>
      </c>
      <c r="S20" s="15">
        <f>D6L1713C5-D6L1713C7</f>
        <v>4.7345564079959374E-4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4.5299199288564374E-4</v>
      </c>
      <c r="X20" s="16" t="s">
        <v>41268</v>
      </c>
      <c r="Y20" s="33">
        <f>D6L1713C7-D6L1713C10</f>
        <v>2.046364791395E-5</v>
      </c>
      <c r="Z20" s="16" t="s">
        <v>41269</v>
      </c>
      <c r="AA20" s="33">
        <f>CHOOSE(MIN(D6L1713C9,RUN_YEARS),B7L816C7,B7L816C16,B7L816C25,B7L816C34,B7L816C43)</f>
        <v>221098</v>
      </c>
      <c r="AB20" s="16" t="s">
        <v>41270</v>
      </c>
      <c r="AC20" s="33">
        <f>IF(D6L1713C12=0,0,D6L1713C10/D6L1713C12)</f>
        <v>2.0488289938653617E-9</v>
      </c>
      <c r="AD20" s="16" t="s">
        <v>41271</v>
      </c>
      <c r="AE20" s="33">
        <f>IF(D6L1713C5=0,0,D6L1713C10/D6L1713C5)</f>
        <v>0.47838905469645471</v>
      </c>
      <c r="AF20" s="16" t="s">
        <v>41272</v>
      </c>
      <c r="AG20" s="33">
        <f>CHOOSE(MIN(D6L1713C9,RUN_YEARS),B7L816C5,B7L816C14,B7L816C23,B7L816C32,B7L816C41)</f>
        <v>3841.5279345538738</v>
      </c>
      <c r="AH20" s="16" t="s">
        <v>41273</v>
      </c>
      <c r="AI20" s="33">
        <f>IF(D6L1713C15=0,0,D6L1713C11/D6L1713C15)</f>
        <v>5.3269553840499388E-9</v>
      </c>
      <c r="AJ20" s="16" t="s">
        <v>41274</v>
      </c>
      <c r="AK20" s="33">
        <f>IF(D6L1713C5=0,0,D6L1713C11/D6L1713C5)</f>
        <v>2.1610945303545279E-2</v>
      </c>
      <c r="AL20" s="16" t="s">
        <v>41275</v>
      </c>
      <c r="AM20" s="33">
        <f>D6L1713C8*CHOOSE(MIN(D6L1713C9,RUN_YEARS),B7L816C4,B7L816C13,B7L816C22,B7L816C31,B7L816C40)</f>
        <v>8.2025082756355345E-5</v>
      </c>
      <c r="AN20" s="16" t="s">
        <v>41276</v>
      </c>
      <c r="AO20" s="33">
        <f>D6L1713C8-D6L1713C18</f>
        <v>3.9143055804323837E-4</v>
      </c>
      <c r="AP20" s="16" t="s">
        <v>41277</v>
      </c>
      <c r="AQ20" s="33">
        <f>CHOOSE(MIN(D6L1713C9,RUN_YEARS),B7L816C2,B7L816C11,B7L816C20,B7L816C29,B7L816C38)</f>
        <v>325.36101118553302</v>
      </c>
      <c r="AR20" s="16" t="s">
        <v>41278</v>
      </c>
      <c r="AS20" s="33">
        <f>IF(D6L1713C20=0,0,D6L1713C18/D6L1713C20)</f>
        <v>2.5210483105359409E-7</v>
      </c>
      <c r="AT20" s="16" t="s">
        <v>41279</v>
      </c>
      <c r="AU20" s="33">
        <f>IF(D6L1713C5=0,0,D6L1713C18/D6L1713C5)</f>
        <v>8.6623830923027556E-2</v>
      </c>
      <c r="AV20" s="16" t="s">
        <v>41280</v>
      </c>
      <c r="AW20" s="33">
        <f>CHOOSE(MIN(D6L1713C9,RUN_YEARS),B7L816C1,B7L816C10,B7L816C19,B7L816C28,B7L816C37)</f>
        <v>1552.6499686950683</v>
      </c>
      <c r="AX20" s="16" t="s">
        <v>41281</v>
      </c>
      <c r="AY20" s="33">
        <f>IF(D6L1713C23=0,0,D6L1713C19/D6L1713C23)</f>
        <v>2.5210483105359409E-7</v>
      </c>
      <c r="AZ20" s="16" t="s">
        <v>41282</v>
      </c>
      <c r="BA20" s="33">
        <f>IF(D6L1713C5=0,0,D6L1713C19/D6L1713C5)</f>
        <v>0.41337616907697244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1.4613802264812451E-4</v>
      </c>
      <c r="J21" s="16" t="s">
        <v>41304</v>
      </c>
      <c r="K21" s="21">
        <f>IF(FLOW_THRU_100PCT="Y",1,INDEX(VariabilityMatrix,D6L1714C1,D6L1714C9))</f>
        <v>0.42759218096620266</v>
      </c>
      <c r="L21" s="16" t="s">
        <v>41284</v>
      </c>
      <c r="M21" s="15">
        <f>IF(D6L1714C2&lt;&gt;0,D6L1714C2*D6L1714C4,D6L1714C3*D6L1714C4)</f>
        <v>6.248747582619988E-5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3.124373791309994E-5</v>
      </c>
      <c r="R21" s="16" t="s">
        <v>41286</v>
      </c>
      <c r="S21" s="15">
        <f>D6L1714C5-D6L1714C7</f>
        <v>3.124373791309994E-5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2.9803088680141751E-5</v>
      </c>
      <c r="X21" s="16" t="s">
        <v>41288</v>
      </c>
      <c r="Y21" s="33">
        <f>D6L1714C7-D6L1714C10</f>
        <v>1.4406492329581892E-6</v>
      </c>
      <c r="Z21" s="16" t="s">
        <v>41289</v>
      </c>
      <c r="AA21" s="33">
        <f>CHOOSE(MIN(D6L1714C9,RUN_YEARS),B7L816C7,B7L816C16,B7L816C25,B7L816C34,B7L816C43)</f>
        <v>253305</v>
      </c>
      <c r="AB21" s="16" t="s">
        <v>41290</v>
      </c>
      <c r="AC21" s="33">
        <f>IF(D6L1714C12=0,0,D6L1714C10/D6L1714C12)</f>
        <v>1.1765693010458441E-10</v>
      </c>
      <c r="AD21" s="16" t="s">
        <v>41291</v>
      </c>
      <c r="AE21" s="33">
        <f>IF(D6L1714C5=0,0,D6L1714C10/D6L1714C5)</f>
        <v>0.47694499235390542</v>
      </c>
      <c r="AF21" s="16" t="s">
        <v>41292</v>
      </c>
      <c r="AG21" s="33">
        <f>CHOOSE(MIN(D6L1714C9,RUN_YEARS),B7L816C5,B7L816C14,B7L816C23,B7L816C32,B7L816C41)</f>
        <v>4709.4196520131945</v>
      </c>
      <c r="AH21" s="16" t="s">
        <v>41293</v>
      </c>
      <c r="AI21" s="33">
        <f>IF(D6L1714C15=0,0,D6L1714C11/D6L1714C15)</f>
        <v>3.0590801827191951E-10</v>
      </c>
      <c r="AJ21" s="16" t="s">
        <v>41294</v>
      </c>
      <c r="AK21" s="33">
        <f>IF(D6L1714C5=0,0,D6L1714C11/D6L1714C5)</f>
        <v>2.305500764609459E-2</v>
      </c>
      <c r="AL21" s="16" t="s">
        <v>41295</v>
      </c>
      <c r="AM21" s="33">
        <f>D6L1714C8*CHOOSE(MIN(D6L1714C9,RUN_YEARS),B7L816C4,B7L816C13,B7L816C22,B7L816C31,B7L816C40)</f>
        <v>5.627767920373164E-6</v>
      </c>
      <c r="AN21" s="16" t="s">
        <v>41296</v>
      </c>
      <c r="AO21" s="33">
        <f>D6L1714C8-D6L1714C18</f>
        <v>2.5615969992726777E-5</v>
      </c>
      <c r="AP21" s="16" t="s">
        <v>41297</v>
      </c>
      <c r="AQ21" s="33">
        <f>CHOOSE(MIN(D6L1714C9,RUN_YEARS),B7L816C2,B7L816C11,B7L816C20,B7L816C29,B7L816C38)</f>
        <v>416.57810861935644</v>
      </c>
      <c r="AR21" s="16" t="s">
        <v>41298</v>
      </c>
      <c r="AS21" s="33">
        <f>IF(D6L1714C20=0,0,D6L1714C18/D6L1714C20)</f>
        <v>1.3509514311793742E-8</v>
      </c>
      <c r="AT21" s="16" t="s">
        <v>41299</v>
      </c>
      <c r="AU21" s="33">
        <f>IF(D6L1714C5=0,0,D6L1714C18/D6L1714C5)</f>
        <v>9.0062334027157839E-2</v>
      </c>
      <c r="AV21" s="16" t="s">
        <v>41300</v>
      </c>
      <c r="AW21" s="33">
        <f>CHOOSE(MIN(D6L1714C9,RUN_YEARS),B7L816C1,B7L816C10,B7L816C19,B7L816C28,B7L816C37)</f>
        <v>1896.1429257574534</v>
      </c>
      <c r="AX21" s="16" t="s">
        <v>41301</v>
      </c>
      <c r="AY21" s="33">
        <f>IF(D6L1714C23=0,0,D6L1714C19/D6L1714C23)</f>
        <v>1.3509514311793742E-8</v>
      </c>
      <c r="AZ21" s="16" t="s">
        <v>41302</v>
      </c>
      <c r="BA21" s="33">
        <f>IF(D6L1714C5=0,0,D6L1714C19/D6L1714C5)</f>
        <v>0.4099376659728422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2.4437643966880807E-4</v>
      </c>
      <c r="J22" s="16" t="s">
        <v>41325</v>
      </c>
      <c r="K22" s="21">
        <f>IF(FLOW_THRU_100PCT="Y",1,INDEX(VariabilityMatrix,D6L1715C1,D6L1715C9))</f>
        <v>0.44824603273675723</v>
      </c>
      <c r="L22" s="16" t="s">
        <v>41305</v>
      </c>
      <c r="M22" s="15">
        <f>IF(D6L1715C2&lt;&gt;0,D6L1715C2*D6L1715C4,D6L1715C3*D6L1715C4)</f>
        <v>1.0954076957587672E-4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5.4770384787938362E-5</v>
      </c>
      <c r="R22" s="16" t="s">
        <v>41307</v>
      </c>
      <c r="S22" s="15">
        <f>D6L1715C5-D6L1715C7</f>
        <v>5.4770384787938362E-5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5.2329358960625221E-5</v>
      </c>
      <c r="X22" s="16" t="s">
        <v>41309</v>
      </c>
      <c r="Y22" s="33">
        <f>D6L1715C7-D6L1715C10</f>
        <v>2.4410258273131402E-6</v>
      </c>
      <c r="Z22" s="16" t="s">
        <v>41310</v>
      </c>
      <c r="AA22" s="33">
        <f>CHOOSE(MIN(D6L1715C9,RUN_YEARS),B7L816C7,B7L816C16,B7L816C25,B7L816C34,B7L816C43)</f>
        <v>247576.33333333331</v>
      </c>
      <c r="AB22" s="16" t="s">
        <v>41311</v>
      </c>
      <c r="AC22" s="33">
        <f>IF(D6L1715C12=0,0,D6L1715C10/D6L1715C12)</f>
        <v>2.1136656422716184E-10</v>
      </c>
      <c r="AD22" s="16" t="s">
        <v>41312</v>
      </c>
      <c r="AE22" s="33">
        <f>IF(D6L1715C5=0,0,D6L1715C10/D6L1715C5)</f>
        <v>0.4777158236448002</v>
      </c>
      <c r="AF22" s="16" t="s">
        <v>41313</v>
      </c>
      <c r="AG22" s="33">
        <f>CHOOSE(MIN(D6L1715C9,RUN_YEARS),B7L816C5,B7L816C14,B7L816C23,B7L816C32,B7L816C41)</f>
        <v>4441.8382389899416</v>
      </c>
      <c r="AH22" s="16" t="s">
        <v>41314</v>
      </c>
      <c r="AI22" s="33">
        <f>IF(D6L1715C15=0,0,D6L1715C11/D6L1715C15)</f>
        <v>5.4955306699062073E-10</v>
      </c>
      <c r="AJ22" s="16" t="s">
        <v>41315</v>
      </c>
      <c r="AK22" s="33">
        <f>IF(D6L1715C5=0,0,D6L1715C11/D6L1715C5)</f>
        <v>2.2284176355199786E-2</v>
      </c>
      <c r="AL22" s="16" t="s">
        <v>41316</v>
      </c>
      <c r="AM22" s="33">
        <f>D6L1715C8*CHOOSE(MIN(D6L1715C9,RUN_YEARS),B7L816C4,B7L816C13,B7L816C22,B7L816C31,B7L816C40)</f>
        <v>1.0081932319310772E-5</v>
      </c>
      <c r="AN22" s="16" t="s">
        <v>41317</v>
      </c>
      <c r="AO22" s="33">
        <f>D6L1715C8-D6L1715C18</f>
        <v>4.4688452468627591E-5</v>
      </c>
      <c r="AP22" s="16" t="s">
        <v>41318</v>
      </c>
      <c r="AQ22" s="33">
        <f>CHOOSE(MIN(D6L1715C9,RUN_YEARS),B7L816C2,B7L816C11,B7L816C20,B7L816C29,B7L816C38)</f>
        <v>403.82521560764508</v>
      </c>
      <c r="AR22" s="16" t="s">
        <v>41319</v>
      </c>
      <c r="AS22" s="33">
        <f>IF(D6L1715C20=0,0,D6L1715C18/D6L1715C20)</f>
        <v>2.4966079208650349E-8</v>
      </c>
      <c r="AT22" s="16" t="s">
        <v>41320</v>
      </c>
      <c r="AU22" s="33">
        <f>IF(D6L1715C5=0,0,D6L1715C18/D6L1715C5)</f>
        <v>9.2038173169188997E-2</v>
      </c>
      <c r="AV22" s="16" t="s">
        <v>41321</v>
      </c>
      <c r="AW22" s="33">
        <f>CHOOSE(MIN(D6L1715C9,RUN_YEARS),B7L816C1,B7L816C10,B7L816C19,B7L816C28,B7L816C37)</f>
        <v>1789.9667823349591</v>
      </c>
      <c r="AX22" s="16" t="s">
        <v>41322</v>
      </c>
      <c r="AY22" s="33">
        <f>IF(D6L1715C23=0,0,D6L1715C19/D6L1715C23)</f>
        <v>2.4966079208650349E-8</v>
      </c>
      <c r="AZ22" s="16" t="s">
        <v>41323</v>
      </c>
      <c r="BA22" s="33">
        <f>IF(D6L1715C5=0,0,D6L1715C19/D6L1715C5)</f>
        <v>0.407961826830811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0.28867144155976987</v>
      </c>
      <c r="J23" s="16" t="s">
        <v>41346</v>
      </c>
      <c r="K23" s="21">
        <f>IF(FLOW_THRU_100PCT="Y",1,INDEX(VariabilityMatrix,D6L1716C1,D6L1716C9))</f>
        <v>0.18196983222951246</v>
      </c>
      <c r="L23" s="16" t="s">
        <v>41326</v>
      </c>
      <c r="M23" s="15">
        <f>IF(D6L1716C2&lt;&gt;0,D6L1716C2*D6L1716C4,D6L1716C3*D6L1716C4)</f>
        <v>5.2529493790082836E-2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2.6264746895041418E-2</v>
      </c>
      <c r="R23" s="16" t="s">
        <v>41328</v>
      </c>
      <c r="S23" s="15">
        <f>D6L1716C5-D6L1716C7</f>
        <v>2.6264746895041418E-2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2.5094170391573838E-2</v>
      </c>
      <c r="X23" s="16" t="s">
        <v>41330</v>
      </c>
      <c r="Y23" s="33">
        <f>D6L1716C7-D6L1716C10</f>
        <v>1.1705765034675797E-3</v>
      </c>
      <c r="Z23" s="16" t="s">
        <v>41331</v>
      </c>
      <c r="AA23" s="33">
        <f>CHOOSE(MIN(D6L1716C9,RUN_YEARS),B7L816C7,B7L816C16,B7L816C25,B7L816C34,B7L816C43)</f>
        <v>247576.33333333331</v>
      </c>
      <c r="AB23" s="16" t="s">
        <v>41332</v>
      </c>
      <c r="AC23" s="33">
        <f>IF(D6L1716C12=0,0,D6L1716C10/D6L1716C12)</f>
        <v>1.0135932644978387E-7</v>
      </c>
      <c r="AD23" s="16" t="s">
        <v>41333</v>
      </c>
      <c r="AE23" s="33">
        <f>IF(D6L1716C5=0,0,D6L1716C10/D6L1716C5)</f>
        <v>0.4777158236448002</v>
      </c>
      <c r="AF23" s="16" t="s">
        <v>41334</v>
      </c>
      <c r="AG23" s="33">
        <f>CHOOSE(MIN(D6L1716C9,RUN_YEARS),B7L816C5,B7L816C14,B7L816C23,B7L816C32,B7L816C41)</f>
        <v>4441.8382389899416</v>
      </c>
      <c r="AH23" s="16" t="s">
        <v>41335</v>
      </c>
      <c r="AI23" s="33">
        <f>IF(D6L1716C15=0,0,D6L1716C11/D6L1716C15)</f>
        <v>2.6353424876943846E-7</v>
      </c>
      <c r="AJ23" s="16" t="s">
        <v>41336</v>
      </c>
      <c r="AK23" s="33">
        <f>IF(D6L1716C5=0,0,D6L1716C11/D6L1716C5)</f>
        <v>2.228417635519982E-2</v>
      </c>
      <c r="AL23" s="16" t="s">
        <v>41337</v>
      </c>
      <c r="AM23" s="33">
        <f>D6L1716C8*CHOOSE(MIN(D6L1716C9,RUN_YEARS),B7L816C4,B7L816C13,B7L816C22,B7L816C31,B7L816C40)</f>
        <v>4.8347186459414826E-3</v>
      </c>
      <c r="AN23" s="16" t="s">
        <v>41338</v>
      </c>
      <c r="AO23" s="33">
        <f>D6L1716C8-D6L1716C18</f>
        <v>2.1430028249099935E-2</v>
      </c>
      <c r="AP23" s="16" t="s">
        <v>41339</v>
      </c>
      <c r="AQ23" s="33">
        <f>CHOOSE(MIN(D6L1716C9,RUN_YEARS),B7L816C2,B7L816C11,B7L816C20,B7L816C29,B7L816C38)</f>
        <v>403.82521560764508</v>
      </c>
      <c r="AR23" s="16" t="s">
        <v>41340</v>
      </c>
      <c r="AS23" s="33">
        <f>IF(D6L1716C20=0,0,D6L1716C18/D6L1716C20)</f>
        <v>1.1972304995037445E-5</v>
      </c>
      <c r="AT23" s="16" t="s">
        <v>41341</v>
      </c>
      <c r="AU23" s="33">
        <f>IF(D6L1716C5=0,0,D6L1716C18/D6L1716C5)</f>
        <v>9.2038173169189011E-2</v>
      </c>
      <c r="AV23" s="16" t="s">
        <v>41342</v>
      </c>
      <c r="AW23" s="33">
        <f>CHOOSE(MIN(D6L1716C9,RUN_YEARS),B7L816C1,B7L816C10,B7L816C19,B7L816C28,B7L816C37)</f>
        <v>1789.9667823349591</v>
      </c>
      <c r="AX23" s="16" t="s">
        <v>41343</v>
      </c>
      <c r="AY23" s="33">
        <f>IF(D6L1716C23=0,0,D6L1716C19/D6L1716C23)</f>
        <v>1.1972304995037445E-5</v>
      </c>
      <c r="AZ23" s="16" t="s">
        <v>41344</v>
      </c>
      <c r="BA23" s="33">
        <f>IF(D6L1716C5=0,0,D6L1716C19/D6L1716C5)</f>
        <v>0.407961826830811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3.6994069089737389E-2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3.1814899417174157E-2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1.5907449708587078E-2</v>
      </c>
      <c r="R24" s="16" t="s">
        <v>41349</v>
      </c>
      <c r="S24" s="15">
        <f>D6L1717C5-D6L1717C7</f>
        <v>1.5907449708587078E-2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1.5198480879251826E-2</v>
      </c>
      <c r="X24" s="16" t="s">
        <v>41351</v>
      </c>
      <c r="Y24" s="33">
        <f>D6L1717C7-D6L1717C10</f>
        <v>7.0896882933525231E-4</v>
      </c>
      <c r="Z24" s="16" t="s">
        <v>41352</v>
      </c>
      <c r="AA24" s="33">
        <f>CHOOSE(MIN(D6L1717C9,RUN_YEARS),B7L816C7,B7L816C16,B7L816C25,B7L816C34,B7L816C43)</f>
        <v>247576.33333333331</v>
      </c>
      <c r="AB24" s="16" t="s">
        <v>41353</v>
      </c>
      <c r="AC24" s="33">
        <f>IF(D6L1717C12=0,0,D6L1717C10/D6L1717C12)</f>
        <v>6.1389070088491872E-8</v>
      </c>
      <c r="AD24" s="16" t="s">
        <v>41354</v>
      </c>
      <c r="AE24" s="33">
        <f>IF(D6L1717C5=0,0,D6L1717C10/D6L1717C5)</f>
        <v>0.4777158236448002</v>
      </c>
      <c r="AF24" s="16" t="s">
        <v>41355</v>
      </c>
      <c r="AG24" s="33">
        <f>CHOOSE(MIN(D6L1717C9,RUN_YEARS),B7L816C5,B7L816C14,B7L816C23,B7L816C32,B7L816C41)</f>
        <v>4441.8382389899416</v>
      </c>
      <c r="AH24" s="16" t="s">
        <v>41356</v>
      </c>
      <c r="AI24" s="33">
        <f>IF(D6L1717C15=0,0,D6L1717C11/D6L1717C15)</f>
        <v>1.5961158223007898E-7</v>
      </c>
      <c r="AJ24" s="16" t="s">
        <v>41357</v>
      </c>
      <c r="AK24" s="33">
        <f>IF(D6L1717C5=0,0,D6L1717C11/D6L1717C5)</f>
        <v>2.2284176355199803E-2</v>
      </c>
      <c r="AL24" s="16" t="s">
        <v>41358</v>
      </c>
      <c r="AM24" s="33">
        <f>D6L1717C8*CHOOSE(MIN(D6L1717C9,RUN_YEARS),B7L816C4,B7L816C13,B7L816C22,B7L816C31,B7L816C40)</f>
        <v>2.9281852219182054E-3</v>
      </c>
      <c r="AN24" s="16" t="s">
        <v>41359</v>
      </c>
      <c r="AO24" s="33">
        <f>D6L1717C8-D6L1717C18</f>
        <v>1.2979264486668873E-2</v>
      </c>
      <c r="AP24" s="16" t="s">
        <v>41360</v>
      </c>
      <c r="AQ24" s="33">
        <f>CHOOSE(MIN(D6L1717C9,RUN_YEARS),B7L816C2,B7L816C11,B7L816C20,B7L816C29,B7L816C38)</f>
        <v>403.82521560764508</v>
      </c>
      <c r="AR24" s="16" t="s">
        <v>41361</v>
      </c>
      <c r="AS24" s="33">
        <f>IF(D6L1717C20=0,0,D6L1717C18/D6L1717C20)</f>
        <v>7.2511203083544396E-6</v>
      </c>
      <c r="AT24" s="16" t="s">
        <v>41362</v>
      </c>
      <c r="AU24" s="33">
        <f>IF(D6L1717C5=0,0,D6L1717C18/D6L1717C5)</f>
        <v>9.2038173169189011E-2</v>
      </c>
      <c r="AV24" s="16" t="s">
        <v>41363</v>
      </c>
      <c r="AW24" s="33">
        <f>CHOOSE(MIN(D6L1717C9,RUN_YEARS),B7L816C1,B7L816C10,B7L816C19,B7L816C28,B7L816C37)</f>
        <v>1789.9667823349591</v>
      </c>
      <c r="AX24" s="16" t="s">
        <v>41364</v>
      </c>
      <c r="AY24" s="33">
        <f>IF(D6L1717C23=0,0,D6L1717C19/D6L1717C23)</f>
        <v>7.2511203083544396E-6</v>
      </c>
      <c r="AZ24" s="16" t="s">
        <v>41365</v>
      </c>
      <c r="BA24" s="33">
        <f>IF(D6L1717C5=0,0,D6L1717C19/D6L1717C5)</f>
        <v>0.407961826830811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0.29872392205618559</v>
      </c>
      <c r="J25" s="16" t="s">
        <v>41387</v>
      </c>
      <c r="K25" s="21">
        <f>IF(FLOW_THRU_100PCT="Y",1,INDEX(VariabilityMatrix,D6L1718C1,D6L1718C9))</f>
        <v>0.18192599825900033</v>
      </c>
      <c r="L25" s="16" t="s">
        <v>41367</v>
      </c>
      <c r="M25" s="15">
        <f>IF(D6L1718C2&lt;&gt;0,D6L1718C2*D6L1718C4,D6L1718C3*D6L1718C4)</f>
        <v>5.4345647723915369E-2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2.7172823861957685E-2</v>
      </c>
      <c r="R25" s="16" t="s">
        <v>41369</v>
      </c>
      <c r="S25" s="15">
        <f>D6L1718C5-D6L1718C7</f>
        <v>2.7172823861957685E-2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2.599836304151041E-2</v>
      </c>
      <c r="X25" s="16" t="s">
        <v>41371</v>
      </c>
      <c r="Y25" s="33">
        <f>D6L1718C7-D6L1718C10</f>
        <v>1.1744608204472748E-3</v>
      </c>
      <c r="Z25" s="16" t="s">
        <v>41372</v>
      </c>
      <c r="AA25" s="33">
        <f>CHOOSE(MIN(D6L1718C9,RUN_YEARS),B7L816C7,B7L816C16,B7L816C25,B7L816C34,B7L816C43)</f>
        <v>221098</v>
      </c>
      <c r="AB25" s="16" t="s">
        <v>41373</v>
      </c>
      <c r="AC25" s="33">
        <f>IF(D6L1718C12=0,0,D6L1718C10/D6L1718C12)</f>
        <v>1.1758750889429307E-7</v>
      </c>
      <c r="AD25" s="16" t="s">
        <v>41374</v>
      </c>
      <c r="AE25" s="33">
        <f>IF(D6L1718C5=0,0,D6L1718C10/D6L1718C5)</f>
        <v>0.47838905469645471</v>
      </c>
      <c r="AF25" s="16" t="s">
        <v>41375</v>
      </c>
      <c r="AG25" s="33">
        <f>CHOOSE(MIN(D6L1718C9,RUN_YEARS),B7L816C5,B7L816C14,B7L816C23,B7L816C32,B7L816C41)</f>
        <v>3841.5279345538738</v>
      </c>
      <c r="AH25" s="16" t="s">
        <v>41376</v>
      </c>
      <c r="AI25" s="33">
        <f>IF(D6L1718C15=0,0,D6L1718C11/D6L1718C15)</f>
        <v>3.0572752312516186E-7</v>
      </c>
      <c r="AJ25" s="16" t="s">
        <v>41377</v>
      </c>
      <c r="AK25" s="33">
        <f>IF(D6L1718C5=0,0,D6L1718C11/D6L1718C5)</f>
        <v>2.1610945303545275E-2</v>
      </c>
      <c r="AL25" s="16" t="s">
        <v>41378</v>
      </c>
      <c r="AM25" s="33">
        <f>D6L1718C8*CHOOSE(MIN(D6L1718C9,RUN_YEARS),B7L816C4,B7L816C13,B7L816C22,B7L816C31,B7L816C40)</f>
        <v>4.7076281998388626E-3</v>
      </c>
      <c r="AN25" s="16" t="s">
        <v>41379</v>
      </c>
      <c r="AO25" s="33">
        <f>D6L1718C8-D6L1718C18</f>
        <v>2.2465195662118822E-2</v>
      </c>
      <c r="AP25" s="16" t="s">
        <v>41380</v>
      </c>
      <c r="AQ25" s="33">
        <f>CHOOSE(MIN(D6L1718C9,RUN_YEARS),B7L816C2,B7L816C11,B7L816C20,B7L816C29,B7L816C38)</f>
        <v>325.36101118553302</v>
      </c>
      <c r="AR25" s="16" t="s">
        <v>41381</v>
      </c>
      <c r="AS25" s="33">
        <f>IF(D6L1718C20=0,0,D6L1718C18/D6L1718C20)</f>
        <v>1.4468937696884637E-5</v>
      </c>
      <c r="AT25" s="16" t="s">
        <v>41382</v>
      </c>
      <c r="AU25" s="33">
        <f>IF(D6L1718C5=0,0,D6L1718C18/D6L1718C5)</f>
        <v>8.6623830923027556E-2</v>
      </c>
      <c r="AV25" s="16" t="s">
        <v>41383</v>
      </c>
      <c r="AW25" s="33">
        <f>CHOOSE(MIN(D6L1718C9,RUN_YEARS),B7L816C1,B7L816C10,B7L816C19,B7L816C28,B7L816C37)</f>
        <v>1552.6499686950683</v>
      </c>
      <c r="AX25" s="16" t="s">
        <v>41384</v>
      </c>
      <c r="AY25" s="33">
        <f>IF(D6L1718C23=0,0,D6L1718C19/D6L1718C23)</f>
        <v>1.4468937696884635E-5</v>
      </c>
      <c r="AZ25" s="16" t="s">
        <v>41385</v>
      </c>
      <c r="BA25" s="33">
        <f>IF(D6L1718C5=0,0,D6L1718C19/D6L1718C5)</f>
        <v>0.41337616907697244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0.25492119415565806</v>
      </c>
      <c r="J26" s="16" t="s">
        <v>41408</v>
      </c>
      <c r="K26" s="21">
        <f>IF(FLOW_THRU_100PCT="Y",1,INDEX(VariabilityMatrix,D6L1719C1,D6L1719C9))</f>
        <v>0.18196983222951246</v>
      </c>
      <c r="L26" s="16" t="s">
        <v>41388</v>
      </c>
      <c r="M26" s="15">
        <f>IF(D6L1719C2&lt;&gt;0,D6L1719C2*D6L1719C4,D6L1719C3*D6L1719C4)</f>
        <v>4.638796693225207E-2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2.3193983466126035E-2</v>
      </c>
      <c r="R26" s="16" t="s">
        <v>41390</v>
      </c>
      <c r="S26" s="15">
        <f>D6L1719C5-D6L1719C7</f>
        <v>2.3193983466126035E-2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2.2160265830248552E-2</v>
      </c>
      <c r="X26" s="16" t="s">
        <v>41392</v>
      </c>
      <c r="Y26" s="33">
        <f>D6L1719C7-D6L1719C10</f>
        <v>1.0337176358774826E-3</v>
      </c>
      <c r="Z26" s="16" t="s">
        <v>41393</v>
      </c>
      <c r="AA26" s="33">
        <f>CHOOSE(MIN(D6L1719C9,RUN_YEARS),B7L816C7,B7L816C16,B7L816C25,B7L816C34,B7L816C43)</f>
        <v>247576.33333333331</v>
      </c>
      <c r="AB26" s="16" t="s">
        <v>41394</v>
      </c>
      <c r="AC26" s="33">
        <f>IF(D6L1719C12=0,0,D6L1719C10/D6L1719C12)</f>
        <v>8.950882150925259E-8</v>
      </c>
      <c r="AD26" s="16" t="s">
        <v>41395</v>
      </c>
      <c r="AE26" s="33">
        <f>IF(D6L1719C5=0,0,D6L1719C10/D6L1719C5)</f>
        <v>0.4777158236448002</v>
      </c>
      <c r="AF26" s="16" t="s">
        <v>41396</v>
      </c>
      <c r="AG26" s="33">
        <f>CHOOSE(MIN(D6L1719C9,RUN_YEARS),B7L816C5,B7L816C14,B7L816C23,B7L816C32,B7L816C41)</f>
        <v>4441.8382389899416</v>
      </c>
      <c r="AH26" s="16" t="s">
        <v>41397</v>
      </c>
      <c r="AI26" s="33">
        <f>IF(D6L1719C15=0,0,D6L1719C11/D6L1719C15)</f>
        <v>2.3272293592405706E-7</v>
      </c>
      <c r="AJ26" s="16" t="s">
        <v>41398</v>
      </c>
      <c r="AK26" s="33">
        <f>IF(D6L1719C5=0,0,D6L1719C11/D6L1719C5)</f>
        <v>2.2284176355199817E-2</v>
      </c>
      <c r="AL26" s="16" t="s">
        <v>41399</v>
      </c>
      <c r="AM26" s="33">
        <f>D6L1719C8*CHOOSE(MIN(D6L1719C9,RUN_YEARS),B7L816C4,B7L816C13,B7L816C22,B7L816C31,B7L816C40)</f>
        <v>4.2694637334772297E-3</v>
      </c>
      <c r="AN26" s="16" t="s">
        <v>41400</v>
      </c>
      <c r="AO26" s="33">
        <f>D6L1719C8-D6L1719C18</f>
        <v>1.8924519732648803E-2</v>
      </c>
      <c r="AP26" s="16" t="s">
        <v>41401</v>
      </c>
      <c r="AQ26" s="33">
        <f>CHOOSE(MIN(D6L1719C9,RUN_YEARS),B7L816C2,B7L816C11,B7L816C20,B7L816C29,B7L816C38)</f>
        <v>403.82521560764508</v>
      </c>
      <c r="AR26" s="16" t="s">
        <v>41402</v>
      </c>
      <c r="AS26" s="33">
        <f>IF(D6L1719C20=0,0,D6L1719C18/D6L1719C20)</f>
        <v>1.0572553591169065E-5</v>
      </c>
      <c r="AT26" s="16" t="s">
        <v>41403</v>
      </c>
      <c r="AU26" s="33">
        <f>IF(D6L1719C5=0,0,D6L1719C18/D6L1719C5)</f>
        <v>9.2038173169189011E-2</v>
      </c>
      <c r="AV26" s="16" t="s">
        <v>41404</v>
      </c>
      <c r="AW26" s="33">
        <f>CHOOSE(MIN(D6L1719C9,RUN_YEARS),B7L816C1,B7L816C10,B7L816C19,B7L816C28,B7L816C37)</f>
        <v>1789.9667823349591</v>
      </c>
      <c r="AX26" s="16" t="s">
        <v>41405</v>
      </c>
      <c r="AY26" s="33">
        <f>IF(D6L1719C23=0,0,D6L1719C19/D6L1719C23)</f>
        <v>1.0572553591169062E-5</v>
      </c>
      <c r="AZ26" s="16" t="s">
        <v>41406</v>
      </c>
      <c r="BA26" s="33">
        <f>IF(D6L1719C5=0,0,D6L1719C19/D6L1719C5)</f>
        <v>0.40796182683081095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8.6173168526711086E-2</v>
      </c>
      <c r="J27" s="16" t="s">
        <v>41429</v>
      </c>
      <c r="K27" s="21">
        <f>IF(FLOW_THRU_100PCT="Y",1,INDEX(VariabilityMatrix,D6L1720C1,D6L1720C9))</f>
        <v>0.18192599825900033</v>
      </c>
      <c r="L27" s="16" t="s">
        <v>41409</v>
      </c>
      <c r="M27" s="15">
        <f>IF(D6L1720C2&lt;&gt;0,D6L1720C2*D6L1720C4,D6L1720C3*D6L1720C4)</f>
        <v>1.5677139707362984E-2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7.8385698536814919E-3</v>
      </c>
      <c r="R27" s="16" t="s">
        <v>41411</v>
      </c>
      <c r="S27" s="15">
        <f>D6L1720C5-D6L1720C7</f>
        <v>7.8385698536814919E-3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7.4997720449496326E-3</v>
      </c>
      <c r="X27" s="16" t="s">
        <v>41413</v>
      </c>
      <c r="Y27" s="33">
        <f>D6L1720C7-D6L1720C10</f>
        <v>3.3879780873185932E-4</v>
      </c>
      <c r="Z27" s="16" t="s">
        <v>41414</v>
      </c>
      <c r="AA27" s="33">
        <f>CHOOSE(MIN(D6L1720C9,RUN_YEARS),B7L816C7,B7L816C16,B7L816C25,B7L816C34,B7L816C43)</f>
        <v>221098</v>
      </c>
      <c r="AB27" s="16" t="s">
        <v>41415</v>
      </c>
      <c r="AC27" s="33">
        <f>IF(D6L1720C12=0,0,D6L1720C10/D6L1720C12)</f>
        <v>3.3920578408441651E-8</v>
      </c>
      <c r="AD27" s="16" t="s">
        <v>41416</v>
      </c>
      <c r="AE27" s="33">
        <f>IF(D6L1720C5=0,0,D6L1720C10/D6L1720C5)</f>
        <v>0.47838905469645471</v>
      </c>
      <c r="AF27" s="16" t="s">
        <v>41417</v>
      </c>
      <c r="AG27" s="33">
        <f>CHOOSE(MIN(D6L1720C9,RUN_YEARS),B7L816C5,B7L816C14,B7L816C23,B7L816C32,B7L816C41)</f>
        <v>3841.5279345538738</v>
      </c>
      <c r="AH27" s="16" t="s">
        <v>41418</v>
      </c>
      <c r="AI27" s="33">
        <f>IF(D6L1720C15=0,0,D6L1720C11/D6L1720C15)</f>
        <v>8.8193503861948297E-8</v>
      </c>
      <c r="AJ27" s="16" t="s">
        <v>41419</v>
      </c>
      <c r="AK27" s="33">
        <f>IF(D6L1720C5=0,0,D6L1720C11/D6L1720C5)</f>
        <v>2.1610945303545282E-2</v>
      </c>
      <c r="AL27" s="16" t="s">
        <v>41420</v>
      </c>
      <c r="AM27" s="33">
        <f>D6L1720C8*CHOOSE(MIN(D6L1720C9,RUN_YEARS),B7L816C4,B7L816C13,B7L816C22,B7L816C31,B7L816C40)</f>
        <v>1.3580138993672928E-3</v>
      </c>
      <c r="AN27" s="16" t="s">
        <v>41421</v>
      </c>
      <c r="AO27" s="33">
        <f>D6L1720C8-D6L1720C18</f>
        <v>6.4805559543141995E-3</v>
      </c>
      <c r="AP27" s="16" t="s">
        <v>41422</v>
      </c>
      <c r="AQ27" s="33">
        <f>CHOOSE(MIN(D6L1720C9,RUN_YEARS),B7L816C2,B7L816C11,B7L816C20,B7L816C29,B7L816C38)</f>
        <v>325.36101118553302</v>
      </c>
      <c r="AR27" s="16" t="s">
        <v>41423</v>
      </c>
      <c r="AS27" s="33">
        <f>IF(D6L1720C20=0,0,D6L1720C18/D6L1720C20)</f>
        <v>4.1738679579923682E-6</v>
      </c>
      <c r="AT27" s="16" t="s">
        <v>41424</v>
      </c>
      <c r="AU27" s="33">
        <f>IF(D6L1720C5=0,0,D6L1720C18/D6L1720C5)</f>
        <v>8.6623830923027556E-2</v>
      </c>
      <c r="AV27" s="16" t="s">
        <v>41425</v>
      </c>
      <c r="AW27" s="33">
        <f>CHOOSE(MIN(D6L1720C9,RUN_YEARS),B7L816C1,B7L816C10,B7L816C19,B7L816C28,B7L816C37)</f>
        <v>1552.6499686950683</v>
      </c>
      <c r="AX27" s="16" t="s">
        <v>41426</v>
      </c>
      <c r="AY27" s="33">
        <f>IF(D6L1720C23=0,0,D6L1720C19/D6L1720C23)</f>
        <v>4.1738679579923682E-6</v>
      </c>
      <c r="AZ27" s="16" t="s">
        <v>41427</v>
      </c>
      <c r="BA27" s="33">
        <f>IF(D6L1720C5=0,0,D6L1720C19/D6L1720C5)</f>
        <v>0.41337616907697244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0.18192599825900033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221098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3841.5279345538738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325.36101118553302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1552.6499686950683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0.18192599825900033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221098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3841.5279345538738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325.36101118553302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1552.6499686950683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0.18192599825900033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221098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3841.5279345538738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325.36101118553302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1552.6499686950683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0.18192599825900033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221098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3841.5279345538738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325.36101118553302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1552.6499686950683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0.18192599825900033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221098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3841.5279345538738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325.36101118553302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1552.6499686950683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221098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3841.5279345538738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325.36101118553302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1552.6499686950683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5.4178006295516765E-2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4.659308541414442E-2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2.329654270707221E-2</v>
      </c>
      <c r="R34" s="16" t="s">
        <v>41557</v>
      </c>
      <c r="S34" s="15">
        <f>D6L1727C5-D6L1727C7</f>
        <v>2.329654270707221E-2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2.225825417477053E-2</v>
      </c>
      <c r="X34" s="16" t="s">
        <v>41559</v>
      </c>
      <c r="Y34" s="33">
        <f>D6L1727C7-D6L1727C10</f>
        <v>1.0382885323016802E-3</v>
      </c>
      <c r="Z34" s="16" t="s">
        <v>41560</v>
      </c>
      <c r="AA34" s="33">
        <f>CHOOSE(MIN(D6L1727C9,RUN_YEARS),B7L816C7,B7L816C16,B7L816C25,B7L816C34,B7L816C43)</f>
        <v>247576.33333333331</v>
      </c>
      <c r="AB34" s="16" t="s">
        <v>41561</v>
      </c>
      <c r="AC34" s="33">
        <f>IF(D6L1727C12=0,0,D6L1727C10/D6L1727C12)</f>
        <v>8.990461194367205E-8</v>
      </c>
      <c r="AD34" s="16" t="s">
        <v>41562</v>
      </c>
      <c r="AE34" s="33">
        <f>IF(D6L1727C5=0,0,D6L1727C10/D6L1727C5)</f>
        <v>0.47771582364480025</v>
      </c>
      <c r="AF34" s="16" t="s">
        <v>41563</v>
      </c>
      <c r="AG34" s="33">
        <f>CHOOSE(MIN(D6L1727C9,RUN_YEARS),B7L816C5,B7L816C14,B7L816C23,B7L816C32,B7L816C41)</f>
        <v>4441.8382389899416</v>
      </c>
      <c r="AH34" s="16" t="s">
        <v>41564</v>
      </c>
      <c r="AI34" s="33">
        <f>IF(D6L1727C15=0,0,D6L1727C11/D6L1727C15)</f>
        <v>2.337519910535471E-7</v>
      </c>
      <c r="AJ34" s="16" t="s">
        <v>41565</v>
      </c>
      <c r="AK34" s="33">
        <f>IF(D6L1727C5=0,0,D6L1727C11/D6L1727C5)</f>
        <v>2.2284176355199768E-2</v>
      </c>
      <c r="AL34" s="16" t="s">
        <v>41566</v>
      </c>
      <c r="AM34" s="33">
        <f>D6L1727C8*CHOOSE(MIN(D6L1727C9,RUN_YEARS),B7L816C4,B7L816C13,B7L816C22,B7L816C31,B7L816C40)</f>
        <v>4.2883424638338391E-3</v>
      </c>
      <c r="AN34" s="16" t="s">
        <v>41567</v>
      </c>
      <c r="AO34" s="33">
        <f>D6L1727C8-D6L1727C18</f>
        <v>1.900820024323837E-2</v>
      </c>
      <c r="AP34" s="16" t="s">
        <v>41568</v>
      </c>
      <c r="AQ34" s="33">
        <f>CHOOSE(MIN(D6L1727C9,RUN_YEARS),B7L816C2,B7L816C11,B7L816C20,B7L816C29,B7L816C38)</f>
        <v>403.82521560764508</v>
      </c>
      <c r="AR34" s="16" t="s">
        <v>41569</v>
      </c>
      <c r="AS34" s="33">
        <f>IF(D6L1727C20=0,0,D6L1727C18/D6L1727C20)</f>
        <v>1.0619303347318398E-5</v>
      </c>
      <c r="AT34" s="16" t="s">
        <v>41570</v>
      </c>
      <c r="AU34" s="33">
        <f>IF(D6L1727C5=0,0,D6L1727C18/D6L1727C5)</f>
        <v>9.2038173169189011E-2</v>
      </c>
      <c r="AV34" s="16" t="s">
        <v>41571</v>
      </c>
      <c r="AW34" s="33">
        <f>CHOOSE(MIN(D6L1727C9,RUN_YEARS),B7L816C1,B7L816C10,B7L816C19,B7L816C28,B7L816C37)</f>
        <v>1789.9667823349591</v>
      </c>
      <c r="AX34" s="16" t="s">
        <v>41572</v>
      </c>
      <c r="AY34" s="33">
        <f>IF(D6L1727C23=0,0,D6L1727C19/D6L1727C23)</f>
        <v>1.0619303347318396E-5</v>
      </c>
      <c r="AZ34" s="16" t="s">
        <v>41573</v>
      </c>
      <c r="BA34" s="33">
        <f>IF(D6L1727C5=0,0,D6L1727C19/D6L1727C5)</f>
        <v>0.40796182683081095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3.0708097510185364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1.9983879033802132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0.99919395169010661</v>
      </c>
      <c r="R35" s="16" t="s">
        <v>41577</v>
      </c>
      <c r="S35" s="15">
        <f>SUM(D6L1701C8:D6L1727C8)-2*SUM(D6L1709C8,D6L1711C8,D6L1722C8,D6L1724C8,D6L1727C8)</f>
        <v>0.99919395169010661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0.95470429370727294</v>
      </c>
      <c r="X35" s="16" t="s">
        <v>41579</v>
      </c>
      <c r="Y35" s="33">
        <f>SUM(D6L1701C11:D6L1727C11)-2*SUM(D6L1709C11,D6L1711C11,D6L1722C11,D6L1724C11,D6L1727C11)</f>
        <v>4.4489657982833421E-2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3.8723436529706834E-6</v>
      </c>
      <c r="AD35" s="16" t="s">
        <v>41581</v>
      </c>
      <c r="AE35" s="33">
        <f>IF(D6L1728C5=0,0,D6L1728C10/D6L1728C5)</f>
        <v>0.47773722613733766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1.0068093497723785E-5</v>
      </c>
      <c r="AJ35" s="16" t="s">
        <v>41583</v>
      </c>
      <c r="AK35" s="33">
        <f>IF(D6L1728C5=0,0,D6L1728C11/D6L1728C5)</f>
        <v>2.2262773862662247E-2</v>
      </c>
      <c r="AL35" s="16" t="s">
        <v>41584</v>
      </c>
      <c r="AM35" s="33">
        <f>SUM(D6L1701C18:D6L1727C18)-2*SUM(D6L1709C18,D6L1711C18,D6L1722C18,D6L1724C18,D6L1727C18)</f>
        <v>0.18353080442218356</v>
      </c>
      <c r="AN35" s="16" t="s">
        <v>41585</v>
      </c>
      <c r="AO35" s="33">
        <f>SUM(D6L1701C19:D6L1727C19)-2*SUM(D6L1709C19,D6L1711C19,D6L1722C19,D6L1724C19,D6L1727C19)</f>
        <v>0.81566314726792277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4.5810823913128475E-4</v>
      </c>
      <c r="AT35" s="16" t="s">
        <v>41587</v>
      </c>
      <c r="AU35" s="33">
        <f>IF(D6L1728C5=0,0,D6L1728C18/D6L1728C5)</f>
        <v>9.1839429227802416E-2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4.5810823913128475E-4</v>
      </c>
      <c r="AZ35" s="16" t="s">
        <v>41589</v>
      </c>
      <c r="BA35" s="33">
        <f>IF(D6L1728C5=0,0,D6L1728C19/D6L1728C5)</f>
        <v>0.40816057077219742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1.3345187272362702E-2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6.6725936361813508E-3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3.3362968180906754E-3</v>
      </c>
      <c r="R36" s="16" t="s">
        <v>41594</v>
      </c>
      <c r="S36" s="15">
        <f>D6L1729C5-D6L1729C7</f>
        <v>3.3362968180906754E-3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3.1920957619863757E-3</v>
      </c>
      <c r="X36" s="16" t="s">
        <v>41596</v>
      </c>
      <c r="Y36" s="33">
        <f>D6L1729C7-D6L1729C10</f>
        <v>1.4420105610429964E-4</v>
      </c>
      <c r="Z36" s="16" t="s">
        <v>41597</v>
      </c>
      <c r="AA36" s="33">
        <f>CHOOSE(MIN(D6L1729C9,RUN_YEARS),B7L816C7,B7L816C16,B7L816C25,B7L816C34,B7L816C43)</f>
        <v>221098</v>
      </c>
      <c r="AB36" s="16" t="s">
        <v>41598</v>
      </c>
      <c r="AC36" s="33">
        <f>IF(D6L1729C12=0,0,D6L1729C10/D6L1729C12)</f>
        <v>1.4437470090124631E-8</v>
      </c>
      <c r="AD36" s="16" t="s">
        <v>41599</v>
      </c>
      <c r="AE36" s="33">
        <f>IF(D6L1729C5=0,0,D6L1729C10/D6L1729C5)</f>
        <v>0.47838905469645471</v>
      </c>
      <c r="AF36" s="16" t="s">
        <v>41600</v>
      </c>
      <c r="AG36" s="33">
        <f>CHOOSE(MIN(D6L1729C9,RUN_YEARS),B7L816C5,B7L816C14,B7L816C23,B7L816C32,B7L816C41)</f>
        <v>3841.5279345538738</v>
      </c>
      <c r="AH36" s="16" t="s">
        <v>41601</v>
      </c>
      <c r="AI36" s="33">
        <f>IF(D6L1729C15=0,0,D6L1729C11/D6L1729C15)</f>
        <v>3.7537422234324077E-8</v>
      </c>
      <c r="AJ36" s="16" t="s">
        <v>41602</v>
      </c>
      <c r="AK36" s="33">
        <f>IF(D6L1729C5=0,0,D6L1729C11/D6L1729C5)</f>
        <v>2.1610945303545303E-2</v>
      </c>
      <c r="AL36" s="16" t="s">
        <v>41603</v>
      </c>
      <c r="AM36" s="33">
        <f>D6L1729C8*CHOOSE(MIN(D6L1729C9,RUN_YEARS),B7L816C4,B7L816C13,B7L816C22,B7L816C31,B7L816C40)</f>
        <v>5.7800562295864293E-4</v>
      </c>
      <c r="AN36" s="16" t="s">
        <v>41604</v>
      </c>
      <c r="AO36" s="33">
        <f>D6L1729C8-D6L1729C18</f>
        <v>2.7582911951320324E-3</v>
      </c>
      <c r="AP36" s="16" t="s">
        <v>41605</v>
      </c>
      <c r="AQ36" s="33">
        <f>CHOOSE(MIN(D6L1729C9,RUN_YEARS),B7L816C2,B7L816C11,B7L816C20,B7L816C29,B7L816C38)</f>
        <v>325.36101118553302</v>
      </c>
      <c r="AR36" s="16" t="s">
        <v>41606</v>
      </c>
      <c r="AS36" s="33">
        <f>IF(D6L1729C20=0,0,D6L1729C18/D6L1729C20)</f>
        <v>1.7765054910929157E-6</v>
      </c>
      <c r="AT36" s="16" t="s">
        <v>41607</v>
      </c>
      <c r="AU36" s="33">
        <f>IF(D6L1729C5=0,0,D6L1729C18/D6L1729C5)</f>
        <v>8.6623830923027556E-2</v>
      </c>
      <c r="AV36" s="16" t="s">
        <v>41608</v>
      </c>
      <c r="AW36" s="33">
        <f>CHOOSE(MIN(D6L1729C9,RUN_YEARS),B7L816C1,B7L816C10,B7L816C19,B7L816C28,B7L816C37)</f>
        <v>1552.6499686950683</v>
      </c>
      <c r="AX36" s="16" t="s">
        <v>41609</v>
      </c>
      <c r="AY36" s="33">
        <f>IF(D6L1729C23=0,0,D6L1729C19/D6L1729C23)</f>
        <v>1.7765054910929157E-6</v>
      </c>
      <c r="AZ36" s="16" t="s">
        <v>41610</v>
      </c>
      <c r="BA36" s="33">
        <f>IF(D6L1729C5=0,0,D6L1729C19/D6L1729C5)</f>
        <v>0.41337616907697244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1.7675744731606227E-4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1.7675744731606227E-4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8.8378723658031136E-5</v>
      </c>
      <c r="R37" s="16" t="s">
        <v>41614</v>
      </c>
      <c r="S37" s="15">
        <f>D6L1730C5-D6L1730C7</f>
        <v>8.8378723658031136E-5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8.4558828132089419E-5</v>
      </c>
      <c r="X37" s="16" t="s">
        <v>41616</v>
      </c>
      <c r="Y37" s="33">
        <f>D6L1730C7-D6L1730C10</f>
        <v>3.8198955259417171E-6</v>
      </c>
      <c r="Z37" s="16" t="s">
        <v>41617</v>
      </c>
      <c r="AA37" s="33">
        <f>CHOOSE(MIN(D6L1730C9,RUN_YEARS),B7L816C7,B7L816C16,B7L816C25,B7L816C34,B7L816C43)</f>
        <v>221098</v>
      </c>
      <c r="AB37" s="16" t="s">
        <v>41618</v>
      </c>
      <c r="AC37" s="33">
        <f>IF(D6L1730C12=0,0,D6L1730C10/D6L1730C12)</f>
        <v>3.8244953881124848E-10</v>
      </c>
      <c r="AD37" s="16" t="s">
        <v>41619</v>
      </c>
      <c r="AE37" s="33">
        <f>IF(D6L1730C5=0,0,D6L1730C10/D6L1730C5)</f>
        <v>0.47838905469645465</v>
      </c>
      <c r="AF37" s="16" t="s">
        <v>41620</v>
      </c>
      <c r="AG37" s="33">
        <f>CHOOSE(MIN(D6L1730C9,RUN_YEARS),B7L816C5,B7L816C14,B7L816C23,B7L816C32,B7L816C41)</f>
        <v>3841.5279345538738</v>
      </c>
      <c r="AH37" s="16" t="s">
        <v>41621</v>
      </c>
      <c r="AI37" s="33">
        <f>IF(D6L1730C15=0,0,D6L1730C11/D6L1730C15)</f>
        <v>9.9436880090924828E-10</v>
      </c>
      <c r="AJ37" s="16" t="s">
        <v>41622</v>
      </c>
      <c r="AK37" s="33">
        <f>IF(D6L1730C5=0,0,D6L1730C11/D6L1730C5)</f>
        <v>2.1610945303545331E-2</v>
      </c>
      <c r="AL37" s="16" t="s">
        <v>41623</v>
      </c>
      <c r="AM37" s="33">
        <f>D6L1730C8*CHOOSE(MIN(D6L1730C9,RUN_YEARS),B7L816C4,B7L816C13,B7L816C22,B7L816C31,B7L816C40)</f>
        <v>1.531140723069253E-5</v>
      </c>
      <c r="AN37" s="16" t="s">
        <v>41624</v>
      </c>
      <c r="AO37" s="33">
        <f>D6L1730C8-D6L1730C18</f>
        <v>7.3067316427338606E-5</v>
      </c>
      <c r="AP37" s="16" t="s">
        <v>41625</v>
      </c>
      <c r="AQ37" s="33">
        <f>CHOOSE(MIN(D6L1730C9,RUN_YEARS),B7L816C2,B7L816C11,B7L816C20,B7L816C29,B7L816C38)</f>
        <v>325.36101118553302</v>
      </c>
      <c r="AR37" s="16" t="s">
        <v>41626</v>
      </c>
      <c r="AS37" s="33">
        <f>IF(D6L1730C20=0,0,D6L1730C18/D6L1730C20)</f>
        <v>4.7059748108421612E-8</v>
      </c>
      <c r="AT37" s="16" t="s">
        <v>41627</v>
      </c>
      <c r="AU37" s="33">
        <f>IF(D6L1730C5=0,0,D6L1730C18/D6L1730C5)</f>
        <v>8.6623830923027556E-2</v>
      </c>
      <c r="AV37" s="16" t="s">
        <v>41628</v>
      </c>
      <c r="AW37" s="33">
        <f>CHOOSE(MIN(D6L1730C9,RUN_YEARS),B7L816C1,B7L816C10,B7L816C19,B7L816C28,B7L816C37)</f>
        <v>1552.6499686950683</v>
      </c>
      <c r="AX37" s="16" t="s">
        <v>41629</v>
      </c>
      <c r="AY37" s="33">
        <f>IF(D6L1730C23=0,0,D6L1730C19/D6L1730C23)</f>
        <v>4.7059748108421605E-8</v>
      </c>
      <c r="AZ37" s="16" t="s">
        <v>41630</v>
      </c>
      <c r="BA37" s="33">
        <f>IF(D6L1730C5=0,0,D6L1730C19/D6L1730C5)</f>
        <v>0.41337616907697244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221098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3841.5279345538738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325.36101118553302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1552.6499686950683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221098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3841.5279345538738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325.36101118553302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1552.6499686950683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221098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3841.5279345538738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325.36101118553302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1552.6499686950683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221098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3841.5279345538738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325.36101118553302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1552.6499686950683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1.3521944719678764E-2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6.849351083497413E-3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3.4246755417487065E-3</v>
      </c>
      <c r="R44" s="16" t="s">
        <v>41714</v>
      </c>
      <c r="S44" s="15">
        <f>SUM(D6L1729C8:D6L1736C8)</f>
        <v>3.4246755417487065E-3</v>
      </c>
      <c r="U44" s="21" t="str">
        <f>NULL_VALUE</f>
        <v>n/a</v>
      </c>
      <c r="V44" s="16" t="s">
        <v>41715</v>
      </c>
      <c r="W44" s="33">
        <f>SUM(D6L1729C10:D6L1736C10)</f>
        <v>3.2766545901184653E-3</v>
      </c>
      <c r="X44" s="16" t="s">
        <v>41716</v>
      </c>
      <c r="Y44" s="33">
        <f>SUM(D6L1729C11:D6L1736C11)</f>
        <v>1.4802095163024136E-4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1.481991962893588E-8</v>
      </c>
      <c r="AD44" s="16" t="s">
        <v>41718</v>
      </c>
      <c r="AE44" s="33">
        <f>IF(D6L1737C5=0,0,D6L1737C10/D6L1737C5)</f>
        <v>0.47838905469645471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3.8531791035233328E-8</v>
      </c>
      <c r="AJ44" s="16" t="s">
        <v>41720</v>
      </c>
      <c r="AK44" s="33">
        <f>IF(D6L1737C5=0,0,D6L1737C11/D6L1737C5)</f>
        <v>2.1610945303545303E-2</v>
      </c>
      <c r="AL44" s="16" t="s">
        <v>41721</v>
      </c>
      <c r="AM44" s="33">
        <f>SUM(D6L1729C18:D6L1736C18)</f>
        <v>5.9331703018933551E-4</v>
      </c>
      <c r="AN44" s="16" t="s">
        <v>41722</v>
      </c>
      <c r="AO44" s="33">
        <f>SUM(D6L1729C19:D6L1736C19)</f>
        <v>2.8313585115593712E-3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1.8235652392013372E-6</v>
      </c>
      <c r="AT44" s="16" t="s">
        <v>41724</v>
      </c>
      <c r="AU44" s="33">
        <f>IF(D6L1737C5=0,0,D6L1737C18/D6L1737C5)</f>
        <v>8.6623830923027556E-2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1.8235652392013372E-6</v>
      </c>
      <c r="AZ44" s="16" t="s">
        <v>41726</v>
      </c>
      <c r="BA44" s="33">
        <f>IF(D6L1737C5=0,0,D6L1737C19/D6L1737C5)</f>
        <v>0.4133761690769725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4.0703635986257022E-2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2.0351817993128511E-2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1.0175908996564256E-2</v>
      </c>
      <c r="R45" s="16" t="s">
        <v>41731</v>
      </c>
      <c r="S45" s="15">
        <f>D6L1738C5-D6L1738C7</f>
        <v>1.0175908996564256E-2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9.7360869710870473E-3</v>
      </c>
      <c r="X45" s="16" t="s">
        <v>41733</v>
      </c>
      <c r="Y45" s="33">
        <f>D6L1738C7-D6L1738C10</f>
        <v>4.3982202547720832E-4</v>
      </c>
      <c r="Z45" s="16" t="s">
        <v>41734</v>
      </c>
      <c r="AA45" s="33">
        <f>CHOOSE(MIN(D6L1738C9,RUN_YEARS),B7L816C7,B7L816C16,B7L816C25,B7L816C34,B7L816C43)</f>
        <v>221098</v>
      </c>
      <c r="AB45" s="16" t="s">
        <v>41735</v>
      </c>
      <c r="AC45" s="33">
        <f>IF(D6L1738C12=0,0,D6L1738C10/D6L1738C12)</f>
        <v>4.4035165270997689E-8</v>
      </c>
      <c r="AD45" s="16" t="s">
        <v>41736</v>
      </c>
      <c r="AE45" s="33">
        <f>IF(D6L1738C5=0,0,D6L1738C10/D6L1738C5)</f>
        <v>0.47838905469645476</v>
      </c>
      <c r="AF45" s="16" t="s">
        <v>41737</v>
      </c>
      <c r="AG45" s="33">
        <f>CHOOSE(MIN(D6L1738C9,RUN_YEARS),B7L816C5,B7L816C14,B7L816C23,B7L816C32,B7L816C41)</f>
        <v>3841.5279345538738</v>
      </c>
      <c r="AH45" s="16" t="s">
        <v>41738</v>
      </c>
      <c r="AI45" s="33">
        <f>IF(D6L1738C15=0,0,D6L1738C11/D6L1738C15)</f>
        <v>1.1449142970459382E-7</v>
      </c>
      <c r="AJ45" s="16" t="s">
        <v>41739</v>
      </c>
      <c r="AK45" s="33">
        <f>IF(D6L1738C5=0,0,D6L1738C11/D6L1738C5)</f>
        <v>2.1610945303545251E-2</v>
      </c>
      <c r="AL45" s="16" t="s">
        <v>41740</v>
      </c>
      <c r="AM45" s="33">
        <f>D6L1738C8*CHOOSE(MIN(D6L1738C9,RUN_YEARS),B7L816C4,B7L816C13,B7L816C22,B7L816C31,B7L816C40)</f>
        <v>1.7629524408129941E-3</v>
      </c>
      <c r="AN45" s="16" t="s">
        <v>41741</v>
      </c>
      <c r="AO45" s="33">
        <f>D6L1738C8-D6L1738C18</f>
        <v>8.4129565557512619E-3</v>
      </c>
      <c r="AP45" s="16" t="s">
        <v>41742</v>
      </c>
      <c r="AQ45" s="33">
        <f>CHOOSE(MIN(D6L1738C9,RUN_YEARS),B7L816C2,B7L816C11,B7L816C20,B7L816C29,B7L816C38)</f>
        <v>325.36101118553302</v>
      </c>
      <c r="AR45" s="16" t="s">
        <v>41743</v>
      </c>
      <c r="AS45" s="33">
        <f>IF(D6L1738C20=0,0,D6L1738C18/D6L1738C20)</f>
        <v>5.4184502143918306E-6</v>
      </c>
      <c r="AT45" s="16" t="s">
        <v>41744</v>
      </c>
      <c r="AU45" s="33">
        <f>IF(D6L1738C5=0,0,D6L1738C18/D6L1738C5)</f>
        <v>8.6623830923027556E-2</v>
      </c>
      <c r="AV45" s="16" t="s">
        <v>41745</v>
      </c>
      <c r="AW45" s="33">
        <f>CHOOSE(MIN(D6L1738C9,RUN_YEARS),B7L816C1,B7L816C10,B7L816C19,B7L816C28,B7L816C37)</f>
        <v>1552.6499686950683</v>
      </c>
      <c r="AX45" s="16" t="s">
        <v>41746</v>
      </c>
      <c r="AY45" s="33">
        <f>IF(D6L1738C23=0,0,D6L1738C19/D6L1738C23)</f>
        <v>5.4184502143918306E-6</v>
      </c>
      <c r="AZ45" s="16" t="s">
        <v>41747</v>
      </c>
      <c r="BA45" s="33">
        <f>IF(D6L1738C5=0,0,D6L1738C19/D6L1738C5)</f>
        <v>0.41337616907697244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221098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3841.5279345538738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325.36101118553302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1552.6499686950683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4.0703635986257022E-2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2.0351817993128511E-2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1.0175908996564256E-2</v>
      </c>
      <c r="R47" s="16" t="s">
        <v>41771</v>
      </c>
      <c r="S47" s="15">
        <f>SUM(D6L1738C8:D6L1739C8)</f>
        <v>1.0175908996564256E-2</v>
      </c>
      <c r="U47" s="21" t="str">
        <f>NULL_VALUE</f>
        <v>n/a</v>
      </c>
      <c r="V47" s="16" t="s">
        <v>41772</v>
      </c>
      <c r="W47" s="33">
        <f>SUM(D6L1738C10:D6L1739C10)</f>
        <v>9.7360869710870473E-3</v>
      </c>
      <c r="X47" s="16" t="s">
        <v>41773</v>
      </c>
      <c r="Y47" s="33">
        <f>SUM(D6L1738C11:D6L1739C11)</f>
        <v>4.3982202547720832E-4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4.4035165270997689E-8</v>
      </c>
      <c r="AD47" s="16" t="s">
        <v>41775</v>
      </c>
      <c r="AE47" s="33">
        <f>IF(D6L1740C5=0,0,D6L1740C10/D6L1740C5)</f>
        <v>0.47838905469645476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1.1449142970459382E-7</v>
      </c>
      <c r="AJ47" s="16" t="s">
        <v>41777</v>
      </c>
      <c r="AK47" s="33">
        <f>IF(D6L1740C5=0,0,D6L1740C11/D6L1740C5)</f>
        <v>2.1610945303545251E-2</v>
      </c>
      <c r="AL47" s="16" t="s">
        <v>41778</v>
      </c>
      <c r="AM47" s="33">
        <f>SUM(D6L1738C18:D6L1739C18)</f>
        <v>1.7629524408129941E-3</v>
      </c>
      <c r="AN47" s="16" t="s">
        <v>41779</v>
      </c>
      <c r="AO47" s="33">
        <f>SUM(D6L1738C19:D6L1739C19)</f>
        <v>8.4129565557512619E-3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5.4184502143918306E-6</v>
      </c>
      <c r="AT47" s="16" t="s">
        <v>41781</v>
      </c>
      <c r="AU47" s="33">
        <f>IF(D6L1740C5=0,0,D6L1740C18/D6L1740C5)</f>
        <v>8.6623830923027556E-2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5.4184502143918306E-6</v>
      </c>
      <c r="AZ47" s="16" t="s">
        <v>41783</v>
      </c>
      <c r="BA47" s="33">
        <f>IF(D6L1740C5=0,0,D6L1740C19/D6L1740C5)</f>
        <v>0.41337616907697244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3.1250353317244723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2.0255890724568393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1.0127945362284196</v>
      </c>
      <c r="R48" s="16" t="s">
        <v>41788</v>
      </c>
      <c r="S48" s="15">
        <f>SUM(D6L1728C8,D6L1737C8,D6L1740C8)</f>
        <v>1.0127945362284196</v>
      </c>
      <c r="U48" s="21" t="str">
        <f>NULL_VALUE</f>
        <v>n/a</v>
      </c>
      <c r="V48" s="16" t="s">
        <v>41789</v>
      </c>
      <c r="W48" s="33">
        <f>SUM(D6L1728C10,D6L1737C10,D6L1740C10)</f>
        <v>0.96771703526847852</v>
      </c>
      <c r="X48" s="16" t="s">
        <v>41790</v>
      </c>
      <c r="Y48" s="33">
        <f>SUM(D6L1728C11,D6L1737C11,D6L1740C11)</f>
        <v>4.5077500959940869E-2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3.9311987378706166E-6</v>
      </c>
      <c r="AD48" s="16" t="s">
        <v>41792</v>
      </c>
      <c r="AE48" s="33">
        <f>IF(D6L1741C5=0,0,D6L1741C10/D6L1741C5)</f>
        <v>0.4777459793929148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1.0221116718463612E-5</v>
      </c>
      <c r="AJ48" s="16" t="s">
        <v>41794</v>
      </c>
      <c r="AK48" s="33">
        <f>IF(D6L1741C5=0,0,D6L1741C11/D6L1741C5)</f>
        <v>2.2254020607085086E-2</v>
      </c>
      <c r="AL48" s="16" t="s">
        <v>41795</v>
      </c>
      <c r="AM48" s="33">
        <f>SUM(D6L1728C18,D6L1737C18,D6L1740C18)</f>
        <v>0.18588707389318587</v>
      </c>
      <c r="AN48" s="16" t="s">
        <v>41796</v>
      </c>
      <c r="AO48" s="33">
        <f>SUM(D6L1728C19,D6L1737C19,D6L1740C19)</f>
        <v>0.82690746233523338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4.6535025458487793E-4</v>
      </c>
      <c r="AT48" s="16" t="s">
        <v>41798</v>
      </c>
      <c r="AU48" s="33">
        <f>IF(D6L1741C5=0,0,D6L1741C18/D6L1741C5)</f>
        <v>9.1769390159536765E-2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4.6535025458487793E-4</v>
      </c>
      <c r="AZ48" s="16" t="s">
        <v>41800</v>
      </c>
      <c r="BA48" s="33">
        <f>IF(D6L1741C5=0,0,D6L1741C19/D6L1741C5)</f>
        <v>0.40823060984046305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236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236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857</v>
      </c>
      <c r="R9" s="16" t="s">
        <v>41826</v>
      </c>
      <c r="S9" s="21">
        <f>IF(D6L1802C7=0,0,D6L1802C5/D6L1802C7)</f>
        <v>0.27537922987164526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1406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1406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5094</v>
      </c>
      <c r="R10" s="16" t="s">
        <v>41830</v>
      </c>
      <c r="S10" s="21">
        <f>IF(D6L1803C7=0,0,D6L1803C5/D6L1803C7)</f>
        <v>0.27601099332548096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580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580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24254</v>
      </c>
      <c r="R11" s="16" t="s">
        <v>41834</v>
      </c>
      <c r="S11" s="21">
        <f>IF(D6L1804C7=0,0,D6L1804C5/D6L1804C7)</f>
        <v>2.3913581264945988E-2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3528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-1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-1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169763</v>
      </c>
      <c r="R13" s="16" t="s">
        <v>41842</v>
      </c>
      <c r="S13" s="21">
        <f>IF(D6L1806C7=0,0,D6L1806C5/D6L1806C7)</f>
        <v>-5.8905650819083071E-6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285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3893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3945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24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6034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6034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40509</v>
      </c>
      <c r="R18" s="16" t="s">
        <v>41862</v>
      </c>
      <c r="S18" s="21">
        <f>IF(D6L1811C7=0,0,D6L1811C5/D6L1811C7)</f>
        <v>0.14895455330914117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4381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4381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41697</v>
      </c>
      <c r="R19" s="16" t="s">
        <v>41866</v>
      </c>
      <c r="S19" s="21">
        <f>IF(D6L1812C7=0,0,D6L1812C5/D6L1812C7)</f>
        <v>0.10506751085209967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16</v>
      </c>
      <c r="R20" s="16" t="s">
        <v>41870</v>
      </c>
      <c r="S20" s="21">
        <f>IF(D6L1813C7=0,0,D6L1813C5/D6L1813C7)</f>
        <v>6.25E-2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1784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1784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7220</v>
      </c>
      <c r="R21" s="16" t="s">
        <v>41874</v>
      </c>
      <c r="S21" s="21">
        <f>IF(D6L1814C7=0,0,D6L1814C5/D6L1814C7)</f>
        <v>0.24709141274238228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12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12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20668</v>
      </c>
      <c r="R22" s="16" t="s">
        <v>41878</v>
      </c>
      <c r="S22" s="21">
        <f>IF(D6L1815C7=0,0,D6L1815C5/D6L1815C7)</f>
        <v>5.8060770272885625E-4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-4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-4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316442</v>
      </c>
      <c r="R23" s="16" t="s">
        <v>41883</v>
      </c>
      <c r="S23" s="21">
        <f>IF(D6L1816C7=0,0,D6L1816C5/D6L1816C7)</f>
        <v>-1.2640547082877746E-5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304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3684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3684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41697</v>
      </c>
      <c r="R25" s="16" t="s">
        <v>41892</v>
      </c>
      <c r="S25" s="21">
        <f>IF(D6L1818C7=0,0,D6L1818C5/D6L1818C7)</f>
        <v>8.8351679976976766E-2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18113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18113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680196</v>
      </c>
      <c r="R26" s="16" t="s">
        <v>41896</v>
      </c>
      <c r="S26" s="21">
        <f>SUM(D6L1801C8:D6L1818C8)</f>
        <v>1.2278310379332362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3.355450868408167</v>
      </c>
      <c r="F8" s="16" t="s">
        <v>41922</v>
      </c>
      <c r="G8" s="6">
        <f>D6L137C10</f>
        <v>-2.4246710483458802</v>
      </c>
      <c r="H8" s="16" t="s">
        <v>41923</v>
      </c>
      <c r="I8" s="6">
        <f>D6L140C10</f>
        <v>-0.10323709173274911</v>
      </c>
      <c r="J8" s="16" t="s">
        <v>41924</v>
      </c>
      <c r="K8" s="6">
        <f>D6L128C11</f>
        <v>4.3620861289305757E-2</v>
      </c>
      <c r="L8" s="16" t="s">
        <v>41925</v>
      </c>
      <c r="M8" s="6">
        <f>D6L137C11</f>
        <v>-3.1520723628496429E-2</v>
      </c>
      <c r="N8" s="16" t="s">
        <v>41926</v>
      </c>
      <c r="O8" s="6">
        <f>D6L140C11</f>
        <v>-1.3420821925257398E-3</v>
      </c>
      <c r="P8" s="16" t="s">
        <v>41927</v>
      </c>
      <c r="Q8" s="6">
        <f>D6L128C18</f>
        <v>1.3391638081545452</v>
      </c>
      <c r="R8" s="16" t="s">
        <v>41928</v>
      </c>
      <c r="S8" s="6">
        <f>D6L137C18</f>
        <v>-1.3547137098079434</v>
      </c>
      <c r="T8" s="16" t="s">
        <v>41929</v>
      </c>
      <c r="U8" s="6">
        <f>D6L140C18</f>
        <v>-3.8749291479438334E-2</v>
      </c>
      <c r="V8" s="16" t="s">
        <v>41930</v>
      </c>
      <c r="W8" s="6">
        <f>D6L128C19</f>
        <v>2.0599079215429268</v>
      </c>
      <c r="X8" s="16" t="s">
        <v>41931</v>
      </c>
      <c r="Y8" s="6">
        <f>D6L137C19</f>
        <v>-2.3014780621664324</v>
      </c>
      <c r="Z8" s="16" t="s">
        <v>41932</v>
      </c>
      <c r="AA8" s="6">
        <f>D6L140C19</f>
        <v>-6.5829882445836513E-2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45.105485987516261</v>
      </c>
      <c r="F9" s="16" t="s">
        <v>41934</v>
      </c>
      <c r="G9" s="6">
        <f>D6L237C10</f>
        <v>131.56475852499727</v>
      </c>
      <c r="H9" s="16" t="s">
        <v>41935</v>
      </c>
      <c r="I9" s="6">
        <f>D6L240C10</f>
        <v>17.306896197825658</v>
      </c>
      <c r="J9" s="16" t="s">
        <v>41936</v>
      </c>
      <c r="K9" s="6">
        <f>D6L228C11</f>
        <v>1.7671154648337102</v>
      </c>
      <c r="L9" s="16" t="s">
        <v>41937</v>
      </c>
      <c r="M9" s="6">
        <f>D6L237C11</f>
        <v>4.9625788937446487</v>
      </c>
      <c r="N9" s="16" t="s">
        <v>41938</v>
      </c>
      <c r="O9" s="6">
        <f>D6L240C11</f>
        <v>0.65281036312806062</v>
      </c>
      <c r="P9" s="16" t="s">
        <v>41939</v>
      </c>
      <c r="Q9" s="6">
        <f>D6L228C18</f>
        <v>10.268195407012326</v>
      </c>
      <c r="R9" s="16" t="s">
        <v>41940</v>
      </c>
      <c r="S9" s="6">
        <f>D6L237C18</f>
        <v>63.827085417949718</v>
      </c>
      <c r="T9" s="16" t="s">
        <v>41941</v>
      </c>
      <c r="U9" s="6">
        <f>D6L240C18</f>
        <v>5.0378400337725084</v>
      </c>
      <c r="V9" s="16" t="s">
        <v>41942</v>
      </c>
      <c r="W9" s="6">
        <f>D6L228C19</f>
        <v>36.604406045337633</v>
      </c>
      <c r="X9" s="16" t="s">
        <v>41943</v>
      </c>
      <c r="Y9" s="6">
        <f>D6L237C19</f>
        <v>241.10025200079218</v>
      </c>
      <c r="Z9" s="16" t="s">
        <v>41944</v>
      </c>
      <c r="AA9" s="6">
        <f>D6L240C19</f>
        <v>19.029922700193502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10.823221739110991</v>
      </c>
      <c r="F10" s="16" t="s">
        <v>41946</v>
      </c>
      <c r="G10" s="6">
        <f>D6L337C10</f>
        <v>1546.7258228986334</v>
      </c>
      <c r="H10" s="16" t="s">
        <v>41947</v>
      </c>
      <c r="I10" s="6">
        <f>D6L340C10</f>
        <v>-18.43068229681921</v>
      </c>
      <c r="J10" s="16" t="s">
        <v>41948</v>
      </c>
      <c r="K10" s="6">
        <f>D6L328C11</f>
        <v>0.50097638004354506</v>
      </c>
      <c r="L10" s="16" t="s">
        <v>41949</v>
      </c>
      <c r="M10" s="6">
        <f>D6L337C11</f>
        <v>71.811957327306999</v>
      </c>
      <c r="N10" s="16" t="s">
        <v>41950</v>
      </c>
      <c r="O10" s="6">
        <f>D6L340C11</f>
        <v>-0.85570651955105803</v>
      </c>
      <c r="P10" s="16" t="s">
        <v>41951</v>
      </c>
      <c r="Q10" s="6">
        <f>D6L328C18</f>
        <v>2.2560668853394952</v>
      </c>
      <c r="R10" s="16" t="s">
        <v>41952</v>
      </c>
      <c r="S10" s="6">
        <f>D6L337C18</f>
        <v>687.68149398665719</v>
      </c>
      <c r="T10" s="16" t="s">
        <v>41953</v>
      </c>
      <c r="U10" s="6">
        <f>D6L340C18</f>
        <v>-5.1739991804586225</v>
      </c>
      <c r="V10" s="16" t="s">
        <v>41954</v>
      </c>
      <c r="W10" s="6">
        <f>D6L328C19</f>
        <v>9.0681312338150448</v>
      </c>
      <c r="X10" s="16" t="s">
        <v>41955</v>
      </c>
      <c r="Y10" s="6">
        <f>D6L337C19</f>
        <v>3069.4562862392831</v>
      </c>
      <c r="Z10" s="16" t="s">
        <v>41956</v>
      </c>
      <c r="AA10" s="6">
        <f>D6L340C19</f>
        <v>-23.094069635911644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357.99839765315113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10.00160234684887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298.32058510468579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974.67941489531427</v>
      </c>
      <c r="Z11" s="16" t="s">
        <v>41968</v>
      </c>
      <c r="AA11" s="6">
        <f>D6L440C19</f>
        <v>0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467.70639976794439</v>
      </c>
      <c r="F12" s="16" t="s">
        <v>41970</v>
      </c>
      <c r="G12" s="6">
        <f>D6L537C10</f>
        <v>125.65486444373326</v>
      </c>
      <c r="H12" s="16" t="s">
        <v>41971</v>
      </c>
      <c r="I12" s="6">
        <f>D6L540C10</f>
        <v>137.53338736295433</v>
      </c>
      <c r="J12" s="16" t="s">
        <v>41972</v>
      </c>
      <c r="K12" s="6">
        <f>D6L528C11</f>
        <v>18.759859810716598</v>
      </c>
      <c r="L12" s="16" t="s">
        <v>41973</v>
      </c>
      <c r="M12" s="6">
        <f>D6L537C11</f>
        <v>4.8117385513403406</v>
      </c>
      <c r="N12" s="16" t="s">
        <v>41974</v>
      </c>
      <c r="O12" s="6">
        <f>D6L540C11</f>
        <v>5.2666063108689682</v>
      </c>
      <c r="P12" s="16" t="s">
        <v>41975</v>
      </c>
      <c r="Q12" s="6">
        <f>D6L528C18</f>
        <v>94.583851029433021</v>
      </c>
      <c r="R12" s="16" t="s">
        <v>41976</v>
      </c>
      <c r="S12" s="6">
        <f>D6L537C18</f>
        <v>518.97661559143819</v>
      </c>
      <c r="T12" s="16" t="s">
        <v>41977</v>
      </c>
      <c r="U12" s="6">
        <f>D6L540C18</f>
        <v>40.013695908301266</v>
      </c>
      <c r="V12" s="16" t="s">
        <v>41978</v>
      </c>
      <c r="W12" s="6">
        <f>D6L528C19</f>
        <v>391.88240854922788</v>
      </c>
      <c r="X12" s="16" t="s">
        <v>41979</v>
      </c>
      <c r="Y12" s="6">
        <f>D6L537C19</f>
        <v>2219.0899874036354</v>
      </c>
      <c r="Z12" s="16" t="s">
        <v>41980</v>
      </c>
      <c r="AA12" s="6">
        <f>D6L540C19</f>
        <v>171.09439863284285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9763.6750029009527</v>
      </c>
      <c r="F13" s="16" t="s">
        <v>41982</v>
      </c>
      <c r="G13" s="6">
        <f>D6L637C10</f>
        <v>-9635.040045005584</v>
      </c>
      <c r="H13" s="16" t="s">
        <v>41983</v>
      </c>
      <c r="I13" s="6">
        <f>D6L640C10</f>
        <v>5299.7306904122643</v>
      </c>
      <c r="J13" s="16" t="s">
        <v>41984</v>
      </c>
      <c r="K13" s="6">
        <f>D6L628C11</f>
        <v>559.60567201786023</v>
      </c>
      <c r="L13" s="16" t="s">
        <v>41985</v>
      </c>
      <c r="M13" s="6">
        <f>D6L637C11</f>
        <v>-588.39886232980325</v>
      </c>
      <c r="N13" s="16" t="s">
        <v>41986</v>
      </c>
      <c r="O13" s="6">
        <f>D6L640C11</f>
        <v>323.64738437276662</v>
      </c>
      <c r="P13" s="16" t="s">
        <v>41987</v>
      </c>
      <c r="Q13" s="6">
        <f>D6L628C18</f>
        <v>1649.1113946653434</v>
      </c>
      <c r="R13" s="16" t="s">
        <v>41988</v>
      </c>
      <c r="S13" s="6">
        <f>D6L637C18</f>
        <v>-616.61409350401163</v>
      </c>
      <c r="T13" s="16" t="s">
        <v>41989</v>
      </c>
      <c r="U13" s="6">
        <f>D6L640C18</f>
        <v>1194.4868011597928</v>
      </c>
      <c r="V13" s="16" t="s">
        <v>41990</v>
      </c>
      <c r="W13" s="6">
        <f>D6L628C19</f>
        <v>8674.1692802534708</v>
      </c>
      <c r="X13" s="16" t="s">
        <v>41991</v>
      </c>
      <c r="Y13" s="6">
        <f>D6L637C19</f>
        <v>-3689.8248138313756</v>
      </c>
      <c r="Z13" s="16" t="s">
        <v>41992</v>
      </c>
      <c r="AA13" s="6">
        <f>D6L640C19</f>
        <v>7147.8207928518505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376.38259520109659</v>
      </c>
      <c r="F14" s="16" t="s">
        <v>41994</v>
      </c>
      <c r="G14" s="6">
        <f>D6L737C10</f>
        <v>-37.658090964717779</v>
      </c>
      <c r="H14" s="16" t="s">
        <v>41995</v>
      </c>
      <c r="I14" s="6">
        <f>D6L740C10</f>
        <v>180.14392028394562</v>
      </c>
      <c r="J14" s="16" t="s">
        <v>41996</v>
      </c>
      <c r="K14" s="6">
        <f>D6L728C11</f>
        <v>15.038745903370366</v>
      </c>
      <c r="L14" s="16" t="s">
        <v>41997</v>
      </c>
      <c r="M14" s="6">
        <f>D6L737C11</f>
        <v>-1.5947454015735953</v>
      </c>
      <c r="N14" s="16" t="s">
        <v>41998</v>
      </c>
      <c r="O14" s="6">
        <f>D6L740C11</f>
        <v>7.6287374408708795</v>
      </c>
      <c r="P14" s="16" t="s">
        <v>41999</v>
      </c>
      <c r="Q14" s="6">
        <f>D6L728C18</f>
        <v>80.761942027324793</v>
      </c>
      <c r="R14" s="16" t="s">
        <v>42000</v>
      </c>
      <c r="S14" s="6">
        <f>D6L737C18</f>
        <v>161.0416054990863</v>
      </c>
      <c r="T14" s="16" t="s">
        <v>42001</v>
      </c>
      <c r="U14" s="6">
        <f>D6L740C18</f>
        <v>51.513229456896681</v>
      </c>
      <c r="V14" s="16" t="s">
        <v>42002</v>
      </c>
      <c r="W14" s="6">
        <f>D6L728C19</f>
        <v>310.65939907714221</v>
      </c>
      <c r="X14" s="16" t="s">
        <v>42003</v>
      </c>
      <c r="Y14" s="6">
        <f>D6L737C19</f>
        <v>708.10555813462224</v>
      </c>
      <c r="Z14" s="16" t="s">
        <v>42004</v>
      </c>
      <c r="AA14" s="6">
        <f>D6L740C19</f>
        <v>226.50546722287649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4.7830116368448179</v>
      </c>
      <c r="F15" s="16" t="s">
        <v>42006</v>
      </c>
      <c r="G15" s="6">
        <f>D6L837C10</f>
        <v>1.0035603080974247</v>
      </c>
      <c r="H15" s="16" t="s">
        <v>42007</v>
      </c>
      <c r="I15" s="6">
        <f>D6L840C10</f>
        <v>4.8710754367272104E-2</v>
      </c>
      <c r="J15" s="16" t="s">
        <v>42008</v>
      </c>
      <c r="K15" s="6">
        <f>D6L828C11</f>
        <v>6.2179151278982797E-2</v>
      </c>
      <c r="L15" s="16" t="s">
        <v>42009</v>
      </c>
      <c r="M15" s="6">
        <f>D6L837C11</f>
        <v>1.3046284005266593E-2</v>
      </c>
      <c r="N15" s="16" t="s">
        <v>42010</v>
      </c>
      <c r="O15" s="6">
        <f>D6L840C11</f>
        <v>6.3323980677454372E-4</v>
      </c>
      <c r="P15" s="16" t="s">
        <v>42011</v>
      </c>
      <c r="Q15" s="6">
        <f>D6L828C18</f>
        <v>1.9089047431301747</v>
      </c>
      <c r="R15" s="16" t="s">
        <v>42012</v>
      </c>
      <c r="S15" s="6">
        <f>D6L837C18</f>
        <v>732.1653115347724</v>
      </c>
      <c r="T15" s="16" t="s">
        <v>42013</v>
      </c>
      <c r="U15" s="6">
        <f>D6L840C18</f>
        <v>1.8283227350562713E-2</v>
      </c>
      <c r="V15" s="16" t="s">
        <v>42014</v>
      </c>
      <c r="W15" s="6">
        <f>D6L828C19</f>
        <v>2.9362860449936266</v>
      </c>
      <c r="X15" s="16" t="s">
        <v>42015</v>
      </c>
      <c r="Y15" s="6">
        <f>D6L837C19</f>
        <v>1243.8512950573304</v>
      </c>
      <c r="Z15" s="16" t="s">
        <v>42016</v>
      </c>
      <c r="AA15" s="6">
        <f>D6L840C19</f>
        <v>3.1060766823483934E-2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27.106001214253734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4.8939987857462661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19.043190762638567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262.95680923736143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11.736243767915685</v>
      </c>
      <c r="F17" s="16" t="s">
        <v>42030</v>
      </c>
      <c r="G17" s="6">
        <f>D6L1037C10</f>
        <v>10.032826924601865</v>
      </c>
      <c r="H17" s="16" t="s">
        <v>42031</v>
      </c>
      <c r="I17" s="6">
        <f>D6L1040C10</f>
        <v>7.4411176001131594</v>
      </c>
      <c r="J17" s="16" t="s">
        <v>42032</v>
      </c>
      <c r="K17" s="6">
        <f>D6L1028C11</f>
        <v>0.5461994364199072</v>
      </c>
      <c r="L17" s="16" t="s">
        <v>42033</v>
      </c>
      <c r="M17" s="6">
        <f>D6L1037C11</f>
        <v>0.29194489212729369</v>
      </c>
      <c r="N17" s="16" t="s">
        <v>42034</v>
      </c>
      <c r="O17" s="6">
        <f>D6L1040C11</f>
        <v>0.21652882994966638</v>
      </c>
      <c r="P17" s="16" t="s">
        <v>42035</v>
      </c>
      <c r="Q17" s="6">
        <f>D6L1028C18</f>
        <v>2.5939173762745806</v>
      </c>
      <c r="R17" s="16" t="s">
        <v>42036</v>
      </c>
      <c r="S17" s="6">
        <f>D6L1037C18</f>
        <v>10.49164301903946</v>
      </c>
      <c r="T17" s="16" t="s">
        <v>42037</v>
      </c>
      <c r="U17" s="6">
        <f>D6L1040C18</f>
        <v>3.0479836549112678</v>
      </c>
      <c r="V17" s="16" t="s">
        <v>42038</v>
      </c>
      <c r="W17" s="6">
        <f>D6L1028C19</f>
        <v>9.6885258280610174</v>
      </c>
      <c r="X17" s="16" t="s">
        <v>42039</v>
      </c>
      <c r="Y17" s="6">
        <f>D6L1037C19</f>
        <v>27.833128797689699</v>
      </c>
      <c r="Z17" s="16" t="s">
        <v>42040</v>
      </c>
      <c r="AA17" s="6">
        <f>D6L1040C19</f>
        <v>8.0859519797276906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246.87056161636619</v>
      </c>
      <c r="H18" s="16" t="s">
        <v>42043</v>
      </c>
      <c r="I18" s="6">
        <f>D6L1140C10</f>
        <v>142.84432257930644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3.2093173010127383</v>
      </c>
      <c r="N18" s="16" t="s">
        <v>42046</v>
      </c>
      <c r="O18" s="6">
        <f>D6L1140C11</f>
        <v>1.8569761935309761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381.59715858429979</v>
      </c>
      <c r="T18" s="16" t="s">
        <v>42049</v>
      </c>
      <c r="U18" s="6">
        <f>D6L1140C18</f>
        <v>80.621072774793291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648.28272033307906</v>
      </c>
      <c r="Z18" s="16" t="s">
        <v>42052</v>
      </c>
      <c r="AA18" s="6">
        <f>D6L1140C19</f>
        <v>136.96445898212335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1115.7275741735414</v>
      </c>
      <c r="F19" s="16" t="s">
        <v>42054</v>
      </c>
      <c r="G19" s="6">
        <f>D6L1237C10</f>
        <v>-732.65104612515995</v>
      </c>
      <c r="H19" s="16" t="s">
        <v>42055</v>
      </c>
      <c r="I19" s="6">
        <f>D6L1240C10</f>
        <v>14.568063519177301</v>
      </c>
      <c r="J19" s="16" t="s">
        <v>42056</v>
      </c>
      <c r="K19" s="6">
        <f>D6L1228C11</f>
        <v>46.377584121279213</v>
      </c>
      <c r="L19" s="16" t="s">
        <v>42057</v>
      </c>
      <c r="M19" s="6">
        <f>D6L1237C11</f>
        <v>-31.72639812843288</v>
      </c>
      <c r="N19" s="16" t="s">
        <v>42058</v>
      </c>
      <c r="O19" s="6">
        <f>D6L1240C11</f>
        <v>0.6308490046034283</v>
      </c>
      <c r="P19" s="16" t="s">
        <v>42059</v>
      </c>
      <c r="Q19" s="6">
        <f>D6L1228C18</f>
        <v>221.46734079594196</v>
      </c>
      <c r="R19" s="16" t="s">
        <v>42060</v>
      </c>
      <c r="S19" s="6">
        <f>D6L1237C18</f>
        <v>233.16509593031844</v>
      </c>
      <c r="T19" s="16" t="s">
        <v>42061</v>
      </c>
      <c r="U19" s="6">
        <f>D6L1240C18</f>
        <v>2.5912528875408332</v>
      </c>
      <c r="V19" s="16" t="s">
        <v>42062</v>
      </c>
      <c r="W19" s="6">
        <f>D6L1228C19</f>
        <v>940.63781749887903</v>
      </c>
      <c r="X19" s="16" t="s">
        <v>42063</v>
      </c>
      <c r="Y19" s="6">
        <f>D6L1237C19</f>
        <v>1134.4574598160889</v>
      </c>
      <c r="Z19" s="16" t="s">
        <v>42064</v>
      </c>
      <c r="AA19" s="6">
        <f>D6L1240C19</f>
        <v>12.607659636239896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-0.47675242232009463</v>
      </c>
      <c r="F20" s="16" t="s">
        <v>42066</v>
      </c>
      <c r="G20" s="6">
        <f>D6L1337C10</f>
        <v>26.789122260731304</v>
      </c>
      <c r="H20" s="16" t="s">
        <v>42067</v>
      </c>
      <c r="I20" s="6">
        <f>D6L1340C10</f>
        <v>0.17093747623506156</v>
      </c>
      <c r="J20" s="16" t="s">
        <v>42068</v>
      </c>
      <c r="K20" s="6">
        <f>D6L1328C11</f>
        <v>-2.2844553524958601E-2</v>
      </c>
      <c r="L20" s="16" t="s">
        <v>42069</v>
      </c>
      <c r="M20" s="6">
        <f>D6L1337C11</f>
        <v>1.4996212419536614</v>
      </c>
      <c r="N20" s="16" t="s">
        <v>42070</v>
      </c>
      <c r="O20" s="6">
        <f>D6L1340C11</f>
        <v>9.5688641051074885E-3</v>
      </c>
      <c r="P20" s="16" t="s">
        <v>42071</v>
      </c>
      <c r="Q20" s="6">
        <f>D6L1328C18</f>
        <v>-8.8921625022811771E-2</v>
      </c>
      <c r="R20" s="16" t="s">
        <v>42072</v>
      </c>
      <c r="S20" s="6">
        <f>D6L1337C18</f>
        <v>11.039941764771333</v>
      </c>
      <c r="T20" s="16" t="s">
        <v>42073</v>
      </c>
      <c r="U20" s="6">
        <f>D6L1340C18</f>
        <v>2.5584948426581901E-2</v>
      </c>
      <c r="V20" s="16" t="s">
        <v>42074</v>
      </c>
      <c r="W20" s="6">
        <f>D6L1328C19</f>
        <v>-0.41067535082224155</v>
      </c>
      <c r="X20" s="16" t="s">
        <v>42075</v>
      </c>
      <c r="Y20" s="6">
        <f>D6L1337C19</f>
        <v>66.848801737913632</v>
      </c>
      <c r="Z20" s="16" t="s">
        <v>42076</v>
      </c>
      <c r="AA20" s="6">
        <f>D6L1340C19</f>
        <v>0.15492139191358714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1188.7614497603129</v>
      </c>
      <c r="F21" s="16" t="s">
        <v>42078</v>
      </c>
      <c r="G21" s="6">
        <f>D6L1437C10</f>
        <v>-1571.8533475015513</v>
      </c>
      <c r="H21" s="16" t="s">
        <v>42079</v>
      </c>
      <c r="I21" s="6">
        <f>D6L1440C10</f>
        <v>647.87896302242427</v>
      </c>
      <c r="J21" s="16" t="s">
        <v>42080</v>
      </c>
      <c r="K21" s="6">
        <f>D6L1428C11</f>
        <v>55.839427596823043</v>
      </c>
      <c r="L21" s="16" t="s">
        <v>42081</v>
      </c>
      <c r="M21" s="6">
        <f>D6L1437C11</f>
        <v>-81.054114865349035</v>
      </c>
      <c r="N21" s="16" t="s">
        <v>42082</v>
      </c>
      <c r="O21" s="6">
        <f>D6L1440C11</f>
        <v>33.408495755111161</v>
      </c>
      <c r="P21" s="16" t="s">
        <v>42083</v>
      </c>
      <c r="Q21" s="6">
        <f>D6L1428C18</f>
        <v>240.06997270158996</v>
      </c>
      <c r="R21" s="16" t="s">
        <v>42084</v>
      </c>
      <c r="S21" s="6">
        <f>D6L1437C18</f>
        <v>-44.131832426784854</v>
      </c>
      <c r="T21" s="16" t="s">
        <v>42085</v>
      </c>
      <c r="U21" s="6">
        <f>D6L1440C18</f>
        <v>167.44390774086116</v>
      </c>
      <c r="V21" s="16" t="s">
        <v>42086</v>
      </c>
      <c r="W21" s="6">
        <f>D6L1428C19</f>
        <v>1004.5309046555457</v>
      </c>
      <c r="X21" s="16" t="s">
        <v>42087</v>
      </c>
      <c r="Y21" s="6">
        <f>D6L1437C19</f>
        <v>-222.77562994011578</v>
      </c>
      <c r="Z21" s="16" t="s">
        <v>42088</v>
      </c>
      <c r="AA21" s="6">
        <f>D6L1440C19</f>
        <v>845.24978853959874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0.98606111764976301</v>
      </c>
      <c r="H22" s="16" t="s">
        <v>42091</v>
      </c>
      <c r="I22" s="6">
        <f>D6L1540C10</f>
        <v>0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1.3938882350236992E-2</v>
      </c>
      <c r="N22" s="16" t="s">
        <v>42094</v>
      </c>
      <c r="O22" s="6">
        <f>D6L1540C11</f>
        <v>0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0.71523353302639836</v>
      </c>
      <c r="T22" s="16" t="s">
        <v>42097</v>
      </c>
      <c r="U22" s="6">
        <f>D6L1540C18</f>
        <v>0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1.2847664669736016</v>
      </c>
      <c r="Z22" s="16" t="s">
        <v>42100</v>
      </c>
      <c r="AA22" s="6">
        <f>D6L1540C19</f>
        <v>0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546.01574222738554</v>
      </c>
      <c r="H23" s="16" t="s">
        <v>42103</v>
      </c>
      <c r="I23" s="6">
        <f>D6L1640C10</f>
        <v>2165.6127300788876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23.644425151531806</v>
      </c>
      <c r="N23" s="16" t="s">
        <v>42106</v>
      </c>
      <c r="O23" s="6">
        <f>D6L1640C11</f>
        <v>93.778739592146806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251.75484868738047</v>
      </c>
      <c r="T23" s="16" t="s">
        <v>42109</v>
      </c>
      <c r="U23" s="6">
        <f>D6L1640C18</f>
        <v>575.06431476177954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1224.9053186915369</v>
      </c>
      <c r="Z23" s="16" t="s">
        <v>42112</v>
      </c>
      <c r="AA23" s="6">
        <f>D6L1640C19</f>
        <v>2797.957383597819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0.95470429370727294</v>
      </c>
      <c r="F24" s="16" t="s">
        <v>42114</v>
      </c>
      <c r="G24" s="6">
        <f>D6L1737C10</f>
        <v>3.2766545901184653E-3</v>
      </c>
      <c r="H24" s="16" t="s">
        <v>42115</v>
      </c>
      <c r="I24" s="6">
        <f>D6L1740C10</f>
        <v>9.7360869710870473E-3</v>
      </c>
      <c r="J24" s="16" t="s">
        <v>42116</v>
      </c>
      <c r="K24" s="6">
        <f>D6L1728C11</f>
        <v>4.4489657982833421E-2</v>
      </c>
      <c r="L24" s="16" t="s">
        <v>42117</v>
      </c>
      <c r="M24" s="6">
        <f>D6L1737C11</f>
        <v>1.4802095163024136E-4</v>
      </c>
      <c r="N24" s="16" t="s">
        <v>42118</v>
      </c>
      <c r="O24" s="6">
        <f>D6L1740C11</f>
        <v>4.3982202547720832E-4</v>
      </c>
      <c r="P24" s="16" t="s">
        <v>42119</v>
      </c>
      <c r="Q24" s="6">
        <f>D6L1728C18</f>
        <v>0.18353080442218356</v>
      </c>
      <c r="R24" s="16" t="s">
        <v>42120</v>
      </c>
      <c r="S24" s="6">
        <f>D6L1737C18</f>
        <v>5.9331703018933551E-4</v>
      </c>
      <c r="T24" s="16" t="s">
        <v>42121</v>
      </c>
      <c r="U24" s="6">
        <f>D6L1740C18</f>
        <v>1.7629524408129941E-3</v>
      </c>
      <c r="V24" s="16" t="s">
        <v>42122</v>
      </c>
      <c r="W24" s="6">
        <f>D6L1728C19</f>
        <v>0.81566314726792277</v>
      </c>
      <c r="X24" s="16" t="s">
        <v>42123</v>
      </c>
      <c r="Y24" s="6">
        <f>D6L1737C19</f>
        <v>2.8313585115593712E-3</v>
      </c>
      <c r="Z24" s="16" t="s">
        <v>42124</v>
      </c>
      <c r="AA24" s="6">
        <f>D6L1740C19</f>
        <v>8.4129565557512619E-3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12987.579683381322</v>
      </c>
      <c r="F25" s="16" t="s">
        <v>42126</v>
      </c>
      <c r="G25" s="6">
        <f>SUM(D6L1901C2:D6L1916C2)</f>
        <v>-8958.8794814557568</v>
      </c>
      <c r="H25" s="16" t="s">
        <v>42127</v>
      </c>
      <c r="I25" s="6">
        <f>SUM(D6L1901C3:D6L1916C3)</f>
        <v>8594.7458198989498</v>
      </c>
      <c r="J25" s="16" t="s">
        <v>42128</v>
      </c>
      <c r="K25" s="6">
        <f>SUM(D6L1901C4:D6L1916C4)</f>
        <v>698.51853619039002</v>
      </c>
      <c r="L25" s="16" t="s">
        <v>42129</v>
      </c>
      <c r="M25" s="6">
        <f>SUM(D6L1901C5:D6L1916C5)</f>
        <v>-577.65147179081919</v>
      </c>
      <c r="N25" s="16" t="s">
        <v>42130</v>
      </c>
      <c r="O25" s="6">
        <f>SUM(D6L1901C6:D6L1916C6)</f>
        <v>466.24028136514488</v>
      </c>
      <c r="P25" s="16" t="s">
        <v>42131</v>
      </c>
      <c r="Q25" s="6">
        <f>SUM(D6L1901C7:D6L1916C7)</f>
        <v>2304.2718278145212</v>
      </c>
      <c r="R25" s="16" t="s">
        <v>42132</v>
      </c>
      <c r="S25" s="6">
        <f>SUM(D6L1901C8:D6L1916C8)</f>
        <v>2707.7191697754592</v>
      </c>
      <c r="T25" s="16" t="s">
        <v>42133</v>
      </c>
      <c r="U25" s="6">
        <f>SUM(D6L1901C9:D6L1916C9)</f>
        <v>2114.6512180824884</v>
      </c>
      <c r="V25" s="16" t="s">
        <v>42134</v>
      </c>
      <c r="W25" s="6">
        <f>SUM(D6L1901C10:D6L1916C10)</f>
        <v>11381.826391757191</v>
      </c>
      <c r="X25" s="16" t="s">
        <v>42135</v>
      </c>
      <c r="Y25" s="6">
        <f>SUM(D6L1901C11:D6L1916C11)</f>
        <v>7907.949876977962</v>
      </c>
      <c r="Z25" s="16" t="s">
        <v>42136</v>
      </c>
      <c r="AA25" s="6">
        <f>SUM(D6L1901C12:D6L1916C12)</f>
        <v>11342.341906783651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12988.534387675028</v>
      </c>
      <c r="F26" s="16" t="s">
        <v>42138</v>
      </c>
      <c r="G26" s="6">
        <f>SUM(D6L1917C2:D6L1918C2)</f>
        <v>-8958.8762048011668</v>
      </c>
      <c r="H26" s="16" t="s">
        <v>42139</v>
      </c>
      <c r="I26" s="6">
        <f>SUM(D6L1917C3:D6L1918C3)</f>
        <v>8594.7555559859211</v>
      </c>
      <c r="J26" s="16" t="s">
        <v>42140</v>
      </c>
      <c r="K26" s="6">
        <f>SUM(D6L1917C4:D6L1918C4)</f>
        <v>698.56302584837283</v>
      </c>
      <c r="L26" s="16" t="s">
        <v>42141</v>
      </c>
      <c r="M26" s="6">
        <f>SUM(D6L1917C5:D6L1918C5)</f>
        <v>-577.65132376986753</v>
      </c>
      <c r="N26" s="16" t="s">
        <v>42142</v>
      </c>
      <c r="O26" s="6">
        <f>SUM(D6L1917C6:D6L1918C6)</f>
        <v>466.24072118717038</v>
      </c>
      <c r="P26" s="16" t="s">
        <v>42143</v>
      </c>
      <c r="Q26" s="6">
        <f>SUM(D6L1917C7:D6L1918C7)</f>
        <v>2304.4553586189436</v>
      </c>
      <c r="R26" s="16" t="s">
        <v>42144</v>
      </c>
      <c r="S26" s="6">
        <f>SUM(D6L1917C8:D6L1918C8)</f>
        <v>2707.7197630924893</v>
      </c>
      <c r="T26" s="16" t="s">
        <v>42145</v>
      </c>
      <c r="U26" s="6">
        <f>SUM(D6L1917C9:D6L1918C9)</f>
        <v>2114.6529810349293</v>
      </c>
      <c r="V26" s="16" t="s">
        <v>42146</v>
      </c>
      <c r="W26" s="6">
        <f>SUM(D6L1917C10:D6L1918C10)</f>
        <v>11382.64205490446</v>
      </c>
      <c r="X26" s="16" t="s">
        <v>42147</v>
      </c>
      <c r="Y26" s="6">
        <f>SUM(D6L1917C11:D6L1918C11)</f>
        <v>7907.9527083364737</v>
      </c>
      <c r="Z26" s="16" t="s">
        <v>42148</v>
      </c>
      <c r="AA26" s="6">
        <f>SUM(D6L1917C12:D6L1918C12)</f>
        <v>11342.350319740208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221098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3841.5279345538738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325.36101118553302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1552.6499686950683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5.8741280714349843E-2</v>
      </c>
      <c r="F31" s="16" t="s">
        <v>42153</v>
      </c>
      <c r="G31" s="6">
        <f>IF(D6L1920C1=0,0,D6L1918C2/D6L1920C1)</f>
        <v>-4.0519948083907395E-2</v>
      </c>
      <c r="H31" s="16" t="s">
        <v>42154</v>
      </c>
      <c r="I31" s="6">
        <f>IF(D6L1920C1=0,0,D6L1918C3/D6L1920C1)</f>
        <v>3.8873014771273147E-2</v>
      </c>
      <c r="J31" s="16" t="s">
        <v>42155</v>
      </c>
      <c r="K31" s="6">
        <f>IF(D6L1921C1=0,0,D6L1918C4/D6L1921C1)</f>
        <v>0.18183351731152014</v>
      </c>
      <c r="L31" s="16" t="s">
        <v>42156</v>
      </c>
      <c r="M31" s="6">
        <f>IF(D6L1921C1=0,0,D6L1918C5/D6L1921C1)</f>
        <v>-0.15037023851758174</v>
      </c>
      <c r="N31" s="16" t="s">
        <v>42157</v>
      </c>
      <c r="O31" s="6">
        <f>IF(D6L1921C1=0,0,D6L1918C6/D6L1921C1)</f>
        <v>0.12136844747929459</v>
      </c>
      <c r="P31" s="16" t="s">
        <v>42158</v>
      </c>
      <c r="Q31" s="6">
        <f>IF(D6L1922C1=0,0,D6L1918C7/D6L1922C1)</f>
        <v>7.0822002286578192</v>
      </c>
      <c r="R31" s="16" t="s">
        <v>42159</v>
      </c>
      <c r="S31" s="6">
        <f>IF(D6L1922C1=0,0,D6L1918C8/D6L1922C1)</f>
        <v>8.3221992700023186</v>
      </c>
      <c r="T31" s="16" t="s">
        <v>42160</v>
      </c>
      <c r="U31" s="6">
        <f>IF(D6L1922C1=0,0,D6L1918C9/D6L1922C1)</f>
        <v>6.4993995758042296</v>
      </c>
      <c r="V31" s="16" t="s">
        <v>42161</v>
      </c>
      <c r="W31" s="6">
        <f>IF(D6L1923C1=0,0,D6L1918C10/D6L1923C1)</f>
        <v>7.3305810203462016</v>
      </c>
      <c r="X31" s="16" t="s">
        <v>42162</v>
      </c>
      <c r="Y31" s="6">
        <f>IF(D6L1923C1=0,0,D6L1918C11/D6L1923C1)</f>
        <v>5.0931955279168521</v>
      </c>
      <c r="Z31" s="16" t="s">
        <v>42163</v>
      </c>
      <c r="AA31" s="6">
        <f>IF(D6L1923C1=0,0,D6L1918C12/D6L1923C1)</f>
        <v>7.3051506363126864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0.42759218096620266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0.42759218096620266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0.46953490528011693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0.42759218096620266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0.42759218096620266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0.46953490528011693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0.46953490528011693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0.46953490528011693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0.46953490528011693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0.46953490528011693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0.46953490528011693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0.42759218096620266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0.44824603273675723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0.44824603273675723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0.46953490528011693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0.44824603273675723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0.46953490528011693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0.46953490528011693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0.46953490528011693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0.46953490528011693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0.46953490528011693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0.46953490528011693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0.42759218096620266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0.42759218096620266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0.46953490528011693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0.42759218096620266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0.42759218096620266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0.46953490528011693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0.46953490528011693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0.46953490528011693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0.46953490528011693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0.46953490528011693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0.46953490528011693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0.42759218096620266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0.44824603273675723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0.44824603273675723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0.46953490528011693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0.44824603273675723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0.46953490528011693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0.46953490528011693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0.46953490528011693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0.46953490528011693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0.46953490528011693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0.46953490528011693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165.48315158561476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165.48315158561476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165.48315158561476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165.48315158561476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0.42759218096620266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180.70158552080085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0.42759218096620266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180.70158552080085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0.42759218096620266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180.70158552080085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0.42759218096620266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180.70158552080085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0.42759218096620266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180.70158552080085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0.42759218096620266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180.70158552080085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0.46953490528011693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146.54906359905831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0.46953490528011693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146.54906359905831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0.46953490528011693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146.54906359905831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0.42759218096620266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180.70158552080085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0.42759218096620266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180.70158552080085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0.42759218096620266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180.70158552080085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0.42759218096620266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180.70158552080085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0.42759218096620266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180.70158552080085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0.42759218096620266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180.70158552080085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0.46953490528011693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146.54906359905831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0.46953490528011693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146.54906359905831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0.46953490528011693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146.54906359905831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0.46953490528011693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146.54906359905831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0.46953490528011693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146.54906359905831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0.46953490528011693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146.54906359905831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0.46953490528011693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146.54906359905831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0.46953490528011693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146.54906359905831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0.46953490528011693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146.54906359905831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0.46953490528011693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146.54906359905831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0.46953490528011693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146.54906359905831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0.46953490528011693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146.54906359905831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0.46953490528011693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146.54906359905831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0.46953490528011693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146.54906359905831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0.46953490528011693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146.54906359905831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0.46953490528011693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146.54906359905831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0.46953490528011693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146.54906359905831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0.46953490528011693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146.54906359905831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146.54906359905831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146.54906359905831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146.54906359905831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0.42759218096620266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180.70158552080085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0.42759218096620266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180.70158552080085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0.42759218096620266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180.70158552080085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0.44824603273675723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165.48315158561476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0.44824603273675723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165.48315158561476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0.44824603273675723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165.48315158561476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0.44824603273675723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165.48315158561476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0.44824603273675723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165.48315158561476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0.44824603273675723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165.48315158561476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165.48315158561476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165.48315158561476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165.48315158561476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0.46953490528011693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146.54906359905831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0.46953490528011693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146.54906359905831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0.46953490528011693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146.54906359905831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165.48315158561476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165.48315158561476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165.48315158561476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0.44824603273675723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165.48315158561476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0.44824603273675723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165.48315158561476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0.44824603273675723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165.48315158561476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0.46953490528011693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146.54906359905831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0.46953490528011693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146.54906359905831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0.46953490528011693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146.54906359905831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0.46953490528011693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146.54906359905831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0.46953490528011693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146.54906359905831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0.46953490528011693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146.54906359905831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0.46953490528011693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146.54906359905831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0.46953490528011693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146.54906359905831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0.46953490528011693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146.54906359905831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0.46953490528011693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146.54906359905831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0.46953490528011693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146.54906359905831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0.46953490528011693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146.54906359905831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0.46953490528011693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146.54906359905831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0.46953490528011693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146.54906359905831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0.46953490528011693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146.54906359905831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0.46953490528011693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146.54906359905831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0.46953490528011693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146.54906359905831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0.46953490528011693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146.54906359905831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146.54906359905831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146.54906359905831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146.54906359905831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146.54906359905831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146.54906359905831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146.54906359905831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146.54906359905831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146.54906359905831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146.54906359905831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146.54906359905831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146.54906359905831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146.54906359905831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146.54906359905831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146.54906359905831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146.54906359905831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146.54906359905831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146.54906359905831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146.54906359905831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146.54906359905831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146.54906359905831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146.54906359905831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146.54906359905831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146.54906359905831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146.54906359905831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146.54906359905831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146.54906359905831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146.54906359905831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146.54906359905831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146.54906359905831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146.54906359905831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146.54906359905831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214.37116761552812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214.37116761552812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146.54906359905831</v>
      </c>
      <c r="R37" s="16" t="s">
        <v>43184</v>
      </c>
      <c r="S37" s="21">
        <f>IF(D7L430C7=0,0,D7L430C5/D7L430C7)</f>
        <v>1.4627945232186772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214.37116761552812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214.37116761552812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1.4627945232186772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634.76047852734825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622.26802480000003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622.26802480000003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634.76047852734825</v>
      </c>
      <c r="R9" s="16" t="s">
        <v>43222</v>
      </c>
      <c r="S9" s="21">
        <f>IF(D7L502C7=0,0,D7L502C5/D7L502C7)</f>
        <v>0.98031942102581615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634.76047852734825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253.26284226666667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253.26284226666667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634.76047852734825</v>
      </c>
      <c r="R11" s="16" t="s">
        <v>43230</v>
      </c>
      <c r="S11" s="21">
        <f>IF(D7L504C7=0,0,D7L504C5/D7L504C7)</f>
        <v>0.39898962023319318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0.42759218096620266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693.13536633058061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21.119856659955264</v>
      </c>
      <c r="J13" s="16" t="s">
        <v>43241</v>
      </c>
      <c r="K13" s="21">
        <f>IF(FLOW_THRU_100PCT="Y",1,INDEX(VariabilityMatrix,D7L506C1,D7L506C6))</f>
        <v>0.42759218096620266</v>
      </c>
      <c r="L13" s="16" t="s">
        <v>43237</v>
      </c>
      <c r="M13" s="15">
        <f>IF(D7L506C2&lt;&gt;0,D7L506C2*D7L506C4,D7L506C3*D7L506C4)</f>
        <v>9.0306855709238523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693.13536633058061</v>
      </c>
      <c r="R13" s="16" t="s">
        <v>43239</v>
      </c>
      <c r="S13" s="21">
        <f>IF(D7L506C7=0,0,D7L506C5/D7L506C7)</f>
        <v>1.3028747355270286E-2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8.5957733850843674</v>
      </c>
      <c r="J14" s="16" t="s">
        <v>43246</v>
      </c>
      <c r="K14" s="21">
        <f>IF(FLOW_THRU_100PCT="Y",1,INDEX(VariabilityMatrix,D7L507C1,D7L507C6))</f>
        <v>0.42759218096620266</v>
      </c>
      <c r="L14" s="16" t="s">
        <v>43242</v>
      </c>
      <c r="M14" s="15">
        <f>IF(D7L507C2&lt;&gt;0,D7L507C2*D7L507C4,D7L507C3*D7L507C4)</f>
        <v>3.6754854888194632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693.13536633058061</v>
      </c>
      <c r="R14" s="16" t="s">
        <v>43244</v>
      </c>
      <c r="S14" s="21">
        <f>IF(D7L507C7=0,0,D7L507C5/D7L507C7)</f>
        <v>5.3026950684644403E-3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0.42759218096620266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693.13536633058061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3.139209068448217</v>
      </c>
      <c r="J16" s="16" t="s">
        <v>43256</v>
      </c>
      <c r="K16" s="21">
        <f>IF(FLOW_THRU_100PCT="Y",1,INDEX(VariabilityMatrix,D7L509C1,D7L509C6))</f>
        <v>0.42759218096620266</v>
      </c>
      <c r="L16" s="16" t="s">
        <v>43252</v>
      </c>
      <c r="M16" s="15">
        <f>IF(D7L509C2&lt;&gt;0,D7L509C2*D7L509C4,D7L509C3*D7L509C4)</f>
        <v>1.3423012520866544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693.13536633058061</v>
      </c>
      <c r="R16" s="16" t="s">
        <v>43254</v>
      </c>
      <c r="S16" s="21">
        <f>IF(D7L509C7=0,0,D7L509C5/D7L509C7)</f>
        <v>1.936564367206829E-3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1.2776568608037056</v>
      </c>
      <c r="J17" s="16" t="s">
        <v>43261</v>
      </c>
      <c r="K17" s="21">
        <f>IF(FLOW_THRU_100PCT="Y",1,INDEX(VariabilityMatrix,D7L510C1,D7L510C6))</f>
        <v>0.42759218096620266</v>
      </c>
      <c r="L17" s="16" t="s">
        <v>43257</v>
      </c>
      <c r="M17" s="15">
        <f>IF(D7L510C2&lt;&gt;0,D7L510C2*D7L510C4,D7L510C3*D7L510C4)</f>
        <v>0.54631608363748851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693.13536633058061</v>
      </c>
      <c r="R17" s="16" t="s">
        <v>43259</v>
      </c>
      <c r="S17" s="21">
        <f>IF(D7L510C7=0,0,D7L510C5/D7L510C7)</f>
        <v>7.8818093863779442E-4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0.46953490528011693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562.13308029576751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0.46953490528011693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562.13308029576751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0.46953490528011693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562.13308029576751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0.42759218096620266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693.13536633058061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87.791521133914316</v>
      </c>
      <c r="J22" s="16" t="s">
        <v>43286</v>
      </c>
      <c r="K22" s="21">
        <f>IF(FLOW_THRU_100PCT="Y",1,INDEX(VariabilityMatrix,D7L515C1,D7L515C6))</f>
        <v>0.42759218096620266</v>
      </c>
      <c r="L22" s="16" t="s">
        <v>43282</v>
      </c>
      <c r="M22" s="15">
        <f>IF(D7L515C2&lt;&gt;0,D7L515C2*D7L515C4,D7L515C3*D7L515C4)</f>
        <v>37.538967991990894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693.13536633058061</v>
      </c>
      <c r="R22" s="16" t="s">
        <v>43284</v>
      </c>
      <c r="S22" s="21">
        <f>IF(D7L515C7=0,0,D7L515C5/D7L515C7)</f>
        <v>5.4158206052477259E-2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35.731114701635995</v>
      </c>
      <c r="J23" s="16" t="s">
        <v>43291</v>
      </c>
      <c r="K23" s="21">
        <f>IF(FLOW_THRU_100PCT="Y",1,INDEX(VariabilityMatrix,D7L516C1,D7L516C6))</f>
        <v>0.42759218096620266</v>
      </c>
      <c r="L23" s="16" t="s">
        <v>43287</v>
      </c>
      <c r="M23" s="15">
        <f>IF(D7L516C2&lt;&gt;0,D7L516C2*D7L516C4,D7L516C3*D7L516C4)</f>
        <v>15.278345263626083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693.13536633058061</v>
      </c>
      <c r="R23" s="16" t="s">
        <v>43289</v>
      </c>
      <c r="S23" s="21">
        <f>IF(D7L516C7=0,0,D7L516C5/D7L516C7)</f>
        <v>2.2042368642230418E-2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0.42759218096620266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693.13536633058061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44.055981754693022</v>
      </c>
      <c r="J25" s="16" t="s">
        <v>43301</v>
      </c>
      <c r="K25" s="21">
        <f>IF(FLOW_THRU_100PCT="Y",1,INDEX(VariabilityMatrix,D7L518C1,D7L518C6))</f>
        <v>0.42759218096620266</v>
      </c>
      <c r="L25" s="16" t="s">
        <v>43297</v>
      </c>
      <c r="M25" s="15">
        <f>IF(D7L518C2&lt;&gt;0,D7L518C2*D7L518C4,D7L518C3*D7L518C4)</f>
        <v>18.83799332309642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693.13536633058061</v>
      </c>
      <c r="R25" s="16" t="s">
        <v>43299</v>
      </c>
      <c r="S25" s="21">
        <f>IF(D7L518C7=0,0,D7L518C5/D7L518C7)</f>
        <v>2.7177942777359191E-2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17.930767311446086</v>
      </c>
      <c r="J26" s="16" t="s">
        <v>43306</v>
      </c>
      <c r="K26" s="21">
        <f>IF(FLOW_THRU_100PCT="Y",1,INDEX(VariabilityMatrix,D7L519C1,D7L519C6))</f>
        <v>0.42759218096620266</v>
      </c>
      <c r="L26" s="16" t="s">
        <v>43302</v>
      </c>
      <c r="M26" s="15">
        <f>IF(D7L519C2&lt;&gt;0,D7L519C2*D7L519C4,D7L519C3*D7L519C4)</f>
        <v>7.6670559010987258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693.13536633058061</v>
      </c>
      <c r="R26" s="16" t="s">
        <v>43304</v>
      </c>
      <c r="S26" s="21">
        <f>IF(D7L519C7=0,0,D7L519C5/D7L519C7)</f>
        <v>1.1061412061092317E-2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0.46953490528011693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562.13308029576751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0.15651376197921016</v>
      </c>
      <c r="J28" s="16" t="s">
        <v>43316</v>
      </c>
      <c r="K28" s="21">
        <f>IF(FLOW_THRU_100PCT="Y",1,INDEX(VariabilityMatrix,D7L521C1,D7L521C6))</f>
        <v>0.46953490528011693</v>
      </c>
      <c r="L28" s="16" t="s">
        <v>43312</v>
      </c>
      <c r="M28" s="15">
        <f>IF(D7L521C2&lt;&gt;0,D7L521C2*D7L521C4,D7L521C3*D7L521C4)</f>
        <v>7.3488674405943213E-2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562.13308029576751</v>
      </c>
      <c r="R28" s="16" t="s">
        <v>43314</v>
      </c>
      <c r="S28" s="21">
        <f>IF(D7L521C7=0,0,D7L521C5/D7L521C7)</f>
        <v>1.3073180885792558E-4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6.3701039797832329E-2</v>
      </c>
      <c r="J29" s="16" t="s">
        <v>43321</v>
      </c>
      <c r="K29" s="21">
        <f>IF(FLOW_THRU_100PCT="Y",1,INDEX(VariabilityMatrix,D7L522C1,D7L522C6))</f>
        <v>0.46953490528011693</v>
      </c>
      <c r="L29" s="16" t="s">
        <v>43317</v>
      </c>
      <c r="M29" s="15">
        <f>IF(D7L522C2&lt;&gt;0,D7L522C2*D7L522C4,D7L522C3*D7L522C4)</f>
        <v>2.9909861687720161E-2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562.13308029576751</v>
      </c>
      <c r="R29" s="16" t="s">
        <v>43319</v>
      </c>
      <c r="S29" s="21">
        <f>IF(D7L522C7=0,0,D7L522C5/D7L522C7)</f>
        <v>5.3207794979763551E-5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0.46953490528011693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562.13308029576751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0.46953490528011693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562.13308029576751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0.46953490528011693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562.13308029576751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0.46953490528011693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562.13308029576751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0.46953490528011693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562.13308029576751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0.46953490528011693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562.13308029576751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0.46953490528011693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562.13308029576751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0.46953490528011693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562.13308029576751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0.46953490528011693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562.13308029576751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0.46953490528011693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562.13308029576751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0.46953490528011693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562.13308029576751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0.46953490528011693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562.13308029576751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0.46953490528011693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562.13308029576751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0.46953490528011693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562.13308029576751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0.46953490528011693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562.13308029576751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562.13308029576751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7.691193058780609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7.691193058780609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562.13308029576751</v>
      </c>
      <c r="R46" s="16" t="s">
        <v>43403</v>
      </c>
      <c r="S46" s="21">
        <f>IF(D7L539C7=0,0,D7L539C5/D7L539C7)</f>
        <v>1.3682156998719719E-2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3.1303125612383784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3.1303125612383784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562.13308029576751</v>
      </c>
      <c r="R47" s="16" t="s">
        <v>43407</v>
      </c>
      <c r="S47" s="21">
        <f>IF(D7L540C7=0,0,D7L540C5/D7L540C7)</f>
        <v>5.5686325373190239E-3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0.42759218096620266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693.13536633058061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1.020812783458005</v>
      </c>
      <c r="J49" s="16" t="s">
        <v>43418</v>
      </c>
      <c r="K49" s="21">
        <f>IF(FLOW_THRU_100PCT="Y",1,INDEX(VariabilityMatrix,D7L542C1,D7L542C6))</f>
        <v>0.42759218096620266</v>
      </c>
      <c r="L49" s="16" t="s">
        <v>43414</v>
      </c>
      <c r="M49" s="15">
        <f>IF(D7L542C2&lt;&gt;0,D7L542C2*D7L542C4,D7L542C3*D7L542C4)</f>
        <v>0.43649156443698833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693.13536633058061</v>
      </c>
      <c r="R49" s="16" t="s">
        <v>43416</v>
      </c>
      <c r="S49" s="21">
        <f>IF(D7L542C7=0,0,D7L542C5/D7L542C7)</f>
        <v>6.2973494881346189E-4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0.41547040287634218</v>
      </c>
      <c r="J50" s="16" t="s">
        <v>43423</v>
      </c>
      <c r="K50" s="21">
        <f>IF(FLOW_THRU_100PCT="Y",1,INDEX(VariabilityMatrix,D7L543C1,D7L543C6))</f>
        <v>0.42759218096620266</v>
      </c>
      <c r="L50" s="16" t="s">
        <v>43419</v>
      </c>
      <c r="M50" s="15">
        <f>IF(D7L543C2&lt;&gt;0,D7L543C2*D7L543C4,D7L543C3*D7L543C4)</f>
        <v>0.17765189569280204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693.13536633058061</v>
      </c>
      <c r="R50" s="16" t="s">
        <v>43421</v>
      </c>
      <c r="S50" s="21">
        <f>IF(D7L543C7=0,0,D7L543C5/D7L543C7)</f>
        <v>2.56301877414337E-4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0.44824603273675723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634.76047852734825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1.707034138476998</v>
      </c>
      <c r="J52" s="16" t="s">
        <v>43433</v>
      </c>
      <c r="K52" s="21">
        <f>IF(FLOW_THRU_100PCT="Y",1,INDEX(VariabilityMatrix,D7L545C1,D7L545C6))</f>
        <v>0.44824603273675723</v>
      </c>
      <c r="L52" s="16" t="s">
        <v>43429</v>
      </c>
      <c r="M52" s="15">
        <f>IF(D7L545C2&lt;&gt;0,D7L545C2*D7L545C4,D7L545C3*D7L545C4)</f>
        <v>0.76517128031852266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634.76047852734825</v>
      </c>
      <c r="R52" s="16" t="s">
        <v>43431</v>
      </c>
      <c r="S52" s="21">
        <f>IF(D7L545C7=0,0,D7L545C5/D7L545C7)</f>
        <v>1.2054488365339459E-3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0.69476222548293021</v>
      </c>
      <c r="J53" s="16" t="s">
        <v>43438</v>
      </c>
      <c r="K53" s="21">
        <f>IF(FLOW_THRU_100PCT="Y",1,INDEX(VariabilityMatrix,D7L546C1,D7L546C6))</f>
        <v>0.44824603273675723</v>
      </c>
      <c r="L53" s="16" t="s">
        <v>43434</v>
      </c>
      <c r="M53" s="15">
        <f>IF(D7L546C2&lt;&gt;0,D7L546C2*D7L546C4,D7L546C3*D7L546C4)</f>
        <v>0.31142441126808384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634.76047852734825</v>
      </c>
      <c r="R53" s="16" t="s">
        <v>43436</v>
      </c>
      <c r="S53" s="21">
        <f>IF(D7L546C7=0,0,D7L546C5/D7L546C7)</f>
        <v>4.9061720413122152E-4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0.44824603273675723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634.76047852734825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8.5524392431271608</v>
      </c>
      <c r="J55" s="16" t="s">
        <v>43448</v>
      </c>
      <c r="K55" s="21">
        <f>IF(FLOW_THRU_100PCT="Y",1,INDEX(VariabilityMatrix,D7L548C1,D7L548C6))</f>
        <v>0.44824603273675723</v>
      </c>
      <c r="L55" s="16" t="s">
        <v>43444</v>
      </c>
      <c r="M55" s="15">
        <f>IF(D7L548C2&lt;&gt;0,D7L548C2*D7L548C4,D7L548C3*D7L548C4)</f>
        <v>3.8335969609539045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634.76047852734825</v>
      </c>
      <c r="R55" s="16" t="s">
        <v>43446</v>
      </c>
      <c r="S55" s="21">
        <f>IF(D7L548C7=0,0,D7L548C5/D7L548C7)</f>
        <v>6.0394386396706587E-3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3.4808394208002769</v>
      </c>
      <c r="J56" s="16" t="s">
        <v>43453</v>
      </c>
      <c r="K56" s="21">
        <f>IF(FLOW_THRU_100PCT="Y",1,INDEX(VariabilityMatrix,D7L549C1,D7L549C6))</f>
        <v>0.44824603273675723</v>
      </c>
      <c r="L56" s="16" t="s">
        <v>43449</v>
      </c>
      <c r="M56" s="15">
        <f>IF(D7L549C2&lt;&gt;0,D7L549C2*D7L549C4,D7L549C3*D7L549C4)</f>
        <v>1.5602724609674359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634.76047852734825</v>
      </c>
      <c r="R56" s="16" t="s">
        <v>43451</v>
      </c>
      <c r="S56" s="21">
        <f>IF(D7L549C7=0,0,D7L549C5/D7L549C7)</f>
        <v>2.4580491598772598E-3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634.76047852734825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23.993229337167861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23.993229337167861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634.76047852734825</v>
      </c>
      <c r="R58" s="16" t="s">
        <v>43460</v>
      </c>
      <c r="S58" s="21">
        <f>IF(D7L551C7=0,0,D7L551C5/D7L551C7)</f>
        <v>3.7798870832085253E-2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9.7652349388194093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9.7652349388194093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634.76047852734825</v>
      </c>
      <c r="R59" s="16" t="s">
        <v>43464</v>
      </c>
      <c r="S59" s="21">
        <f>IF(D7L552C7=0,0,D7L552C5/D7L552C7)</f>
        <v>1.5384125617705231E-2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0.46953490528011693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562.13308029576751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0.46953490528011693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562.13308029576751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0.46953490528011693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562.13308029576751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634.76047852734825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16.123223956750159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16.123223956750159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634.76047852734825</v>
      </c>
      <c r="R64" s="16" t="s">
        <v>43487</v>
      </c>
      <c r="S64" s="21">
        <f>IF(D7L557C7=0,0,D7L557C5/D7L557C7)</f>
        <v>2.5400484910711875E-2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634.76047852734825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0.44824603273675723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634.76047852734825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13.331079259677898</v>
      </c>
      <c r="J67" s="16" t="s">
        <v>43502</v>
      </c>
      <c r="K67" s="21">
        <f>IF(FLOW_THRU_100PCT="Y",1,INDEX(VariabilityMatrix,D7L560C1,D7L560C6))</f>
        <v>0.44824603273675723</v>
      </c>
      <c r="L67" s="16" t="s">
        <v>43498</v>
      </c>
      <c r="M67" s="15">
        <f>IF(D7L560C2&lt;&gt;0,D7L560C2*D7L560C4,D7L560C3*D7L560C4)</f>
        <v>5.9756033902498844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634.76047852734825</v>
      </c>
      <c r="R67" s="16" t="s">
        <v>43500</v>
      </c>
      <c r="S67" s="21">
        <f>IF(D7L560C7=0,0,D7L560C5/D7L560C7)</f>
        <v>9.4139499738757435E-3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5.4257440350938539</v>
      </c>
      <c r="J68" s="16" t="s">
        <v>43507</v>
      </c>
      <c r="K68" s="21">
        <f>IF(FLOW_THRU_100PCT="Y",1,INDEX(VariabilityMatrix,D7L561C1,D7L561C6))</f>
        <v>0.44824603273675723</v>
      </c>
      <c r="L68" s="16" t="s">
        <v>43503</v>
      </c>
      <c r="M68" s="15">
        <f>IF(D7L561C2&lt;&gt;0,D7L561C2*D7L561C4,D7L561C3*D7L561C4)</f>
        <v>2.4320682383759449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634.76047852734825</v>
      </c>
      <c r="R68" s="16" t="s">
        <v>43505</v>
      </c>
      <c r="S68" s="21">
        <f>IF(D7L561C7=0,0,D7L561C5/D7L561C7)</f>
        <v>3.8314739506441417E-3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0.46953490528011693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562.13308029576751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19.97333682677802</v>
      </c>
      <c r="J70" s="16" t="s">
        <v>43517</v>
      </c>
      <c r="K70" s="21">
        <f>IF(FLOW_THRU_100PCT="Y",1,INDEX(VariabilityMatrix,D7L563C1,D7L563C6))</f>
        <v>0.46953490528011693</v>
      </c>
      <c r="L70" s="16" t="s">
        <v>43513</v>
      </c>
      <c r="M70" s="15">
        <f>IF(D7L563C2&lt;&gt;0,D7L563C2*D7L563C4,D7L563C3*D7L563C4)</f>
        <v>9.3781788150890897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562.13308029576751</v>
      </c>
      <c r="R70" s="16" t="s">
        <v>43515</v>
      </c>
      <c r="S70" s="21">
        <f>IF(D7L563C7=0,0,D7L563C5/D7L563C7)</f>
        <v>1.6683200373396885E-2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8.1291402622288267</v>
      </c>
      <c r="J71" s="16" t="s">
        <v>43522</v>
      </c>
      <c r="K71" s="21">
        <f>IF(FLOW_THRU_100PCT="Y",1,INDEX(VariabilityMatrix,D7L564C1,D7L564C6))</f>
        <v>0.46953490528011693</v>
      </c>
      <c r="L71" s="16" t="s">
        <v>43518</v>
      </c>
      <c r="M71" s="15">
        <f>IF(D7L564C2&lt;&gt;0,D7L564C2*D7L564C4,D7L564C3*D7L564C4)</f>
        <v>3.8169151030343969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562.13308029576751</v>
      </c>
      <c r="R71" s="16" t="s">
        <v>43520</v>
      </c>
      <c r="S71" s="21">
        <f>IF(D7L564C7=0,0,D7L564C5/D7L564C7)</f>
        <v>6.7900560148961859E-3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0.46953490528011693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562.13308029576751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0.46953490528011693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562.13308029576751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0.46953490528011693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562.13308029576751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0.46953490528011693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562.13308029576751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0.46953490528011693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562.13308029576751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0.46953490528011693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562.13308029576751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0.46953490528011693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562.13308029576751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0.46953490528011693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562.13308029576751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0.46953490528011693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562.13308029576751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0.46953490528011693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562.13308029576751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0.46953490528011693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562.13308029576751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0.46953490528011693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562.13308029576751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0.46953490528011693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562.13308029576751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0.46953490528011693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562.13308029576751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0.46953490528011693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562.13308029576751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562.13308029576751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562.13308029576751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6.5621458327398159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6.5621458327398159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562.13308029576751</v>
      </c>
      <c r="R89" s="16" t="s">
        <v>43608</v>
      </c>
      <c r="S89" s="21">
        <f>IF(D7L582C7=0,0,D7L582C5/D7L582C7)</f>
        <v>1.167365177884057E-2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1193.1425131144208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1033.257682370423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1.6214943219587976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562.13308029576751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3.8884248036699214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1.9442124018349607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562.13308029576751</v>
      </c>
      <c r="R9" s="16" t="s">
        <v>43646</v>
      </c>
      <c r="S9" s="21">
        <f>IF(D7L602C7=0,0,D7L602C5/D7L602C7)</f>
        <v>3.4586336758761988E-3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1.5825873714693395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0.79129368573466974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562.13308029576751</v>
      </c>
      <c r="R10" s="16" t="s">
        <v>43650</v>
      </c>
      <c r="S10" s="21">
        <f>IF(D7L603C7=0,0,D7L603C5/D7L603C7)</f>
        <v>1.407662550864875E-3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562.13308029576751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5.150231528039631E-2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5.150231528039631E-2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562.13308029576751</v>
      </c>
      <c r="R12" s="16" t="s">
        <v>43658</v>
      </c>
      <c r="S12" s="21">
        <f>IF(D7L605C7=0,0,D7L605C5/D7L605C7)</f>
        <v>9.1619435122548308E-5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2.0961422138666745E-2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2.0961422138666745E-2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562.13308029576751</v>
      </c>
      <c r="R13" s="16" t="s">
        <v>43662</v>
      </c>
      <c r="S13" s="21">
        <f>IF(D7L606C7=0,0,D7L606C5/D7L606C7)</f>
        <v>3.7289074195096025E-5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562.13308029576751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562.13308029576751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562.13308029576751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-1168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-1168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562.13308029576751</v>
      </c>
      <c r="R17" s="16" t="s">
        <v>43679</v>
      </c>
      <c r="S17" s="21">
        <f>IF(D7L610C7=0,0,D7L610C5/D7L610C7)</f>
        <v>-2.0777997967766892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170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170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562.13308029576751</v>
      </c>
      <c r="R18" s="16" t="s">
        <v>43684</v>
      </c>
      <c r="S18" s="21">
        <f>IF(D7L611C7=0,0,D7L611C5/D7L611C7)</f>
        <v>0.30241949096920989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837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837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562.13308029576751</v>
      </c>
      <c r="R19" s="16" t="s">
        <v>43688</v>
      </c>
      <c r="S19" s="21">
        <f>IF(D7L612C7=0,0,D7L612C5/D7L612C7)</f>
        <v>1.4889712584778156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562.13308029576751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562.13308029576751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20.54400359325739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10.272001796628695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562.13308029576751</v>
      </c>
      <c r="R22" s="16" t="s">
        <v>43700</v>
      </c>
      <c r="S22" s="21">
        <f>IF(D7L615C7=0,0,D7L615C5/D7L615C7)</f>
        <v>1.8273256203360348E-2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562.13308029576751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8.3614014125782212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4.1807007062891106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562.13308029576751</v>
      </c>
      <c r="R24" s="16" t="s">
        <v>43708</v>
      </c>
      <c r="S24" s="21">
        <f>IF(D7L617C7=0,0,D7L617C5/D7L617C7)</f>
        <v>7.4372081146504062E-3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562.13308029576751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562.13308029576751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562.13308029576751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562.13308029576751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562.13308029576751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562.13308029576751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-126.5511190816061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-143.73932767209345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-0.25570337827559403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562.13308029576751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34.48126162820342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17.24063081410171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562.13308029576751</v>
      </c>
      <c r="R33" s="16" t="s">
        <v>43746</v>
      </c>
      <c r="S33" s="21">
        <f>IF(D7L626C7=0,0,D7L626C5/D7L626C7)</f>
        <v>3.0670016439933612E-2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14.033859971683619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7.0169299858418093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562.13308029576751</v>
      </c>
      <c r="R34" s="16" t="s">
        <v>43750</v>
      </c>
      <c r="S34" s="21">
        <f>IF(D7L627C7=0,0,D7L627C5/D7L627C7)</f>
        <v>1.2482684673440382E-2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562.13308029576751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562.13308029576751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562.13308029576751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48.515121599887038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24.257560799943519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4.3152701113373992E-2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14897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14897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334.01900000000001</v>
      </c>
      <c r="R8" s="16" t="s">
        <v>43792</v>
      </c>
      <c r="S8" s="21">
        <f>IF(D7L701C7=0,0,D7L701C5/D7L701C7)</f>
        <v>44.59925932357141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5046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5046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334.01900000000001</v>
      </c>
      <c r="R9" s="16" t="s">
        <v>43796</v>
      </c>
      <c r="S9" s="21">
        <f>IF(D7L702C7=0,0,D7L702C5/D7L702C7)</f>
        <v>15.106925055161533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166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166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334.01900000000001</v>
      </c>
      <c r="R10" s="16" t="s">
        <v>43801</v>
      </c>
      <c r="S10" s="21">
        <f>IF(D7L703C7=0,0,D7L703C5/D7L703C7)</f>
        <v>0.49697771683646735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182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182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334.01900000000001</v>
      </c>
      <c r="R11" s="16" t="s">
        <v>43806</v>
      </c>
      <c r="S11" s="21">
        <f>IF(D7L704C7=0,0,D7L704C5/D7L704C7)</f>
        <v>0.54487918351950038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334.01900000000001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334.01900000000001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334.01900000000001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750.15893594000011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750.15893594000011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369.60720000000003</v>
      </c>
      <c r="R15" s="16" t="s">
        <v>43826</v>
      </c>
      <c r="S15" s="21">
        <f>IF(D7L708C7=0,0,D7L708C5/D7L708C7)</f>
        <v>2.02961126282172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26.823840207623437</v>
      </c>
      <c r="J16" s="16" t="s">
        <v>43832</v>
      </c>
      <c r="K16" s="21">
        <f>IF(FLOW_THRU_100PCT="Y",1,INDEX(VariabilityMatrix,D7L709C1,D7L709C6))</f>
        <v>0.42759218096620266</v>
      </c>
      <c r="L16" s="16" t="s">
        <v>43828</v>
      </c>
      <c r="M16" s="15">
        <f>IF(D7L709C2&lt;&gt;0,D7L709C2*D7L709C4,D7L709C3*D7L709C4)</f>
        <v>11.469664336266623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369.60720000000003</v>
      </c>
      <c r="R16" s="16" t="s">
        <v>43830</v>
      </c>
      <c r="S16" s="21">
        <f>IF(D7L709C7=0,0,D7L709C5/D7L709C7)</f>
        <v>3.103203708225008E-2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0.46953490528011693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334.01900000000001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376.44852222665935</v>
      </c>
      <c r="J18" s="16" t="s">
        <v>43842</v>
      </c>
      <c r="K18" s="21">
        <f>IF(FLOW_THRU_100PCT="Y",1,INDEX(VariabilityMatrix,D7L711C1,D7L711C6))</f>
        <v>0.42759218096620266</v>
      </c>
      <c r="L18" s="16" t="s">
        <v>43838</v>
      </c>
      <c r="M18" s="15">
        <f>IF(D7L711C2&lt;&gt;0,D7L711C2*D7L711C4,D7L711C3*D7L711C4)</f>
        <v>160.96644464040128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369.60720000000003</v>
      </c>
      <c r="R18" s="16" t="s">
        <v>43840</v>
      </c>
      <c r="S18" s="21">
        <f>IF(D7L711C7=0,0,D7L711C5/D7L711C7)</f>
        <v>0.4355067883969827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1.3373751317874658</v>
      </c>
      <c r="J19" s="16" t="s">
        <v>43847</v>
      </c>
      <c r="K19" s="21">
        <f>IF(FLOW_THRU_100PCT="Y",1,INDEX(VariabilityMatrix,D7L712C1,D7L712C6))</f>
        <v>0.46953490528011693</v>
      </c>
      <c r="L19" s="16" t="s">
        <v>43843</v>
      </c>
      <c r="M19" s="15">
        <f>IF(D7L712C2&lt;&gt;0,D7L712C2*D7L712C4,D7L712C3*D7L712C4)</f>
        <v>0.62794430582781169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334.01900000000001</v>
      </c>
      <c r="R19" s="16" t="s">
        <v>43845</v>
      </c>
      <c r="S19" s="21">
        <f>IF(D7L712C7=0,0,D7L712C5/D7L712C7)</f>
        <v>1.8799658277757004E-3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0.46953490528011693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334.01900000000001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0.46953490528011693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334.01900000000001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0.46953490528011693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334.01900000000001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0.46953490528011693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334.01900000000001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0.46953490528011693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334.01900000000001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65.719526516497993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65.719526516497993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334.01900000000001</v>
      </c>
      <c r="R25" s="16" t="s">
        <v>43875</v>
      </c>
      <c r="S25" s="21">
        <f>IF(D7L718C7=0,0,D7L718C5/D7L718C7)</f>
        <v>0.19675385686592078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8.7226171906136987</v>
      </c>
      <c r="J26" s="16" t="s">
        <v>43881</v>
      </c>
      <c r="K26" s="21">
        <f>IF(FLOW_THRU_100PCT="Y",1,INDEX(VariabilityMatrix,D7L719C1,D7L719C6))</f>
        <v>0.42759218096620266</v>
      </c>
      <c r="L26" s="16" t="s">
        <v>43877</v>
      </c>
      <c r="M26" s="15">
        <f>IF(D7L719C2&lt;&gt;0,D7L719C2*D7L719C4,D7L719C3*D7L719C4)</f>
        <v>3.7297229082678029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369.60720000000003</v>
      </c>
      <c r="R26" s="16" t="s">
        <v>43879</v>
      </c>
      <c r="S26" s="21">
        <f>IF(D7L719C7=0,0,D7L719C5/D7L719C7)</f>
        <v>1.0091045056123914E-2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14.586225371125023</v>
      </c>
      <c r="J27" s="16" t="s">
        <v>43886</v>
      </c>
      <c r="K27" s="21">
        <f>IF(FLOW_THRU_100PCT="Y",1,INDEX(VariabilityMatrix,D7L720C1,D7L720C6))</f>
        <v>0.44824603273675723</v>
      </c>
      <c r="L27" s="16" t="s">
        <v>43882</v>
      </c>
      <c r="M27" s="15">
        <f>IF(D7L720C2&lt;&gt;0,D7L720C2*D7L720C4,D7L720C3*D7L720C4)</f>
        <v>6.5382176552110263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354.20133333333337</v>
      </c>
      <c r="R27" s="16" t="s">
        <v>43884</v>
      </c>
      <c r="S27" s="21">
        <f>IF(D7L720C7=0,0,D7L720C5/D7L720C7)</f>
        <v>1.8459043035442251E-2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21534.797042584309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21290.210456302473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63.471375278175117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963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481.5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334.01900000000001</v>
      </c>
      <c r="R29" s="16" t="s">
        <v>43893</v>
      </c>
      <c r="S29" s="21">
        <f>IF(D7L722C7=0,0,D7L722C5/D7L722C7)</f>
        <v>1.4415347629925244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11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11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334.01900000000001</v>
      </c>
      <c r="R30" s="16" t="s">
        <v>43898</v>
      </c>
      <c r="S30" s="21">
        <f>IF(D7L723C7=0,0,D7L723C5/D7L723C7)</f>
        <v>3.2932258344585186E-2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974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492.5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1.4744670213371096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2571.3738085261584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1285.6869042630792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334.01900000000001</v>
      </c>
      <c r="R32" s="16" t="s">
        <v>43907</v>
      </c>
      <c r="S32" s="21">
        <f>IF(D7L725C7=0,0,D7L725C5/D7L725C7)</f>
        <v>3.8491430255856081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146.54906359905831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146.54906359905831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146.54906359905831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146.54906359905831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146.54906359905831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146.54906359905831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146.54906359905831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0.42759218096620266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0.46953490528011693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0.42759218096620266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0.46953490528011693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0.46953490528011693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0.46953490528011693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0.46953490528011693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0.46953490528011693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0.46953490528011693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0.42759218096620266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0.44824603273675723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0.42759218096620266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0.46953490528011693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0.42759218096620266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0.46953490528011693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0.46953490528011693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0.46953490528011693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0.46953490528011693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0.46953490528011693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0.46953490528011693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0.42759218096620266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0.44824603273675723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0.42759218096620266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0.46953490528011693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0.42759218096620266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0.46953490528011693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0.46953490528011693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0.46953490528011693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0.46953490528011693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0.46953490528011693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0.46953490528011693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0.42759218096620266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0.44824603273675723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0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0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127.64100000000001</v>
      </c>
      <c r="R8" s="16" t="s">
        <v>44493</v>
      </c>
      <c r="S8" s="21">
        <f>IF(D7L1101C7=0,0,D7L1101C5/D7L1101C7)</f>
        <v>0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127.64100000000001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127.64100000000001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127.64100000000001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127.64100000000001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127.64100000000001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127.64100000000001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127.64100000000001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127.64100000000001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3.2699406600000005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3.2699406600000005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159.24179999999998</v>
      </c>
      <c r="R17" s="16" t="s">
        <v>44538</v>
      </c>
      <c r="S17" s="21">
        <f>IF(D7L1110C7=0,0,D7L1110C5/D7L1110C7)</f>
        <v>2.0534436686849816E-2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0.11692504288086789</v>
      </c>
      <c r="J18" s="16" t="s">
        <v>44544</v>
      </c>
      <c r="K18" s="21">
        <f>IF(FLOW_THRU_100PCT="Y",1,INDEX(VariabilityMatrix,D7L1111C1,D7L1111C6))</f>
        <v>0.42759218096620266</v>
      </c>
      <c r="L18" s="16" t="s">
        <v>44540</v>
      </c>
      <c r="M18" s="15">
        <f>IF(D7L1111C2&lt;&gt;0,D7L1111C2*D7L1111C4,D7L1111C3*D7L1111C4)</f>
        <v>4.9996234094997066E-2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159.24179999999998</v>
      </c>
      <c r="R18" s="16" t="s">
        <v>44542</v>
      </c>
      <c r="S18" s="21">
        <f>IF(D7L1111C7=0,0,D7L1111C5/D7L1111C7)</f>
        <v>3.1396426123666697E-4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0.46953490528011693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127.64100000000001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1.6409380335960209</v>
      </c>
      <c r="J20" s="16" t="s">
        <v>44554</v>
      </c>
      <c r="K20" s="21">
        <f>IF(FLOW_THRU_100PCT="Y",1,INDEX(VariabilityMatrix,D7L1113C1,D7L1113C6))</f>
        <v>0.42759218096620266</v>
      </c>
      <c r="L20" s="16" t="s">
        <v>44550</v>
      </c>
      <c r="M20" s="15">
        <f>IF(D7L1113C2&lt;&gt;0,D7L1113C2*D7L1113C4,D7L1113C3*D7L1113C4)</f>
        <v>0.7016522726157145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159.24179999999998</v>
      </c>
      <c r="R20" s="16" t="s">
        <v>44552</v>
      </c>
      <c r="S20" s="21">
        <f>IF(D7L1113C7=0,0,D7L1113C5/D7L1113C7)</f>
        <v>4.4062066154471665E-3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5.8296143811509158E-3</v>
      </c>
      <c r="J21" s="16" t="s">
        <v>44559</v>
      </c>
      <c r="K21" s="21">
        <f>IF(FLOW_THRU_100PCT="Y",1,INDEX(VariabilityMatrix,D7L1114C1,D7L1114C6))</f>
        <v>0.46953490528011693</v>
      </c>
      <c r="L21" s="16" t="s">
        <v>44555</v>
      </c>
      <c r="M21" s="15">
        <f>IF(D7L1114C2&lt;&gt;0,D7L1114C2*D7L1114C4,D7L1114C3*D7L1114C4)</f>
        <v>2.7372074362733028E-3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127.64100000000001</v>
      </c>
      <c r="R21" s="16" t="s">
        <v>44557</v>
      </c>
      <c r="S21" s="21">
        <f>IF(D7L1114C7=0,0,D7L1114C5/D7L1114C7)</f>
        <v>2.1444578436970116E-5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0.46953490528011693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127.64100000000001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0.46953490528011693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127.64100000000001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0.46953490528011693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127.64100000000001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0.46953490528011693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127.64100000000001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0.46953490528011693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127.64100000000001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0.28647122845102418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0.28647122845102418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127.64100000000001</v>
      </c>
      <c r="R27" s="16" t="s">
        <v>44587</v>
      </c>
      <c r="S27" s="21">
        <f>IF(D7L1120C7=0,0,D7L1120C5/D7L1120C7)</f>
        <v>2.2443511759624585E-3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3.8021863430130511E-2</v>
      </c>
      <c r="J28" s="16" t="s">
        <v>44593</v>
      </c>
      <c r="K28" s="21">
        <f>IF(FLOW_THRU_100PCT="Y",1,INDEX(VariabilityMatrix,D7L1121C1,D7L1121C6))</f>
        <v>0.42759218096620266</v>
      </c>
      <c r="L28" s="16" t="s">
        <v>44589</v>
      </c>
      <c r="M28" s="15">
        <f>IF(D7L1121C2&lt;&gt;0,D7L1121C2*D7L1121C4,D7L1121C3*D7L1121C4)</f>
        <v>1.6257851508488609E-2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159.24179999999998</v>
      </c>
      <c r="R28" s="16" t="s">
        <v>44591</v>
      </c>
      <c r="S28" s="21">
        <f>IF(D7L1121C7=0,0,D7L1121C5/D7L1121C7)</f>
        <v>1.0209537639293584E-4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6.3581314747919213E-2</v>
      </c>
      <c r="J29" s="16" t="s">
        <v>44598</v>
      </c>
      <c r="K29" s="21">
        <f>IF(FLOW_THRU_100PCT="Y",1,INDEX(VariabilityMatrix,D7L1122C1,D7L1122C6))</f>
        <v>0.44824603273675723</v>
      </c>
      <c r="L29" s="16" t="s">
        <v>44594</v>
      </c>
      <c r="M29" s="15">
        <f>IF(D7L1122C2&lt;&gt;0,D7L1122C2*D7L1122C4,D7L1122C3*D7L1122C4)</f>
        <v>2.8500072091941862E-2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118.04</v>
      </c>
      <c r="R29" s="16" t="s">
        <v>44596</v>
      </c>
      <c r="S29" s="21">
        <f>IF(D7L1122C7=0,0,D7L1122C5/D7L1122C7)</f>
        <v>2.4144418918961252E-4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5.4217077574871135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4.3555555261984393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2.7863942883515624E-2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4107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4107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4107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4107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4107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4107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4107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92.48465302000001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92.48465302000001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3.3070239324115707</v>
      </c>
      <c r="J18" s="16" t="s">
        <v>44727</v>
      </c>
      <c r="K18" s="21">
        <f>IF(FLOW_THRU_100PCT="Y",1,INDEX(VariabilityMatrix,D7L1311C1,D7L1311C6))</f>
        <v>0.42759218096620266</v>
      </c>
      <c r="L18" s="16" t="s">
        <v>44724</v>
      </c>
      <c r="M18" s="15">
        <f>IF(D7L1311C2&lt;&gt;0,D7L1311C2*D7L1311C4,D7L1311C3*D7L1311C4)</f>
        <v>1.4140575757672915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0.46953490528011693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46.41111275225682</v>
      </c>
      <c r="J20" s="16" t="s">
        <v>44735</v>
      </c>
      <c r="K20" s="21">
        <f>IF(FLOW_THRU_100PCT="Y",1,INDEX(VariabilityMatrix,D7L1313C1,D7L1313C6))</f>
        <v>0.42759218096620266</v>
      </c>
      <c r="L20" s="16" t="s">
        <v>44732</v>
      </c>
      <c r="M20" s="15">
        <f>IF(D7L1313C2&lt;&gt;0,D7L1313C2*D7L1313C4,D7L1313C3*D7L1313C4)</f>
        <v>19.845028922805835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0.16488062608486126</v>
      </c>
      <c r="J21" s="16" t="s">
        <v>44739</v>
      </c>
      <c r="K21" s="21">
        <f>IF(FLOW_THRU_100PCT="Y",1,INDEX(VariabilityMatrix,D7L1314C1,D7L1314C6))</f>
        <v>0.46953490528011693</v>
      </c>
      <c r="L21" s="16" t="s">
        <v>44736</v>
      </c>
      <c r="M21" s="15">
        <f>IF(D7L1314C2&lt;&gt;0,D7L1314C2*D7L1314C4,D7L1314C3*D7L1314C4)</f>
        <v>7.741720915128171E-2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0.46953490528011693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0.46953490528011693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0.46953490528011693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0.46953490528011693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0.46953490528011693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8.1023464699527974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8.1023464699527974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1.0753830763734553</v>
      </c>
      <c r="J28" s="16" t="s">
        <v>44766</v>
      </c>
      <c r="K28" s="21">
        <f>IF(FLOW_THRU_100PCT="Y",1,INDEX(VariabilityMatrix,D7L1321C1,D7L1321C6))</f>
        <v>0.46953490528011693</v>
      </c>
      <c r="L28" s="16" t="s">
        <v>44763</v>
      </c>
      <c r="M28" s="15">
        <f>IF(D7L1321C2&lt;&gt;0,D7L1321C2*D7L1321C4,D7L1321C3*D7L1321C4)</f>
        <v>0.50492989090485108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1.7982882395843589</v>
      </c>
      <c r="J29" s="16" t="s">
        <v>44770</v>
      </c>
      <c r="K29" s="21">
        <f>IF(FLOW_THRU_100PCT="Y",1,INDEX(VariabilityMatrix,D7L1322C1,D7L1322C6))</f>
        <v>0.42759218096620266</v>
      </c>
      <c r="L29" s="16" t="s">
        <v>44767</v>
      </c>
      <c r="M29" s="15">
        <f>IF(D7L1322C2&lt;&gt;0,D7L1322C2*D7L1322C4,D7L1322C3*D7L1322C4)</f>
        <v>0.76893399036974919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153.34368811666386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123.1973670789518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1012972.6209934866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2489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2489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95678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12594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5870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4015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4487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-11140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32117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1520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-18731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126410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327807.70986402349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64102.41906603222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12764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153.34368811666386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-12764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129052.34368811667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871156.27730536996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126410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391910.12893005571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1389476.4062354257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1344.8496062580716</v>
      </c>
      <c r="J8" s="16" t="s">
        <v>44958</v>
      </c>
      <c r="K8" s="21">
        <f>IF(FLOW_THRU_100PCT="Y",1,INDEX(VariabilityMatrix,D8L201C1,D8L201C6))</f>
        <v>0.42759218096620266</v>
      </c>
      <c r="L8" s="16" t="s">
        <v>44956</v>
      </c>
      <c r="M8" s="15">
        <f>IF(D8L201C2&lt;&gt;0,D8L201C2*D8L201C4,D8L201C3*D8L201C4)</f>
        <v>575.04717621142777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0.55035528770295727</v>
      </c>
      <c r="J9" s="16" t="s">
        <v>44962</v>
      </c>
      <c r="K9" s="21">
        <f>IF(FLOW_THRU_100PCT="Y",1,INDEX(VariabilityMatrix,D8L202C1,D8L202C6))</f>
        <v>0.42759218096620266</v>
      </c>
      <c r="L9" s="16" t="s">
        <v>44960</v>
      </c>
      <c r="M9" s="15">
        <f>IF(D8L202C2&lt;&gt;0,D8L202C2*D8L202C4,D8L202C3*D8L202C4)</f>
        <v>0.23532761777518943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0.42759218096620266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32.698904947043772</v>
      </c>
      <c r="J11" s="16" t="s">
        <v>44968</v>
      </c>
      <c r="K11" s="21">
        <f>IF(FLOW_THRU_100PCT="Y",1,INDEX(VariabilityMatrix,D8L204C1,D8L204C6))</f>
        <v>0.42759218096620266</v>
      </c>
      <c r="L11" s="16" t="s">
        <v>44966</v>
      </c>
      <c r="M11" s="15">
        <f>IF(D8L204C2&lt;&gt;0,D8L204C2*D8L204C4,D8L204C3*D8L204C4)</f>
        <v>13.981796081513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1947.9152570800002</v>
      </c>
      <c r="J12" s="16" t="s">
        <v>44971</v>
      </c>
      <c r="K12" s="21">
        <f>IF(FLOW_THRU_100PCT="Y",1,INDEX(VariabilityMatrix,D8L205C1,D8L205C6))</f>
        <v>0.42759218096620266</v>
      </c>
      <c r="L12" s="16" t="s">
        <v>44969</v>
      </c>
      <c r="M12" s="15">
        <f>IF(D8L205C2&lt;&gt;0,D8L205C2*D8L205C4,D8L205C3*D8L205C4)</f>
        <v>832.91333311217863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405.31304031987611</v>
      </c>
      <c r="J13" s="16" t="s">
        <v>44974</v>
      </c>
      <c r="K13" s="21">
        <f>IF(FLOW_THRU_100PCT="Y",1,INDEX(VariabilityMatrix,D8L206C1,D8L206C6))</f>
        <v>0.42759218096620266</v>
      </c>
      <c r="L13" s="16" t="s">
        <v>44972</v>
      </c>
      <c r="M13" s="15">
        <f>IF(D8L206C2&lt;&gt;0,D8L206C2*D8L206C4,D8L206C3*D8L206C4)</f>
        <v>173.30868688441825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8.1803600177900587E-2</v>
      </c>
      <c r="J14" s="16" t="s">
        <v>44977</v>
      </c>
      <c r="K14" s="21">
        <f>IF(FLOW_THRU_100PCT="Y",1,INDEX(VariabilityMatrix,D8L207C1,D8L207C6))</f>
        <v>0.42759218096620266</v>
      </c>
      <c r="L14" s="16" t="s">
        <v>44975</v>
      </c>
      <c r="M14" s="15">
        <f>IF(D8L207C2&lt;&gt;0,D8L207C2*D8L207C4,D8L207C3*D8L207C4)</f>
        <v>3.4978579810955757E-2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0.42759218096620266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4.8602933528765497</v>
      </c>
      <c r="J16" s="16" t="s">
        <v>44983</v>
      </c>
      <c r="K16" s="21">
        <f>IF(FLOW_THRU_100PCT="Y",1,INDEX(VariabilityMatrix,D8L209C1,D8L209C6))</f>
        <v>0.42759218096620266</v>
      </c>
      <c r="L16" s="16" t="s">
        <v>44981</v>
      </c>
      <c r="M16" s="15">
        <f>IF(D8L209C2&lt;&gt;0,D8L209C2*D8L209C4,D8L209C3*D8L209C4)</f>
        <v>2.0782234348920214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0.46953490528011693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0.46953490528011693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0.46953490528011693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0.46953490528011693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5744.7334293200001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0.74060032438668422</v>
      </c>
      <c r="L21" s="16" t="s">
        <v>44996</v>
      </c>
      <c r="M21" s="15">
        <f>IF(D8L214C2&lt;&gt;0,D8L214C2*D8L214C4,D8L214C3*D8L214C4)</f>
        <v>4254.551441269421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4441.5912535399993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0.74060032438668422</v>
      </c>
      <c r="L22" s="16" t="s">
        <v>44998</v>
      </c>
      <c r="M22" s="15">
        <f>IF(D8L215C2&lt;&gt;0,D8L215C2*D8L215C4,D8L215C3*D8L215C4)</f>
        <v>3289.443923164783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2.2877299145285965</v>
      </c>
      <c r="J23" s="16" t="s">
        <v>45002</v>
      </c>
      <c r="K23" s="21">
        <f>IF(FLOW_THRU_100PCT="Y",1,INDEX(VariabilityMatrix,D8L216C1,D8L216C6))</f>
        <v>0.42759218096620266</v>
      </c>
      <c r="L23" s="16" t="s">
        <v>45000</v>
      </c>
      <c r="M23" s="15">
        <f>IF(D8L216C2&lt;&gt;0,D8L216C2*D8L216C4,D8L216C3*D8L216C4)</f>
        <v>0.97821542361490699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0.42759218096620266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135.92358371244407</v>
      </c>
      <c r="J25" s="16" t="s">
        <v>45008</v>
      </c>
      <c r="K25" s="21">
        <f>IF(FLOW_THRU_100PCT="Y",1,INDEX(VariabilityMatrix,D8L218C1,D8L218C6))</f>
        <v>0.42759218096620266</v>
      </c>
      <c r="L25" s="16" t="s">
        <v>45006</v>
      </c>
      <c r="M25" s="15">
        <f>IF(D8L218C2&lt;&gt;0,D8L218C2*D8L218C4,D8L218C3*D8L218C4)</f>
        <v>58.119861604346184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1148.7114900200002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0.42759218096620266</v>
      </c>
      <c r="L26" s="16" t="s">
        <v>45009</v>
      </c>
      <c r="M26" s="15">
        <f>IF(D8L219C2&lt;&gt;0,D8L219C2*D8L219C4,D8L219C3*D8L219C4)</f>
        <v>491.1800513185882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131.80031142853596</v>
      </c>
      <c r="J27" s="16" t="s">
        <v>45013</v>
      </c>
      <c r="K27" s="21">
        <f>IF(FLOW_THRU_100PCT="Y",1,INDEX(VariabilityMatrix,D8L220C1,D8L220C6))</f>
        <v>0.42759218096620266</v>
      </c>
      <c r="L27" s="16" t="s">
        <v>45011</v>
      </c>
      <c r="M27" s="15">
        <f>IF(D8L220C2&lt;&gt;0,D8L220C2*D8L220C4,D8L220C3*D8L220C4)</f>
        <v>56.356782615752415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2.6601019229269572E-2</v>
      </c>
      <c r="J28" s="16" t="s">
        <v>45016</v>
      </c>
      <c r="K28" s="21">
        <f>IF(FLOW_THRU_100PCT="Y",1,INDEX(VariabilityMatrix,D8L221C1,D8L221C6))</f>
        <v>0.42759218096620266</v>
      </c>
      <c r="L28" s="16" t="s">
        <v>45014</v>
      </c>
      <c r="M28" s="15">
        <f>IF(D8L221C2&lt;&gt;0,D8L221C2*D8L221C4,D8L221C3*D8L221C4)</f>
        <v>1.1374387828167272E-2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0.42759218096620266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1.5804775909445585</v>
      </c>
      <c r="J30" s="16" t="s">
        <v>45022</v>
      </c>
      <c r="K30" s="21">
        <f>IF(FLOW_THRU_100PCT="Y",1,INDEX(VariabilityMatrix,D8L223C1,D8L223C6))</f>
        <v>0.42759218096620266</v>
      </c>
      <c r="L30" s="16" t="s">
        <v>45020</v>
      </c>
      <c r="M30" s="15">
        <f>IF(D8L223C2&lt;&gt;0,D8L223C2*D8L223C4,D8L223C3*D8L223C4)</f>
        <v>0.67579986008019366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5688.2047419984283</v>
      </c>
      <c r="J31" s="16" t="s">
        <v>45025</v>
      </c>
      <c r="K31" s="21">
        <f>IF(FLOW_THRU_100PCT="Y",1,INDEX(VariabilityMatrix,D8L224C1,D8L224C6))</f>
        <v>0.42759218096620266</v>
      </c>
      <c r="L31" s="16" t="s">
        <v>45023</v>
      </c>
      <c r="M31" s="15">
        <f>IF(D8L224C2&lt;&gt;0,D8L224C2*D8L224C4,D8L224C3*D8L224C4)</f>
        <v>2432.231871413404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1.1480401076591242</v>
      </c>
      <c r="J32" s="16" t="s">
        <v>45028</v>
      </c>
      <c r="K32" s="21">
        <f>IF(FLOW_THRU_100PCT="Y",1,INDEX(VariabilityMatrix,D8L225C1,D8L225C6))</f>
        <v>0.42759218096620266</v>
      </c>
      <c r="L32" s="16" t="s">
        <v>45026</v>
      </c>
      <c r="M32" s="15">
        <f>IF(D8L225C2&lt;&gt;0,D8L225C2*D8L225C4,D8L225C3*D8L225C4)</f>
        <v>0.49089297347063904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0.42759218096620266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68.20985496917919</v>
      </c>
      <c r="J34" s="16" t="s">
        <v>45034</v>
      </c>
      <c r="K34" s="21">
        <f>IF(FLOW_THRU_100PCT="Y",1,INDEX(VariabilityMatrix,D8L227C1,D8L227C6))</f>
        <v>0.42759218096620266</v>
      </c>
      <c r="L34" s="16" t="s">
        <v>45032</v>
      </c>
      <c r="M34" s="15">
        <f>IF(D8L227C2&lt;&gt;0,D8L227C2*D8L227C4,D8L227C3*D8L227C4)</f>
        <v>29.166000649659708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20.207978295326946</v>
      </c>
      <c r="J35" s="16" t="s">
        <v>45037</v>
      </c>
      <c r="K35" s="21">
        <f>IF(FLOW_THRU_100PCT="Y",1,INDEX(VariabilityMatrix,D8L228C1,D8L228C6))</f>
        <v>0.46953490528011693</v>
      </c>
      <c r="L35" s="16" t="s">
        <v>45035</v>
      </c>
      <c r="M35" s="15">
        <f>IF(D8L228C2&lt;&gt;0,D8L228C2*D8L228C4,D8L228C3*D8L228C4)</f>
        <v>9.4883511747989964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4.0785398258343505E-3</v>
      </c>
      <c r="J36" s="16" t="s">
        <v>45040</v>
      </c>
      <c r="K36" s="21">
        <f>IF(FLOW_THRU_100PCT="Y",1,INDEX(VariabilityMatrix,D8L229C1,D8L229C6))</f>
        <v>0.46953490528011693</v>
      </c>
      <c r="L36" s="16" t="s">
        <v>45038</v>
      </c>
      <c r="M36" s="15">
        <f>IF(D8L229C2&lt;&gt;0,D8L229C2*D8L229C4,D8L229C3*D8L229C4)</f>
        <v>1.9150168108043163E-3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0.46953490528011693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0.24232307577949572</v>
      </c>
      <c r="J38" s="16" t="s">
        <v>45046</v>
      </c>
      <c r="K38" s="21">
        <f>IF(FLOW_THRU_100PCT="Y",1,INDEX(VariabilityMatrix,D8L231C1,D8L231C6))</f>
        <v>0.46953490528011693</v>
      </c>
      <c r="L38" s="16" t="s">
        <v>45044</v>
      </c>
      <c r="M38" s="15">
        <f>IF(D8L231C2&lt;&gt;0,D8L231C2*D8L231C4,D8L231C3*D8L231C4)</f>
        <v>0.11377914243331212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0.46953490528011693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0.46953490528011693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0.46953490528011693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0.46953490528011693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0.46953490528011693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0.46953490528011693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0.46953490528011693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0.46953490528011693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0.46953490528011693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0.46953490528011693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0.46953490528011693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0.46953490528011693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0.46953490528011693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0.46953490528011693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0.46953490528011693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0.46953490528011693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0.46953490528011693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0.46953490528011693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0.46953490528011693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0.46953490528011693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993.03384208254363</v>
      </c>
      <c r="J59" s="16" t="s">
        <v>45109</v>
      </c>
      <c r="K59" s="21">
        <f>IF(FLOW_THRU_100PCT="Y",1,D8L442C4)</f>
        <v>0.69626617007330605</v>
      </c>
      <c r="L59" s="16" t="s">
        <v>45107</v>
      </c>
      <c r="M59" s="15">
        <f>IF(D8L252C2&lt;&gt;0,D8L252C2*D8L252C4,D8L252C3*D8L252C4)</f>
        <v>691.41586997999286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0.20042222997990539</v>
      </c>
      <c r="J60" s="16" t="s">
        <v>45109</v>
      </c>
      <c r="K60" s="21">
        <f>IF(FLOW_THRU_100PCT="Y",1,D8L442C4)</f>
        <v>0.69626617007330605</v>
      </c>
      <c r="L60" s="16" t="s">
        <v>45110</v>
      </c>
      <c r="M60" s="15">
        <f>IF(D8L253C2&lt;&gt;0,D8L253C2*D8L253C4,D8L253C3*D8L253C4)</f>
        <v>0.13954721846566007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0.69626617007330605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11.907921289791686</v>
      </c>
      <c r="J62" s="16" t="s">
        <v>45109</v>
      </c>
      <c r="K62" s="21">
        <f>IF(FLOW_THRU_100PCT="Y",1,D8L442C4)</f>
        <v>0.69626617007330605</v>
      </c>
      <c r="L62" s="16" t="s">
        <v>45114</v>
      </c>
      <c r="M62" s="15">
        <f>IF(D8L255C2&lt;&gt;0,D8L255C2*D8L255C4,D8L255C3*D8L255C4)</f>
        <v>8.2910827499776403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0.22286515652058791</v>
      </c>
      <c r="J63" s="16" t="s">
        <v>45118</v>
      </c>
      <c r="K63" s="21">
        <f>IF(FLOW_THRU_100PCT="Y",1,INDEX(VariabilityMatrix,D8L256C1,D8L256C6))</f>
        <v>0.44824603273675723</v>
      </c>
      <c r="L63" s="16" t="s">
        <v>45116</v>
      </c>
      <c r="M63" s="15">
        <f>IF(D8L256C2&lt;&gt;0,D8L256C2*D8L256C4,D8L256C3*D8L256C4)</f>
        <v>9.9898422245609977E-2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0.44824603273675723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13.241349237309379</v>
      </c>
      <c r="J65" s="16" t="s">
        <v>45125</v>
      </c>
      <c r="K65" s="21">
        <f>IF(FLOW_THRU_100PCT="Y",1,INDEX(VariabilityMatrix,D8L258C1,D8L258C6))</f>
        <v>0.44824603273675723</v>
      </c>
      <c r="L65" s="16" t="s">
        <v>45123</v>
      </c>
      <c r="M65" s="15">
        <f>IF(D8L258C2&lt;&gt;0,D8L258C2*D8L258C4,D8L258C3*D8L258C4)</f>
        <v>5.9353822637058151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16.215474533333335</v>
      </c>
      <c r="J66" s="16" t="s">
        <v>45109</v>
      </c>
      <c r="K66" s="21">
        <f>IF(FLOW_THRU_100PCT="Y",1,D8L442C4)</f>
        <v>0.69626617007330605</v>
      </c>
      <c r="L66" s="16" t="s">
        <v>45126</v>
      </c>
      <c r="M66" s="15">
        <f>IF(D8L259C2&lt;&gt;0,D8L259C2*D8L259C4,D8L259C3*D8L259C4)</f>
        <v>11.29028634924523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0.7563944952525532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912.80269326666655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0.7563944952525532</v>
      </c>
      <c r="L68" s="16" t="s">
        <v>45129</v>
      </c>
      <c r="M68" s="15">
        <f>IF(D8L261C2&lt;&gt;0,D8L261C2*D8L261C4,D8L261C3*D8L261C4)</f>
        <v>690.43893243861135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0.62523154618834542</v>
      </c>
      <c r="J69" s="16" t="s">
        <v>45109</v>
      </c>
      <c r="K69" s="21">
        <f>IF(FLOW_THRU_100PCT="Y",1,D8L442C4)</f>
        <v>0.69626617007330605</v>
      </c>
      <c r="L69" s="16" t="s">
        <v>45131</v>
      </c>
      <c r="M69" s="15">
        <f>IF(D8L262C2&lt;&gt;0,D8L262C2*D8L262C4,D8L262C3*D8L262C4)</f>
        <v>0.43532757407357064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0.69626617007330605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37.147616013712842</v>
      </c>
      <c r="J71" s="16" t="s">
        <v>45109</v>
      </c>
      <c r="K71" s="21">
        <f>IF(FLOW_THRU_100PCT="Y",1,D8L442C4)</f>
        <v>0.69626617007330605</v>
      </c>
      <c r="L71" s="16" t="s">
        <v>45135</v>
      </c>
      <c r="M71" s="15">
        <f>IF(D8L264C2&lt;&gt;0,D8L264C2*D8L264C4,D8L264C3*D8L264C4)</f>
        <v>25.864628329221652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220.40048353260718</v>
      </c>
      <c r="J72" s="16" t="s">
        <v>45139</v>
      </c>
      <c r="K72" s="21">
        <f>IF(FLOW_THRU_100PCT="Y",1,INDEX(VariabilityMatrix,D8L265C1,D8L265C6))</f>
        <v>0.44824603273675723</v>
      </c>
      <c r="L72" s="16" t="s">
        <v>45137</v>
      </c>
      <c r="M72" s="15">
        <f>IF(D8L265C2&lt;&gt;0,D8L265C2*D8L265C4,D8L265C3*D8L265C4)</f>
        <v>98.793642356754162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4.448303222538387E-2</v>
      </c>
      <c r="J73" s="16" t="s">
        <v>45142</v>
      </c>
      <c r="K73" s="21">
        <f>IF(FLOW_THRU_100PCT="Y",1,INDEX(VariabilityMatrix,D8L266C1,D8L266C6))</f>
        <v>0.44824603273675723</v>
      </c>
      <c r="L73" s="16" t="s">
        <v>45140</v>
      </c>
      <c r="M73" s="15">
        <f>IF(D8L266C2&lt;&gt;0,D8L266C2*D8L266C4,D8L266C3*D8L266C4)</f>
        <v>1.9939342719129644E-2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0.44824603273675723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2.6429226265182595</v>
      </c>
      <c r="J75" s="16" t="s">
        <v>45148</v>
      </c>
      <c r="K75" s="21">
        <f>IF(FLOW_THRU_100PCT="Y",1,INDEX(VariabilityMatrix,D8L268C1,D8L268C6))</f>
        <v>0.44824603273675723</v>
      </c>
      <c r="L75" s="16" t="s">
        <v>45146</v>
      </c>
      <c r="M75" s="15">
        <f>IF(D8L268C2&lt;&gt;0,D8L268C2*D8L268C4,D8L268C3*D8L268C4)</f>
        <v>1.1846795821670202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0.46953490528011693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0.46953490528011693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0.46953490528011693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0.34739013997486556</v>
      </c>
      <c r="J79" s="16" t="s">
        <v>45160</v>
      </c>
      <c r="K79" s="21">
        <f>IF(FLOW_THRU_100PCT="Y",1,INDEX(VariabilityMatrix,D8L272C1,D8L272C6))</f>
        <v>0.44824603273675723</v>
      </c>
      <c r="L79" s="16" t="s">
        <v>45158</v>
      </c>
      <c r="M79" s="15">
        <f>IF(D8L272C2&lt;&gt;0,D8L272C2*D8L272C4,D8L272C3*D8L272C4)</f>
        <v>0.15571625205560027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0.44824603273675723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20.63989829913162</v>
      </c>
      <c r="J81" s="16" t="s">
        <v>45166</v>
      </c>
      <c r="K81" s="21">
        <f>IF(FLOW_THRU_100PCT="Y",1,INDEX(VariabilityMatrix,D8L274C1,D8L274C6))</f>
        <v>0.44824603273675723</v>
      </c>
      <c r="L81" s="16" t="s">
        <v>45164</v>
      </c>
      <c r="M81" s="15">
        <f>IF(D8L274C2&lt;&gt;0,D8L274C2*D8L274C4,D8L274C3*D8L274C4)</f>
        <v>9.2517525286758922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0.52047851046886662</v>
      </c>
      <c r="J82" s="16" t="s">
        <v>45169</v>
      </c>
      <c r="K82" s="21">
        <f>IF(FLOW_THRU_100PCT="Y",1,INDEX(VariabilityMatrix,D8L275C1,D8L275C6))</f>
        <v>0.46953490528011693</v>
      </c>
      <c r="L82" s="16" t="s">
        <v>45167</v>
      </c>
      <c r="M82" s="15">
        <f>IF(D8L275C2&lt;&gt;0,D8L275C2*D8L275C4,D8L275C3*D8L275C4)</f>
        <v>0.24438282811333564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0.46953490528011693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30.923800899294871</v>
      </c>
      <c r="J84" s="16" t="s">
        <v>45175</v>
      </c>
      <c r="K84" s="21">
        <f>IF(FLOW_THRU_100PCT="Y",1,INDEX(VariabilityMatrix,D8L277C1,D8L277C6))</f>
        <v>0.46953490528011693</v>
      </c>
      <c r="L84" s="16" t="s">
        <v>45173</v>
      </c>
      <c r="M84" s="15">
        <f>IF(D8L277C2&lt;&gt;0,D8L277C2*D8L277C4,D8L277C3*D8L277C4)</f>
        <v>14.519803926151612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0.46953490528011693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0.46953490528011693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0.46953490528011693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0.46953490528011693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0.46953490528011693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0.46953490528011693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0.46953490528011693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0.46953490528011693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0.46953490528011693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0.46953490528011693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0.46953490528011693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0.46953490528011693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0.42014970566733206</v>
      </c>
      <c r="J97" s="16" t="s">
        <v>45109</v>
      </c>
      <c r="K97" s="21">
        <f>IF(FLOW_THRU_100PCT="Y",1,D8L442C4)</f>
        <v>0.69626617007330605</v>
      </c>
      <c r="L97" s="16" t="s">
        <v>45212</v>
      </c>
      <c r="M97" s="15">
        <f>IF(D8L290C2&lt;&gt;0,D8L290C2*D8L290C4,D8L290C3*D8L290C4)</f>
        <v>0.2925360264224201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0.69626617007330605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24.962847811429665</v>
      </c>
      <c r="J99" s="16" t="s">
        <v>45109</v>
      </c>
      <c r="K99" s="21">
        <f>IF(FLOW_THRU_100PCT="Y",1,D8L442C4)</f>
        <v>0.69626617007330605</v>
      </c>
      <c r="L99" s="16" t="s">
        <v>45216</v>
      </c>
      <c r="M99" s="15">
        <f>IF(D8L292C2&lt;&gt;0,D8L292C2*D8L292C4,D8L292C3*D8L292C4)</f>
        <v>17.380786439786942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0.46953490528011693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0.46953490528011693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0.46953490528011693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0.69626617007330605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0.69626617007330605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0.69626617007330605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0.77184550226310888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0.77184550226310888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0.77184550226310888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0.77184550226310888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0.77184550226310888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0.77184550226310888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0.77184550226310888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15486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0.77184550226310888</v>
      </c>
      <c r="L113" s="16" t="s">
        <v>45253</v>
      </c>
      <c r="M113" s="15">
        <f>IF(D8L306C2&lt;&gt;0,D8L306C2*D8L306C4,D8L306C3*D8L306C4)</f>
        <v>11952.799448046504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12048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0.77184550226310888</v>
      </c>
      <c r="L114" s="16" t="s">
        <v>45256</v>
      </c>
      <c r="M114" s="15">
        <f>IF(D8L307C2&lt;&gt;0,D8L307C2*D8L307C4,D8L307C3*D8L307C4)</f>
        <v>9299.1946112659352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37469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0.77184550226310888</v>
      </c>
      <c r="L115" s="16" t="s">
        <v>45259</v>
      </c>
      <c r="M115" s="15">
        <f>IF(D8L308C2&lt;&gt;0,D8L308C2*D8L308C4,D8L308C3*D8L308C4)</f>
        <v>28920.279124296427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6391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0.77184550226310888</v>
      </c>
      <c r="L116" s="16" t="s">
        <v>45262</v>
      </c>
      <c r="M116" s="15">
        <f>IF(D8L309C2&lt;&gt;0,D8L309C2*D8L309C4,D8L309C3*D8L309C4)</f>
        <v>4932.864604963529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5490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0.77184550226310888</v>
      </c>
      <c r="L117" s="16" t="s">
        <v>45265</v>
      </c>
      <c r="M117" s="15">
        <f>IF(D8L310C2&lt;&gt;0,D8L310C2*D8L310C4,D8L310C3*D8L310C4)</f>
        <v>4237.4318074244675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602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0.77184550226310888</v>
      </c>
      <c r="L118" s="16" t="s">
        <v>45268</v>
      </c>
      <c r="M118" s="15">
        <f>IF(D8L311C2&lt;&gt;0,D8L311C2*D8L311C4,D8L311C3*D8L311C4)</f>
        <v>464.65099236239155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5834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0.77184550226310888</v>
      </c>
      <c r="L119" s="16" t="s">
        <v>45271</v>
      </c>
      <c r="M119" s="15">
        <f>IF(D8L312C2&lt;&gt;0,D8L312C2*D8L312C4,D8L312C3*D8L312C4)</f>
        <v>4502.946660202977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14845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0.77184550226310888</v>
      </c>
      <c r="L120" s="16" t="s">
        <v>45274</v>
      </c>
      <c r="M120" s="15">
        <f>IF(D8L313C2&lt;&gt;0,D8L313C2*D8L313C4,D8L313C3*D8L313C4)</f>
        <v>11458.046481095851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18384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0.77184550226310888</v>
      </c>
      <c r="L121" s="16" t="s">
        <v>45277</v>
      </c>
      <c r="M121" s="15">
        <f>IF(D8L314C2&lt;&gt;0,D8L314C2*D8L314C4,D8L314C3*D8L314C4)</f>
        <v>14189.607713604993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0.77184550226310888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9144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0.77184550226310888</v>
      </c>
      <c r="L123" s="16" t="s">
        <v>45283</v>
      </c>
      <c r="M123" s="15">
        <f>IF(D8L316C2&lt;&gt;0,D8L316C2*D8L316C4,D8L316C3*D8L316C4)</f>
        <v>7057.7552726938675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1859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0.77184550226310888</v>
      </c>
      <c r="L124" s="16" t="s">
        <v>45286</v>
      </c>
      <c r="M124" s="15">
        <f>IF(D8L317C2&lt;&gt;0,D8L317C2*D8L317C4,D8L317C3*D8L317C4)</f>
        <v>1434.8607887071194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2508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0.77184550226310888</v>
      </c>
      <c r="L125" s="16" t="s">
        <v>45289</v>
      </c>
      <c r="M125" s="15">
        <f>IF(D8L318C2&lt;&gt;0,D8L318C2*D8L318C4,D8L318C3*D8L318C4)</f>
        <v>1935.7885196758771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28612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2207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0.77184550226310888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0.77184550226310888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12755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0.77184550226310888</v>
      </c>
      <c r="L130" s="16" t="s">
        <v>45302</v>
      </c>
      <c r="M130" s="15">
        <f>IF(D8L323C2&lt;&gt;0,D8L323C2*D8L323C4,D8L323C3*D8L323C4)</f>
        <v>9844.8893813659543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12764</v>
      </c>
      <c r="J131" s="16" t="s">
        <v>45109</v>
      </c>
      <c r="K131" s="21">
        <f>IF(FLOW_THRU_100PCT="Y",1,D8L442C4)</f>
        <v>0.69626617007330605</v>
      </c>
      <c r="L131" s="16" t="s">
        <v>45305</v>
      </c>
      <c r="M131" s="15">
        <f>IF(D8L324C2&lt;&gt;0,D8L324C2*D8L324C4,D8L324C3*D8L324C4)</f>
        <v>8887.1413948156787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155062.83886614666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118956.72975389729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155062.83886614666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29163.636163110139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115104.79134250319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29163.636163110139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-3851.9384113941051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1895</v>
      </c>
      <c r="J135" s="16" t="s">
        <v>45315</v>
      </c>
      <c r="K135" s="21">
        <f>IF(FLOW_THRU_100PCT="Y",1,D8L449C4)</f>
        <v>0.60624389773832787</v>
      </c>
      <c r="L135" s="16" t="s">
        <v>45313</v>
      </c>
      <c r="M135" s="15">
        <f>IF(D8L328C2&lt;&gt;0,D8L328C2*D8L328C4,D8L328C3*D8L328C4)</f>
        <v>1148.8321862141313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3311</v>
      </c>
      <c r="J136" s="16" t="s">
        <v>45315</v>
      </c>
      <c r="K136" s="21">
        <f>IF(FLOW_THRU_100PCT="Y",1,D8L449C4)</f>
        <v>0.60624389773832787</v>
      </c>
      <c r="L136" s="16" t="s">
        <v>45316</v>
      </c>
      <c r="M136" s="15">
        <f>IF(D8L329C2&lt;&gt;0,D8L329C2*D8L329C4,D8L329C3*D8L329C4)</f>
        <v>2007.2735454116037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0.10132716267874557</v>
      </c>
      <c r="J137" s="16" t="s">
        <v>45315</v>
      </c>
      <c r="K137" s="21">
        <f>IF(FLOW_THRU_100PCT="Y",1,D8L449C4)</f>
        <v>0.60624389773832787</v>
      </c>
      <c r="L137" s="16" t="s">
        <v>45318</v>
      </c>
      <c r="M137" s="15">
        <f>IF(D8L330C2&lt;&gt;0,D8L330C2*D8L330C4,D8L330C3*D8L330C4)</f>
        <v>6.1428974049128345E-2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0.60624389773832787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6.0202696967167508</v>
      </c>
      <c r="J139" s="16" t="s">
        <v>45315</v>
      </c>
      <c r="K139" s="21">
        <f>IF(FLOW_THRU_100PCT="Y",1,D8L449C4)</f>
        <v>0.60624389773832787</v>
      </c>
      <c r="L139" s="16" t="s">
        <v>45322</v>
      </c>
      <c r="M139" s="15">
        <f>IF(D8L332C2&lt;&gt;0,D8L332C2*D8L332C4,D8L332C3*D8L332C4)</f>
        <v>3.649751766373504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1.3420816248840472E-3</v>
      </c>
      <c r="J140" s="16" t="s">
        <v>45315</v>
      </c>
      <c r="K140" s="21">
        <f>IF(FLOW_THRU_100PCT="Y",1,D8L449C4)</f>
        <v>0.60624389773832787</v>
      </c>
      <c r="L140" s="16" t="s">
        <v>45324</v>
      </c>
      <c r="M140" s="15">
        <f>IF(D8L333C2&lt;&gt;0,D8L333C2*D8L333C4,D8L333C3*D8L333C4)</f>
        <v>8.1362879535269326E-4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0.60624389773832787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7.9738671479692075E-2</v>
      </c>
      <c r="J142" s="16" t="s">
        <v>45315</v>
      </c>
      <c r="K142" s="21">
        <f>IF(FLOW_THRU_100PCT="Y",1,D8L449C4)</f>
        <v>0.60624389773832787</v>
      </c>
      <c r="L142" s="16" t="s">
        <v>45328</v>
      </c>
      <c r="M142" s="15">
        <f>IF(D8L335C2&lt;&gt;0,D8L335C2*D8L335C4,D8L335C3*D8L335C4)</f>
        <v>4.8341082998324562E-2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1932</v>
      </c>
      <c r="J143" s="16" t="s">
        <v>45315</v>
      </c>
      <c r="K143" s="21">
        <f>IF(FLOW_THRU_100PCT="Y",1,D8L449C4)</f>
        <v>0.60624389773832787</v>
      </c>
      <c r="L143" s="16" t="s">
        <v>45330</v>
      </c>
      <c r="M143" s="15">
        <f>IF(D8L336C2&lt;&gt;0,D8L336C2*D8L336C4,D8L336C3*D8L336C4)</f>
        <v>1171.2632104304494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23</v>
      </c>
      <c r="J144" s="16" t="s">
        <v>45315</v>
      </c>
      <c r="K144" s="21">
        <f>IF(FLOW_THRU_100PCT="Y",1,D8L449C4)</f>
        <v>0.60624389773832787</v>
      </c>
      <c r="L144" s="16" t="s">
        <v>45332</v>
      </c>
      <c r="M144" s="15">
        <f>IF(D8L337C2&lt;&gt;0,D8L337C2*D8L337C4,D8L337C3*D8L337C4)</f>
        <v>13.943609647981541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137</v>
      </c>
      <c r="J145" s="16" t="s">
        <v>45315</v>
      </c>
      <c r="K145" s="21">
        <f>IF(FLOW_THRU_100PCT="Y",1,D8L449C4)</f>
        <v>0.60624389773832787</v>
      </c>
      <c r="L145" s="16" t="s">
        <v>45334</v>
      </c>
      <c r="M145" s="15">
        <f>IF(D8L338C2&lt;&gt;0,D8L338C2*D8L338C4,D8L338C3*D8L338C4)</f>
        <v>83.055413990150925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2</v>
      </c>
      <c r="J146" s="16" t="s">
        <v>45315</v>
      </c>
      <c r="K146" s="21">
        <f>IF(FLOW_THRU_100PCT="Y",1,D8L449C4)</f>
        <v>0.60624389773832787</v>
      </c>
      <c r="L146" s="16" t="s">
        <v>45336</v>
      </c>
      <c r="M146" s="15">
        <f>IF(D8L339C2&lt;&gt;0,D8L339C2*D8L339C4,D8L339C3*D8L339C4)</f>
        <v>1.2124877954766557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0.60624389773832787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12</v>
      </c>
      <c r="J148" s="16" t="s">
        <v>45315</v>
      </c>
      <c r="K148" s="21">
        <f>IF(FLOW_THRU_100PCT="Y",1,D8L449C4)</f>
        <v>0.60624389773832787</v>
      </c>
      <c r="L148" s="16" t="s">
        <v>45340</v>
      </c>
      <c r="M148" s="15">
        <f>IF(D8L341C2&lt;&gt;0,D8L341C2*D8L341C4,D8L341C3*D8L341C4)</f>
        <v>7.2749267728599349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0.60624389773832787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0.60624389773832787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2058</v>
      </c>
      <c r="J151" s="16" t="s">
        <v>45315</v>
      </c>
      <c r="K151" s="21">
        <f>IF(FLOW_THRU_100PCT="Y",1,D8L449C4)</f>
        <v>0.60624389773832787</v>
      </c>
      <c r="L151" s="16" t="s">
        <v>45345</v>
      </c>
      <c r="M151" s="15">
        <f>IF(D8L344C2&lt;&gt;0,D8L344C2*D8L344C4,D8L344C3*D8L344C4)</f>
        <v>1247.6499415454787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0.60624389773832787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</v>
      </c>
      <c r="J153" s="16" t="s">
        <v>45315</v>
      </c>
      <c r="K153" s="21">
        <f>IF(FLOW_THRU_100PCT="Y",1,D8L449C4)</f>
        <v>0.60624389773832787</v>
      </c>
      <c r="L153" s="16" t="s">
        <v>45349</v>
      </c>
      <c r="M153" s="15">
        <f>IF(D8L346C2&lt;&gt;0,D8L346C2*D8L346C4,D8L346C3*D8L346C4)</f>
        <v>12.731121852504886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0.60624389773832787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0.53534932505369148</v>
      </c>
      <c r="J155" s="16" t="s">
        <v>45315</v>
      </c>
      <c r="K155" s="21">
        <f>IF(FLOW_THRU_100PCT="Y",1,D8L449C4)</f>
        <v>0.60624389773832787</v>
      </c>
      <c r="L155" s="16" t="s">
        <v>45353</v>
      </c>
      <c r="M155" s="15">
        <f>IF(D8L348C2&lt;&gt;0,D8L348C2*D8L348C4,D8L348C3*D8L348C4)</f>
        <v>0.32455226147213301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0.60624389773832787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31.807338067846153</v>
      </c>
      <c r="J157" s="16" t="s">
        <v>45315</v>
      </c>
      <c r="K157" s="21">
        <f>IF(FLOW_THRU_100PCT="Y",1,D8L449C4)</f>
        <v>0.60624389773832787</v>
      </c>
      <c r="L157" s="16" t="s">
        <v>45357</v>
      </c>
      <c r="M157" s="15">
        <f>IF(D8L350C2&lt;&gt;0,D8L350C2*D8L350C4,D8L350C3*D8L350C4)</f>
        <v>19.283004606931748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0.60624389773832787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0.60624389773832787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0.60624389773832787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9429.5453650054005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5716.6043359812556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9429.5453650054005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5716.6043359812556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3269.9704582819386</v>
      </c>
      <c r="J164" s="16" t="s">
        <v>45373</v>
      </c>
      <c r="K164" s="21">
        <f>IF(FLOW_THRU_100PCT="Y",1,D8L456C4)</f>
        <v>0.58294132469581139</v>
      </c>
      <c r="L164" s="16" t="s">
        <v>45371</v>
      </c>
      <c r="M164" s="15">
        <f>IF(D8L357C2&lt;&gt;0,D8L357C2*D8L357C4,D8L357C3*D8L357C4)</f>
        <v>1906.2009106670428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0.8985356751844088</v>
      </c>
      <c r="J165" s="16" t="s">
        <v>45373</v>
      </c>
      <c r="K165" s="21">
        <f>IF(FLOW_THRU_100PCT="Y",1,D8L456C4)</f>
        <v>0.58294132469581139</v>
      </c>
      <c r="L165" s="16" t="s">
        <v>45374</v>
      </c>
      <c r="M165" s="15">
        <f>IF(D8L358C2&lt;&gt;0,D8L358C2*D8L358C4,D8L358C3*D8L358C4)</f>
        <v>0.52379357677844451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0.58294132469581139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53.385755149209423</v>
      </c>
      <c r="J167" s="16" t="s">
        <v>45373</v>
      </c>
      <c r="K167" s="21">
        <f>IF(FLOW_THRU_100PCT="Y",1,D8L456C4)</f>
        <v>0.58294132469581139</v>
      </c>
      <c r="L167" s="16" t="s">
        <v>45378</v>
      </c>
      <c r="M167" s="15">
        <f>IF(D8L360C2&lt;&gt;0,D8L360C2*D8L360C4,D8L360C3*D8L360C4)</f>
        <v>31.120762826566374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6139.0874551774423</v>
      </c>
      <c r="J168" s="16" t="s">
        <v>45373</v>
      </c>
      <c r="K168" s="21">
        <f>IF(FLOW_THRU_100PCT="Y",1,D8L456C4)</f>
        <v>0.58294132469581139</v>
      </c>
      <c r="L168" s="16" t="s">
        <v>45380</v>
      </c>
      <c r="M168" s="15">
        <f>IF(D8L361C2&lt;&gt;0,D8L361C2*D8L361C4,D8L361C3*D8L361C4)</f>
        <v>3578.7277735445759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450.2481921746205</v>
      </c>
      <c r="J169" s="16" t="s">
        <v>45373</v>
      </c>
      <c r="K169" s="21">
        <f>IF(FLOW_THRU_100PCT="Y",1,D8L456C4)</f>
        <v>0.58294132469581139</v>
      </c>
      <c r="L169" s="16" t="s">
        <v>45382</v>
      </c>
      <c r="M169" s="15">
        <f>IF(D8L362C2&lt;&gt;0,D8L362C2*D8L362C4,D8L362C3*D8L362C4)</f>
        <v>262.46827758816755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0.58294132469581139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0.58294132469581139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1278.7637859319318</v>
      </c>
      <c r="J172" s="16" t="s">
        <v>45373</v>
      </c>
      <c r="K172" s="21">
        <f>IF(FLOW_THRU_100PCT="Y",1,D8L456C4)</f>
        <v>0.58294132469581139</v>
      </c>
      <c r="L172" s="16" t="s">
        <v>45388</v>
      </c>
      <c r="M172" s="15">
        <f>IF(D8L365C2&lt;&gt;0,D8L365C2*D8L365C4,D8L365C3*D8L365C4)</f>
        <v>745.44425534419133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1994.2695680388347</v>
      </c>
      <c r="J173" s="16" t="s">
        <v>45373</v>
      </c>
      <c r="K173" s="21">
        <f>IF(FLOW_THRU_100PCT="Y",1,D8L456C4)</f>
        <v>0.58294132469581139</v>
      </c>
      <c r="L173" s="16" t="s">
        <v>45390</v>
      </c>
      <c r="M173" s="15">
        <f>IF(D8L366C2&lt;&gt;0,D8L366C2*D8L366C4,D8L366C3*D8L366C4)</f>
        <v>1162.5421437931018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0.58294132469581139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13186.62375042916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7687.0279173404242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13186.62375042916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7687.0279173404242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57779.568802111033</v>
      </c>
      <c r="F8" s="16" t="s">
        <v>45463</v>
      </c>
      <c r="G8" s="15">
        <f>D1L234C7</f>
        <v>38615.843508825972</v>
      </c>
      <c r="H8" s="16" t="s">
        <v>45464</v>
      </c>
      <c r="I8" s="15">
        <f>D1L251C7</f>
        <v>114520.94765199149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70012.213789655769</v>
      </c>
      <c r="F9" s="16" t="s">
        <v>45466</v>
      </c>
      <c r="G9" s="15">
        <f>D3L217C7</f>
        <v>6.9209831764785896</v>
      </c>
      <c r="H9" s="16" t="s">
        <v>45467</v>
      </c>
      <c r="I9" s="15">
        <f>D3L224C7</f>
        <v>13788.562780555014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1.5729891652544613E-3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4326.3989614132397</v>
      </c>
      <c r="F14" s="16" t="s">
        <v>45479</v>
      </c>
      <c r="G14" s="15">
        <f>D3L217C20</f>
        <v>30.725153459849501</v>
      </c>
      <c r="H14" s="16" t="s">
        <v>45480</v>
      </c>
      <c r="I14" s="15">
        <f>D3L224C20</f>
        <v>-4.389577776529574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85570.483520690366</v>
      </c>
      <c r="F15" s="16" t="s">
        <v>45482</v>
      </c>
      <c r="G15" s="15">
        <f>D3L217C16</f>
        <v>8.4589794379168595</v>
      </c>
      <c r="H15" s="16" t="s">
        <v>45483</v>
      </c>
      <c r="I15" s="15">
        <f>D3L224C16</f>
        <v>16852.687842900574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87522.585305074943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9694.3795084246485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583.89652848421872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16277.736608608217</v>
      </c>
      <c r="F23" s="16" t="s">
        <v>45496</v>
      </c>
      <c r="G23" s="15">
        <f>D2L236C7</f>
        <v>10984.574085051272</v>
      </c>
      <c r="H23" s="16" t="s">
        <v>45497</v>
      </c>
      <c r="I23" s="15">
        <f>D2L255C7</f>
        <v>42072.235710280489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38705.203926084585</v>
      </c>
      <c r="F24" s="16" t="s">
        <v>45499</v>
      </c>
      <c r="G24" s="15">
        <f>D3L217C32</f>
        <v>1.4739663059518375</v>
      </c>
      <c r="H24" s="16" t="s">
        <v>45500</v>
      </c>
      <c r="I24" s="15">
        <f>D3L224C32</f>
        <v>2936.5592182210803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47119.776252338605</v>
      </c>
      <c r="F25" s="16" t="s">
        <v>45502</v>
      </c>
      <c r="G25" s="15">
        <f>D4L213C7</f>
        <v>1729.7844856774798</v>
      </c>
      <c r="H25" s="16" t="s">
        <v>45503</v>
      </c>
      <c r="I25" s="15">
        <f>D4L220C7</f>
        <v>6564.661393064458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214.37116761552812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1033.257682370423</v>
      </c>
      <c r="F33" s="16" t="s">
        <v>45522</v>
      </c>
      <c r="G33" s="15">
        <f>D7L624C5</f>
        <v>-143.73932767209345</v>
      </c>
      <c r="H33" s="16" t="s">
        <v>45523</v>
      </c>
      <c r="I33" s="15">
        <f>D7L631C5</f>
        <v>24.257560799943519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21290.210456302473</v>
      </c>
      <c r="F34" s="16" t="s">
        <v>45525</v>
      </c>
      <c r="G34" s="15">
        <f>D7L724C5</f>
        <v>492.5</v>
      </c>
      <c r="H34" s="16" t="s">
        <v>45526</v>
      </c>
      <c r="I34" s="15">
        <f>D7L725C5</f>
        <v>1285.6869042630792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4.3555555261984393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12988.534387675028</v>
      </c>
      <c r="F37" s="16" t="s">
        <v>45530</v>
      </c>
      <c r="G37" s="15">
        <f>D6L1919C2</f>
        <v>-8958.8762048011668</v>
      </c>
      <c r="H37" s="16" t="s">
        <v>45531</v>
      </c>
      <c r="I37" s="15">
        <f>D6L1919C3</f>
        <v>8594.7555559859211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698.56302584837283</v>
      </c>
      <c r="F38" s="16" t="s">
        <v>45533</v>
      </c>
      <c r="G38" s="15">
        <f>D6L1919C5</f>
        <v>-577.65132376986753</v>
      </c>
      <c r="H38" s="16" t="s">
        <v>45534</v>
      </c>
      <c r="I38" s="15">
        <f>D6L1919C6</f>
        <v>466.24072118717038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2304.4553586189436</v>
      </c>
      <c r="F39" s="16" t="s">
        <v>45536</v>
      </c>
      <c r="G39" s="15">
        <f>D6L1919C8</f>
        <v>2707.7197630924893</v>
      </c>
      <c r="H39" s="16" t="s">
        <v>45537</v>
      </c>
      <c r="I39" s="15">
        <f>D6L1919C9</f>
        <v>2114.6529810349293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11382.64205490446</v>
      </c>
      <c r="F40" s="16" t="s">
        <v>45539</v>
      </c>
      <c r="G40" s="15">
        <f>D6L1919C11</f>
        <v>7907.9527083364737</v>
      </c>
      <c r="H40" s="16" t="s">
        <v>45540</v>
      </c>
      <c r="I40" s="15">
        <f>D6L1919C12</f>
        <v>11342.350319740208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18113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467294.26172413153</v>
      </c>
      <c r="F42" s="16" t="s">
        <v>45543</v>
      </c>
      <c r="G42" s="15">
        <f>SUM(D8L401C2:D8L434C2)</f>
        <v>70918.686777120776</v>
      </c>
      <c r="H42" s="16" t="s">
        <v>45544</v>
      </c>
      <c r="I42" s="15">
        <f>SUM(D8L401C3:D8L434C3)</f>
        <v>220773.58180285251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467294.26172413153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118956.72975389729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871156.27730536996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29163.636163110139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841992.64114225982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586250.99147802882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0.69626617007330605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0.69626617007330605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70918.686777120776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126410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9429.5453650054005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116980.4546349946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70918.686777120776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0.60624389773832787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0.60624389773832787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220773.58180285251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391910.12893005571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13186.62375042916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378723.50517962658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220773.58180285251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0.58294132469581139</v>
      </c>
      <c r="J63" s="16" t="s">
        <v>45568</v>
      </c>
      <c r="K63" s="21">
        <f>D8L456C3</f>
        <v>0.58294132469581139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115104.79134250319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5716.6043359812556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7687.0279173404242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467294.26172413153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70918.686777120776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220773.58180285251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1.2463218592024048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1.0806078707287274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1.034818603994951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128508.42359582488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758986.53030410479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1.1693158158476609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1389476.4062354257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887494.95389992965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0.63872617765742545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0.36127382234257455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1.565616119989903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8.066388025502573E-4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5.3040343004434381E-4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1.5729891652544613E-3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9.5844223541635589E-4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9.5062359967472337E-8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1.8939120137351386E-4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1.7650810379666133E-3</v>
      </c>
      <c r="F10" s="16" t="s">
        <v>45637</v>
      </c>
      <c r="G10" s="21">
        <f>D8L703C1* D8L607C1</f>
        <v>2.1998590808814601E-3</v>
      </c>
      <c r="H10" s="16" t="s">
        <v>45638</v>
      </c>
      <c r="I10" s="21">
        <f>SUM(D8L701C3:D8L702C3)</f>
        <v>5.3049849240431124E-4</v>
      </c>
      <c r="J10" s="16" t="s">
        <v>45639</v>
      </c>
      <c r="K10" s="21">
        <f>D8L703C3*D8L608C1</f>
        <v>5.7326084630182281E-4</v>
      </c>
      <c r="L10" s="16" t="s">
        <v>45640</v>
      </c>
      <c r="M10" s="21">
        <f>SUM(D8L701C5:D8L702C5)</f>
        <v>1.7623803666279752E-3</v>
      </c>
      <c r="N10" s="16" t="s">
        <v>45641</v>
      </c>
      <c r="O10" s="21">
        <f>D8L703C5* D8L609C1</f>
        <v>1.8237439907020712E-3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0.43714963479477137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3.1054235190159621E-3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-4.4365923456160669E-4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0.43714963479477137</v>
      </c>
      <c r="F17" s="16" t="s">
        <v>45662</v>
      </c>
      <c r="G17" s="21">
        <f>D8L710C1* D8L607C1</f>
        <v>0.54482914558707174</v>
      </c>
      <c r="H17" s="16" t="s">
        <v>45663</v>
      </c>
      <c r="I17" s="21">
        <f>SUM(D8L708C3:D8L709C3)</f>
        <v>3.1054235190159621E-3</v>
      </c>
      <c r="J17" s="16" t="s">
        <v>45664</v>
      </c>
      <c r="K17" s="21">
        <f>D8L710C3*D8L608C1</f>
        <v>3.3557450965947507E-3</v>
      </c>
      <c r="L17" s="16" t="s">
        <v>45665</v>
      </c>
      <c r="M17" s="21">
        <f>SUM(D8L708C5:D8L709C5)</f>
        <v>-4.4365923456160669E-4</v>
      </c>
      <c r="N17" s="16" t="s">
        <v>45666</v>
      </c>
      <c r="O17" s="21">
        <f>D8L710C5* D8L609C1</f>
        <v>-4.5910682975851031E-4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8.8459995881430462</v>
      </c>
      <c r="F18" s="16" t="s">
        <v>45668</v>
      </c>
      <c r="G18" s="21">
        <f>D8L711C1* D8L607C1</f>
        <v>11.024962653198148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3.6788924332020181</v>
      </c>
      <c r="F19" s="16" t="s">
        <v>45674</v>
      </c>
      <c r="G19" s="21">
        <f>D8L712C1* D8L607C1</f>
        <v>4.5850840571539981</v>
      </c>
      <c r="H19" s="16" t="s">
        <v>45675</v>
      </c>
      <c r="I19" s="21">
        <f>D3L217C18</f>
        <v>3.6772120057270308E-4</v>
      </c>
      <c r="J19" s="16" t="s">
        <v>45676</v>
      </c>
      <c r="K19" s="21">
        <f>D8L712C3*D8L608C1</f>
        <v>3.9736242357267998E-4</v>
      </c>
      <c r="L19" s="16" t="s">
        <v>45677</v>
      </c>
      <c r="M19" s="21">
        <f>D3L224C18</f>
        <v>0.73260499708637405</v>
      </c>
      <c r="N19" s="16" t="s">
        <v>45678</v>
      </c>
      <c r="O19" s="21">
        <f>D8L712C5* D8L609C1</f>
        <v>0.75811328036464676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0.53772577984904069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0.53772577984904069</v>
      </c>
      <c r="F22" s="16" t="s">
        <v>45684</v>
      </c>
      <c r="G22" s="21">
        <f>D8L715C1* D8L607C1</f>
        <v>0.67017939368251944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10.749508239146289</v>
      </c>
      <c r="F26" s="16" t="s">
        <v>45696</v>
      </c>
      <c r="G26" s="21">
        <f>D8L719C1* D8L607C1</f>
        <v>13.397347094124372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0.5724151247715169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0.47732785482462131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1.828222911855419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1.669766570673574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6.4050291750614483E-5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0.12760635973191606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2.0362564130364831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7.5166712105933078E-2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0.28526328978615478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4.2784381084815735</v>
      </c>
      <c r="F30" s="16" t="s">
        <v>45707</v>
      </c>
      <c r="G30" s="21">
        <f>D8L723C1* D8L607C1</f>
        <v>5.3323109378451745</v>
      </c>
      <c r="H30" s="16" t="s">
        <v>45708</v>
      </c>
      <c r="I30" s="21">
        <f>SUM(D8L720C3:D8L722C3)</f>
        <v>0.55255861722230504</v>
      </c>
      <c r="J30" s="16" t="s">
        <v>45709</v>
      </c>
      <c r="K30" s="21">
        <f>D8L723C3*D8L608C1</f>
        <v>0.59709919080940499</v>
      </c>
      <c r="L30" s="16" t="s">
        <v>45710</v>
      </c>
      <c r="M30" s="21">
        <f>SUM(D8L720C5:D8L722C5)</f>
        <v>2.24109256137349</v>
      </c>
      <c r="N30" s="16" t="s">
        <v>45711</v>
      </c>
      <c r="O30" s="21">
        <f>D8L723C5* D8L609C1</f>
        <v>2.3191242757839841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2.7863942883515624E-2</v>
      </c>
      <c r="F36" s="16" t="s">
        <v>45739</v>
      </c>
      <c r="G36" s="21">
        <f>D8L729C1* D8L607C1</f>
        <v>3.4727441099292808E-2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63.471375278175117</v>
      </c>
      <c r="F37" s="16" t="s">
        <v>45741</v>
      </c>
      <c r="G37" s="21">
        <f>D8L730C1* D8L607C1</f>
        <v>79.105762442828762</v>
      </c>
      <c r="H37" s="16" t="s">
        <v>45742</v>
      </c>
      <c r="I37" s="21">
        <f>D7L724C8</f>
        <v>1.4744670213371096</v>
      </c>
      <c r="J37" s="16" t="s">
        <v>45743</v>
      </c>
      <c r="K37" s="21">
        <f>D8L730C3*D8L608C1</f>
        <v>1.5933206683868231</v>
      </c>
      <c r="L37" s="16" t="s">
        <v>45744</v>
      </c>
      <c r="M37" s="21">
        <f>D7L725C8</f>
        <v>3.8491430255856081</v>
      </c>
      <c r="N37" s="16" t="s">
        <v>45745</v>
      </c>
      <c r="O37" s="21">
        <f>D8L730C5* D8L609C1</f>
        <v>3.9831648123134009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1.4627945232186772</v>
      </c>
      <c r="N38" s="16" t="s">
        <v>45751</v>
      </c>
      <c r="O38" s="21">
        <f>D8L731C5* D8L609C1</f>
        <v>1.5137269864486114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1.6214943219587976</v>
      </c>
      <c r="F39" s="16" t="s">
        <v>45753</v>
      </c>
      <c r="G39" s="21">
        <f>D8L732C1* D8L607C1</f>
        <v>2.0209038180298315</v>
      </c>
      <c r="H39" s="16" t="s">
        <v>45754</v>
      </c>
      <c r="I39" s="21">
        <f>D7L624C8</f>
        <v>-0.25570337827559403</v>
      </c>
      <c r="J39" s="16" t="s">
        <v>45755</v>
      </c>
      <c r="K39" s="21">
        <f>D8L732C3*D8L608C1</f>
        <v>-0.27631508313653202</v>
      </c>
      <c r="L39" s="16" t="s">
        <v>45756</v>
      </c>
      <c r="M39" s="21">
        <f>D7L631C8</f>
        <v>4.3152701113373992E-2</v>
      </c>
      <c r="N39" s="16" t="s">
        <v>45757</v>
      </c>
      <c r="O39" s="21">
        <f>D8L732C5* D8L609C1</f>
        <v>4.4655217924753042E-2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0.82082004359364835</v>
      </c>
      <c r="F8" s="16" t="s">
        <v>45800</v>
      </c>
      <c r="G8" s="21">
        <f>D8L801C1*D8L607C1</f>
        <v>1.0230059628022348</v>
      </c>
      <c r="H8" s="16" t="s">
        <v>45801</v>
      </c>
      <c r="I8" s="21">
        <f>D6L128C16</f>
        <v>2.1341321133434641</v>
      </c>
      <c r="J8" s="16" t="s">
        <v>45802</v>
      </c>
      <c r="K8" s="21">
        <f>D8L801C3*D8L607C1</f>
        <v>2.6598155032857833</v>
      </c>
      <c r="L8" s="16" t="s">
        <v>45803</v>
      </c>
      <c r="M8" s="21">
        <f>D6L128C21</f>
        <v>201.36938871026615</v>
      </c>
      <c r="N8" s="16" t="s">
        <v>45804</v>
      </c>
      <c r="O8" s="21">
        <f>D8L801C5*D8L607C1</f>
        <v>250.97107092383064</v>
      </c>
      <c r="P8" s="16" t="s">
        <v>45805</v>
      </c>
      <c r="Q8" s="21">
        <f>D6L128C24</f>
        <v>201.36938871026612</v>
      </c>
      <c r="R8" s="16" t="s">
        <v>45806</v>
      </c>
      <c r="S8" s="21">
        <f>D8L801C7*D8L607C1</f>
        <v>250.97107092383061</v>
      </c>
      <c r="T8" s="16" t="s">
        <v>45807</v>
      </c>
      <c r="U8" s="21">
        <f>D6L137C13</f>
        <v>-0.20205592069549003</v>
      </c>
      <c r="V8" s="16" t="s">
        <v>45808</v>
      </c>
      <c r="W8" s="21">
        <f>D8L801C9*D8L608C1</f>
        <v>-0.21834321823088609</v>
      </c>
      <c r="X8" s="16" t="s">
        <v>45809</v>
      </c>
      <c r="Y8" s="21">
        <f>D6L137C16</f>
        <v>-0.52534539380827394</v>
      </c>
      <c r="Z8" s="16" t="s">
        <v>45810</v>
      </c>
      <c r="AA8" s="21">
        <f>D8L801C11*D8L608C1</f>
        <v>-0.56769236740030371</v>
      </c>
      <c r="AB8" s="16" t="s">
        <v>45811</v>
      </c>
      <c r="AC8" s="21">
        <f>D6L137C21</f>
        <v>-76.715935405547739</v>
      </c>
      <c r="AD8" s="16" t="s">
        <v>45812</v>
      </c>
      <c r="AE8" s="21">
        <f>D8L801C13*D8L608C1</f>
        <v>-82.899843609551539</v>
      </c>
      <c r="AF8" s="16" t="s">
        <v>45813</v>
      </c>
      <c r="AG8" s="21">
        <f>D6L137C24</f>
        <v>-76.715935405547754</v>
      </c>
      <c r="AH8" s="16" t="s">
        <v>45814</v>
      </c>
      <c r="AI8" s="21">
        <f>D8L801C15*D8L608C1</f>
        <v>-82.899843609551553</v>
      </c>
      <c r="AJ8" s="16" t="s">
        <v>45815</v>
      </c>
      <c r="AK8" s="21">
        <f>D6L140C13</f>
        <v>-8.6030909777290929E-3</v>
      </c>
      <c r="AL8" s="16" t="s">
        <v>45816</v>
      </c>
      <c r="AM8" s="21">
        <f>D8L801C17*D8L609C1</f>
        <v>-8.9026385956151779E-3</v>
      </c>
      <c r="AN8" s="16" t="s">
        <v>45817</v>
      </c>
      <c r="AO8" s="21">
        <f>D6L140C16</f>
        <v>-2.2368036542095664E-2</v>
      </c>
      <c r="AP8" s="16" t="s">
        <v>45818</v>
      </c>
      <c r="AQ8" s="21">
        <f>D8L801C19*D8L609C1</f>
        <v>-2.3146860348599484E-2</v>
      </c>
      <c r="AR8" s="16" t="s">
        <v>45819</v>
      </c>
      <c r="AS8" s="21">
        <f>D6L140C21</f>
        <v>-2.1943294148612171</v>
      </c>
      <c r="AT8" s="16" t="s">
        <v>45820</v>
      </c>
      <c r="AU8" s="21">
        <f>D8L801C21*D8L609C1</f>
        <v>-2.2707329017917424</v>
      </c>
      <c r="AV8" s="16" t="s">
        <v>45821</v>
      </c>
      <c r="AW8" s="21">
        <f>D6L140C24</f>
        <v>-2.1943294148612171</v>
      </c>
      <c r="AX8" s="16" t="s">
        <v>45822</v>
      </c>
      <c r="AY8" s="21">
        <f>D8L801C23*D8L609C1</f>
        <v>-2.2707329017917424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3.9183720235679752E-2</v>
      </c>
      <c r="F9" s="16" t="s">
        <v>45826</v>
      </c>
      <c r="G9" s="21">
        <f>D8L802C1*D8L607C1</f>
        <v>4.883552705459928E-2</v>
      </c>
      <c r="H9" s="16" t="s">
        <v>45827</v>
      </c>
      <c r="I9" s="21">
        <f>D6L228C16</f>
        <v>0.10187767261276699</v>
      </c>
      <c r="J9" s="16" t="s">
        <v>45828</v>
      </c>
      <c r="K9" s="21">
        <f>D8L802C3*D8L607C1</f>
        <v>0.12697237034195769</v>
      </c>
      <c r="L9" s="16" t="s">
        <v>45829</v>
      </c>
      <c r="M9" s="21">
        <f>D6L228C21</f>
        <v>5.4910578060497688</v>
      </c>
      <c r="N9" s="16" t="s">
        <v>45830</v>
      </c>
      <c r="O9" s="21">
        <f>D8L802C5*D8L607C1</f>
        <v>6.8436253738238255</v>
      </c>
      <c r="P9" s="16" t="s">
        <v>45831</v>
      </c>
      <c r="Q9" s="21">
        <f>D6L228C24</f>
        <v>5.4910578060497688</v>
      </c>
      <c r="R9" s="16" t="s">
        <v>45832</v>
      </c>
      <c r="S9" s="21">
        <f>D8L802C7*D8L607C1</f>
        <v>6.8436253738238255</v>
      </c>
      <c r="T9" s="16" t="s">
        <v>45833</v>
      </c>
      <c r="U9" s="21">
        <f>D6L237C13</f>
        <v>0.13863515123814257</v>
      </c>
      <c r="V9" s="16" t="s">
        <v>45834</v>
      </c>
      <c r="W9" s="21">
        <f>D8L802C9*D8L608C1</f>
        <v>0.14981023558760434</v>
      </c>
      <c r="X9" s="16" t="s">
        <v>45835</v>
      </c>
      <c r="Y9" s="21">
        <f>D6L237C16</f>
        <v>0.36045139321916925</v>
      </c>
      <c r="Z9" s="16" t="s">
        <v>45836</v>
      </c>
      <c r="AA9" s="21">
        <f>D8L802C11*D8L608C1</f>
        <v>0.38950661252776975</v>
      </c>
      <c r="AB9" s="16" t="s">
        <v>45837</v>
      </c>
      <c r="AC9" s="21">
        <f>D6L237C21</f>
        <v>45.704409884103136</v>
      </c>
      <c r="AD9" s="16" t="s">
        <v>45838</v>
      </c>
      <c r="AE9" s="21">
        <f>D8L802C13*D8L608C1</f>
        <v>49.388545047773697</v>
      </c>
      <c r="AF9" s="16" t="s">
        <v>45839</v>
      </c>
      <c r="AG9" s="21">
        <f>D6L237C24</f>
        <v>45.704409884103136</v>
      </c>
      <c r="AH9" s="16" t="s">
        <v>45840</v>
      </c>
      <c r="AI9" s="21">
        <f>D8L802C15*D8L608C1</f>
        <v>49.388545047773697</v>
      </c>
      <c r="AJ9" s="16" t="s">
        <v>45841</v>
      </c>
      <c r="AK9" s="21">
        <f>D6L240C13</f>
        <v>1.8236982294863705E-2</v>
      </c>
      <c r="AL9" s="16" t="s">
        <v>45842</v>
      </c>
      <c r="AM9" s="21">
        <f>D8L802C17*D8L609C1</f>
        <v>1.8871968559451495E-2</v>
      </c>
      <c r="AN9" s="16" t="s">
        <v>45843</v>
      </c>
      <c r="AO9" s="21">
        <f>D6L240C16</f>
        <v>4.7416153966645447E-2</v>
      </c>
      <c r="AP9" s="16" t="s">
        <v>45844</v>
      </c>
      <c r="AQ9" s="21">
        <f>D8L802C19*D8L609C1</f>
        <v>4.9067118254573695E-2</v>
      </c>
      <c r="AR9" s="16" t="s">
        <v>45845</v>
      </c>
      <c r="AS9" s="21">
        <f>D6L240C21</f>
        <v>3.6074262881715482</v>
      </c>
      <c r="AT9" s="16" t="s">
        <v>45846</v>
      </c>
      <c r="AU9" s="21">
        <f>D8L802C21*D8L609C1</f>
        <v>3.7330318355403693</v>
      </c>
      <c r="AV9" s="16" t="s">
        <v>45847</v>
      </c>
      <c r="AW9" s="21">
        <f>D6L240C24</f>
        <v>3.6074262881715486</v>
      </c>
      <c r="AX9" s="16" t="s">
        <v>45848</v>
      </c>
      <c r="AY9" s="21">
        <f>D8L802C23*D8L609C1</f>
        <v>3.7330318355403698</v>
      </c>
      <c r="AZ9" s="16" t="s">
        <v>45849</v>
      </c>
      <c r="BA9" s="21">
        <f>D6L1802C8</f>
        <v>0.27537922987164526</v>
      </c>
      <c r="BB9" s="16" t="s">
        <v>45850</v>
      </c>
      <c r="BC9" s="21">
        <f>D8L802C25*D8L608C1</f>
        <v>0.29757696323451538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4.2442304247219752E-4</v>
      </c>
      <c r="F10" s="16" t="s">
        <v>45852</v>
      </c>
      <c r="G10" s="21">
        <f>D8L803C1*D8L607C1</f>
        <v>5.2896771538229039E-4</v>
      </c>
      <c r="H10" s="16" t="s">
        <v>45853</v>
      </c>
      <c r="I10" s="21">
        <f>D6L328C16</f>
        <v>1.1034999104277141E-3</v>
      </c>
      <c r="J10" s="16" t="s">
        <v>45854</v>
      </c>
      <c r="K10" s="21">
        <f>D8L803C3*D8L607C1</f>
        <v>1.3753160599939559E-3</v>
      </c>
      <c r="L10" s="16" t="s">
        <v>45855</v>
      </c>
      <c r="M10" s="21">
        <f>D6L328C21</f>
        <v>5.4432997006322661E-2</v>
      </c>
      <c r="N10" s="16" t="s">
        <v>45856</v>
      </c>
      <c r="O10" s="21">
        <f>D8L803C5*D8L607C1</f>
        <v>6.7841034030878988E-2</v>
      </c>
      <c r="P10" s="16" t="s">
        <v>45857</v>
      </c>
      <c r="Q10" s="21">
        <f>D6L328C24</f>
        <v>5.4432997006322661E-2</v>
      </c>
      <c r="R10" s="16" t="s">
        <v>45858</v>
      </c>
      <c r="S10" s="21">
        <f>D8L803C7*D8L607C1</f>
        <v>6.7841034030878988E-2</v>
      </c>
      <c r="T10" s="16" t="s">
        <v>45859</v>
      </c>
      <c r="U10" s="21">
        <f>D6L337C13</f>
        <v>6.8119696243223532E-2</v>
      </c>
      <c r="V10" s="16" t="s">
        <v>45860</v>
      </c>
      <c r="W10" s="21">
        <f>D8L803C9*D8L608C1</f>
        <v>7.3610679912077481E-2</v>
      </c>
      <c r="X10" s="16" t="s">
        <v>45861</v>
      </c>
      <c r="Y10" s="21">
        <f>D6L337C16</f>
        <v>0.17711121023238141</v>
      </c>
      <c r="Z10" s="16" t="s">
        <v>45862</v>
      </c>
      <c r="AA10" s="21">
        <f>D8L803C11*D8L608C1</f>
        <v>0.19138776777140168</v>
      </c>
      <c r="AB10" s="16" t="s">
        <v>45863</v>
      </c>
      <c r="AC10" s="21">
        <f>D6L337C21</f>
        <v>20.580978014810761</v>
      </c>
      <c r="AD10" s="16" t="s">
        <v>45864</v>
      </c>
      <c r="AE10" s="21">
        <f>D8L803C13*D8L608C1</f>
        <v>22.239966830099409</v>
      </c>
      <c r="AF10" s="16" t="s">
        <v>45865</v>
      </c>
      <c r="AG10" s="21">
        <f>D6L337C24</f>
        <v>20.580978014810764</v>
      </c>
      <c r="AH10" s="16" t="s">
        <v>45866</v>
      </c>
      <c r="AI10" s="21">
        <f>D8L803C15*D8L608C1</f>
        <v>22.239966830099412</v>
      </c>
      <c r="AJ10" s="16" t="s">
        <v>45867</v>
      </c>
      <c r="AK10" s="21">
        <f>D6L340C13</f>
        <v>-8.1170978141545023E-4</v>
      </c>
      <c r="AL10" s="16" t="s">
        <v>45868</v>
      </c>
      <c r="AM10" s="21">
        <f>D8L803C17*D8L609C1</f>
        <v>-8.3997238285338303E-4</v>
      </c>
      <c r="AN10" s="16" t="s">
        <v>45869</v>
      </c>
      <c r="AO10" s="21">
        <f>D6L340C16</f>
        <v>-2.1104454316801767E-3</v>
      </c>
      <c r="AP10" s="16" t="s">
        <v>45870</v>
      </c>
      <c r="AQ10" s="21">
        <f>D8L803C19*D8L609C1</f>
        <v>-2.1839281954188021E-3</v>
      </c>
      <c r="AR10" s="16" t="s">
        <v>45871</v>
      </c>
      <c r="AS10" s="21">
        <f>D6L340C21</f>
        <v>-0.15484779554607864</v>
      </c>
      <c r="AT10" s="16" t="s">
        <v>45872</v>
      </c>
      <c r="AU10" s="21">
        <f>D8L803C21*D8L609C1</f>
        <v>-0.16023937961868867</v>
      </c>
      <c r="AV10" s="16" t="s">
        <v>45873</v>
      </c>
      <c r="AW10" s="21">
        <f>D6L340C24</f>
        <v>-0.15484779554607864</v>
      </c>
      <c r="AX10" s="16" t="s">
        <v>45874</v>
      </c>
      <c r="AY10" s="21">
        <f>D8L803C23*D8L609C1</f>
        <v>-0.16023937961868867</v>
      </c>
      <c r="AZ10" s="16" t="s">
        <v>45875</v>
      </c>
      <c r="BA10" s="21">
        <f>D6L1803C8</f>
        <v>0.27601099332548096</v>
      </c>
      <c r="BB10" s="16" t="s">
        <v>45876</v>
      </c>
      <c r="BC10" s="21">
        <f>D8L803C25*D8L608C1</f>
        <v>0.298259651795169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2.4800720308496789E-2</v>
      </c>
      <c r="V11" s="16" t="s">
        <v>45886</v>
      </c>
      <c r="W11" s="21">
        <f>D8L804C9*D8L608C1</f>
        <v>2.6799853565103424E-2</v>
      </c>
      <c r="X11" s="16" t="s">
        <v>45887</v>
      </c>
      <c r="Y11" s="21">
        <f>D6L437C16</f>
        <v>6.4481872802091708E-2</v>
      </c>
      <c r="Z11" s="16" t="s">
        <v>45888</v>
      </c>
      <c r="AA11" s="21">
        <f>D8L804C11*D8L608C1</f>
        <v>6.9679619269268966E-2</v>
      </c>
      <c r="AB11" s="16" t="s">
        <v>45889</v>
      </c>
      <c r="AC11" s="21">
        <f>D6L437C21</f>
        <v>14.043835664114178</v>
      </c>
      <c r="AD11" s="16" t="s">
        <v>45890</v>
      </c>
      <c r="AE11" s="21">
        <f>D8L804C13*D8L608C1</f>
        <v>15.175879353862586</v>
      </c>
      <c r="AF11" s="16" t="s">
        <v>45891</v>
      </c>
      <c r="AG11" s="21">
        <f>D6L437C24</f>
        <v>14.043835664114178</v>
      </c>
      <c r="AH11" s="16" t="s">
        <v>45892</v>
      </c>
      <c r="AI11" s="21">
        <f>D8L804C15*D8L608C1</f>
        <v>15.175879353862586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2.3913581264945988E-2</v>
      </c>
      <c r="BB11" s="16" t="s">
        <v>45902</v>
      </c>
      <c r="BC11" s="21">
        <f>D8L804C25*D8L608C1</f>
        <v>2.5841204132211672E-2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3.0140566411920849E-2</v>
      </c>
      <c r="F12" s="16" t="s">
        <v>45904</v>
      </c>
      <c r="G12" s="21">
        <f>D8L805C1*D8L607C1</f>
        <v>3.7564846767918748E-2</v>
      </c>
      <c r="H12" s="16" t="s">
        <v>45905</v>
      </c>
      <c r="I12" s="21">
        <f>D6L528C16</f>
        <v>7.8365472670994196E-2</v>
      </c>
      <c r="J12" s="16" t="s">
        <v>45906</v>
      </c>
      <c r="K12" s="21">
        <f>D8L805C3*D8L607C1</f>
        <v>9.7668601596588731E-2</v>
      </c>
      <c r="L12" s="16" t="s">
        <v>45907</v>
      </c>
      <c r="M12" s="21">
        <f>D6L528C21</f>
        <v>3.753009983610379</v>
      </c>
      <c r="N12" s="16" t="s">
        <v>45908</v>
      </c>
      <c r="O12" s="21">
        <f>D8L805C5*D8L607C1</f>
        <v>4.6774583803784742</v>
      </c>
      <c r="P12" s="16" t="s">
        <v>45909</v>
      </c>
      <c r="Q12" s="21">
        <f>D6L528C24</f>
        <v>3.7530099836103781</v>
      </c>
      <c r="R12" s="16" t="s">
        <v>45910</v>
      </c>
      <c r="S12" s="21">
        <f>D8L805C7*D8L607C1</f>
        <v>4.6774583803784733</v>
      </c>
      <c r="T12" s="16" t="s">
        <v>45911</v>
      </c>
      <c r="U12" s="21">
        <f>D6L537C13</f>
        <v>9.749000267183899E-3</v>
      </c>
      <c r="V12" s="16" t="s">
        <v>45912</v>
      </c>
      <c r="W12" s="21">
        <f>D8L805C9*D8L608C1</f>
        <v>1.0534846420455388E-2</v>
      </c>
      <c r="X12" s="16" t="s">
        <v>45913</v>
      </c>
      <c r="Y12" s="21">
        <f>D6L537C16</f>
        <v>2.5347400694678151E-2</v>
      </c>
      <c r="Z12" s="16" t="s">
        <v>45914</v>
      </c>
      <c r="AA12" s="21">
        <f>D8L805C11*D8L608C1</f>
        <v>2.7390600693184022E-2</v>
      </c>
      <c r="AB12" s="16" t="s">
        <v>45915</v>
      </c>
      <c r="AC12" s="21">
        <f>D6L537C21</f>
        <v>27.362002030711942</v>
      </c>
      <c r="AD12" s="16" t="s">
        <v>45916</v>
      </c>
      <c r="AE12" s="21">
        <f>D8L805C13*D8L608C1</f>
        <v>29.567594753282748</v>
      </c>
      <c r="AF12" s="16" t="s">
        <v>45917</v>
      </c>
      <c r="AG12" s="21">
        <f>D6L537C24</f>
        <v>27.362002030711942</v>
      </c>
      <c r="AH12" s="16" t="s">
        <v>45918</v>
      </c>
      <c r="AI12" s="21">
        <f>D8L805C15*D8L608C1</f>
        <v>29.567594753282748</v>
      </c>
      <c r="AJ12" s="16" t="s">
        <v>45919</v>
      </c>
      <c r="AK12" s="21">
        <f>D6L540C13</f>
        <v>1.0670601859178704E-2</v>
      </c>
      <c r="AL12" s="16" t="s">
        <v>45920</v>
      </c>
      <c r="AM12" s="21">
        <f>D8L805C17*D8L609C1</f>
        <v>1.1042137319701235E-2</v>
      </c>
      <c r="AN12" s="16" t="s">
        <v>45921</v>
      </c>
      <c r="AO12" s="21">
        <f>D6L540C16</f>
        <v>2.7743564833864594E-2</v>
      </c>
      <c r="AP12" s="16" t="s">
        <v>45922</v>
      </c>
      <c r="AQ12" s="21">
        <f>D8L805C19*D8L609C1</f>
        <v>2.8709557031223173E-2</v>
      </c>
      <c r="AR12" s="16" t="s">
        <v>45923</v>
      </c>
      <c r="AS12" s="21">
        <f>D6L540C21</f>
        <v>2.1096419295337743</v>
      </c>
      <c r="AT12" s="16" t="s">
        <v>45924</v>
      </c>
      <c r="AU12" s="21">
        <f>D8L805C21*D8L609C1</f>
        <v>2.1830967164493549</v>
      </c>
      <c r="AV12" s="16" t="s">
        <v>45925</v>
      </c>
      <c r="AW12" s="21">
        <f>D6L540C24</f>
        <v>2.1096419295337743</v>
      </c>
      <c r="AX12" s="16" t="s">
        <v>45926</v>
      </c>
      <c r="AY12" s="21">
        <f>D8L805C23*D8L609C1</f>
        <v>2.1830967164493549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6.4983583994292354E-2</v>
      </c>
      <c r="F13" s="16" t="s">
        <v>45930</v>
      </c>
      <c r="G13" s="21">
        <f>D8L806C1*D8L607C1</f>
        <v>8.0990461221402077E-2</v>
      </c>
      <c r="H13" s="16" t="s">
        <v>45931</v>
      </c>
      <c r="I13" s="21">
        <f>D6L628C16</f>
        <v>0.16895731838515982</v>
      </c>
      <c r="J13" s="16" t="s">
        <v>45932</v>
      </c>
      <c r="K13" s="21">
        <f>D8L806C3*D8L607C1</f>
        <v>0.21057519917564502</v>
      </c>
      <c r="L13" s="16" t="s">
        <v>45933</v>
      </c>
      <c r="M13" s="21">
        <f>D6L628C21</f>
        <v>6.7518249788499292</v>
      </c>
      <c r="N13" s="16" t="s">
        <v>45934</v>
      </c>
      <c r="O13" s="21">
        <f>D8L806C5*D8L607C1</f>
        <v>8.4149470606494816</v>
      </c>
      <c r="P13" s="16" t="s">
        <v>45935</v>
      </c>
      <c r="Q13" s="21">
        <f>D6L628C24</f>
        <v>6.7518249788499283</v>
      </c>
      <c r="R13" s="16" t="s">
        <v>45936</v>
      </c>
      <c r="S13" s="21">
        <f>D8L806C7*D8L607C1</f>
        <v>8.4149470606494798</v>
      </c>
      <c r="T13" s="16" t="s">
        <v>45937</v>
      </c>
      <c r="U13" s="21">
        <f>D6L637C13</f>
        <v>-7.7421594749701367E-2</v>
      </c>
      <c r="V13" s="16" t="s">
        <v>45938</v>
      </c>
      <c r="W13" s="21">
        <f>D8L806C9*D8L608C1</f>
        <v>-8.3662384650897217E-2</v>
      </c>
      <c r="X13" s="16" t="s">
        <v>45939</v>
      </c>
      <c r="Y13" s="21">
        <f>D6L637C16</f>
        <v>-0.20129614634922335</v>
      </c>
      <c r="Z13" s="16" t="s">
        <v>45940</v>
      </c>
      <c r="AA13" s="21">
        <f>D8L806C11*D8L608C1</f>
        <v>-0.21752220009233256</v>
      </c>
      <c r="AB13" s="16" t="s">
        <v>45941</v>
      </c>
      <c r="AC13" s="21">
        <f>D6L637C21</f>
        <v>-3.3669862324935522</v>
      </c>
      <c r="AD13" s="16" t="s">
        <v>45942</v>
      </c>
      <c r="AE13" s="21">
        <f>D8L806C13*D8L608C1</f>
        <v>-3.6383918234677974</v>
      </c>
      <c r="AF13" s="16" t="s">
        <v>45943</v>
      </c>
      <c r="AG13" s="21">
        <f>D6L637C24</f>
        <v>-3.3669862324935487</v>
      </c>
      <c r="AH13" s="16" t="s">
        <v>45944</v>
      </c>
      <c r="AI13" s="21">
        <f>D8L806C15*D8L608C1</f>
        <v>-3.6383918234677939</v>
      </c>
      <c r="AJ13" s="16" t="s">
        <v>45945</v>
      </c>
      <c r="AK13" s="21">
        <f>D6L640C13</f>
        <v>4.2585562683607449E-2</v>
      </c>
      <c r="AL13" s="16" t="s">
        <v>45946</v>
      </c>
      <c r="AM13" s="21">
        <f>D8L806C17*D8L609C1</f>
        <v>4.4068332526590134E-2</v>
      </c>
      <c r="AN13" s="16" t="s">
        <v>45947</v>
      </c>
      <c r="AO13" s="21">
        <f>D6L640C16</f>
        <v>0.11072246297737935</v>
      </c>
      <c r="AP13" s="16" t="s">
        <v>45948</v>
      </c>
      <c r="AQ13" s="21">
        <f>D8L806C19*D8L609C1</f>
        <v>0.11457766456913435</v>
      </c>
      <c r="AR13" s="16" t="s">
        <v>45949</v>
      </c>
      <c r="AS13" s="21">
        <f>D6L640C21</f>
        <v>6.5224273281618057</v>
      </c>
      <c r="AT13" s="16" t="s">
        <v>45950</v>
      </c>
      <c r="AU13" s="21">
        <f>D8L806C21*D8L609C1</f>
        <v>6.7495291423869173</v>
      </c>
      <c r="AV13" s="16" t="s">
        <v>45951</v>
      </c>
      <c r="AW13" s="21">
        <f>D6L640C24</f>
        <v>6.5224273281618057</v>
      </c>
      <c r="AX13" s="16" t="s">
        <v>45952</v>
      </c>
      <c r="AY13" s="21">
        <f>D8L806C23*D8L609C1</f>
        <v>6.7495291423869173</v>
      </c>
      <c r="AZ13" s="16" t="s">
        <v>45953</v>
      </c>
      <c r="BA13" s="21">
        <f>D6L1806C8</f>
        <v>-5.8905650819083071E-6</v>
      </c>
      <c r="BB13" s="16" t="s">
        <v>45954</v>
      </c>
      <c r="BC13" s="21">
        <f>D8L806C25*D8L608C1</f>
        <v>-6.3653909905499275E-6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8.2209070971124926E-2</v>
      </c>
      <c r="F14" s="16" t="s">
        <v>45956</v>
      </c>
      <c r="G14" s="21">
        <f>D8L807C1*D8L607C1</f>
        <v>0.10245896217603487</v>
      </c>
      <c r="H14" s="16" t="s">
        <v>45957</v>
      </c>
      <c r="I14" s="21">
        <f>D6L728C16</f>
        <v>0.21374358452492398</v>
      </c>
      <c r="J14" s="16" t="s">
        <v>45958</v>
      </c>
      <c r="K14" s="21">
        <f>D8L807C3*D8L607C1</f>
        <v>0.2663933016576896</v>
      </c>
      <c r="L14" s="16" t="s">
        <v>45959</v>
      </c>
      <c r="M14" s="21">
        <f>D6L728C21</f>
        <v>10.851330711157951</v>
      </c>
      <c r="N14" s="16" t="s">
        <v>45960</v>
      </c>
      <c r="O14" s="21">
        <f>D8L807C5*D8L607C1</f>
        <v>13.524250666750531</v>
      </c>
      <c r="P14" s="16" t="s">
        <v>45961</v>
      </c>
      <c r="Q14" s="21">
        <f>D6L728C24</f>
        <v>10.851330711157951</v>
      </c>
      <c r="R14" s="16" t="s">
        <v>45962</v>
      </c>
      <c r="S14" s="21">
        <f>D8L807C7*D8L607C1</f>
        <v>13.524250666750531</v>
      </c>
      <c r="T14" s="16" t="s">
        <v>45963</v>
      </c>
      <c r="U14" s="21">
        <f>D6L737C13</f>
        <v>-9.9100239380836251E-3</v>
      </c>
      <c r="V14" s="16" t="s">
        <v>45964</v>
      </c>
      <c r="W14" s="21">
        <f>D8L807C9*D8L608C1</f>
        <v>-1.0708849866603264E-2</v>
      </c>
      <c r="X14" s="16" t="s">
        <v>45965</v>
      </c>
      <c r="Y14" s="21">
        <f>D6L737C16</f>
        <v>-2.576606223901734E-2</v>
      </c>
      <c r="Z14" s="16" t="s">
        <v>45966</v>
      </c>
      <c r="AA14" s="21">
        <f>D8L807C11*D8L608C1</f>
        <v>-2.7843009653168396E-2</v>
      </c>
      <c r="AB14" s="16" t="s">
        <v>45967</v>
      </c>
      <c r="AC14" s="21">
        <f>D6L737C21</f>
        <v>28.798760751858723</v>
      </c>
      <c r="AD14" s="16" t="s">
        <v>45968</v>
      </c>
      <c r="AE14" s="21">
        <f>D8L807C13*D8L608C1</f>
        <v>31.120167535692101</v>
      </c>
      <c r="AF14" s="16" t="s">
        <v>45969</v>
      </c>
      <c r="AG14" s="21">
        <f>D6L737C24</f>
        <v>28.798760751858715</v>
      </c>
      <c r="AH14" s="16" t="s">
        <v>45970</v>
      </c>
      <c r="AI14" s="21">
        <f>D8L807C15*D8L608C1</f>
        <v>31.120167535692094</v>
      </c>
      <c r="AJ14" s="16" t="s">
        <v>45971</v>
      </c>
      <c r="AK14" s="21">
        <f>D6L740C13</f>
        <v>4.7406294811564643E-2</v>
      </c>
      <c r="AL14" s="16" t="s">
        <v>45972</v>
      </c>
      <c r="AM14" s="21">
        <f>D8L807C17*D8L609C1</f>
        <v>4.9056915817476413E-2</v>
      </c>
      <c r="AN14" s="16" t="s">
        <v>45973</v>
      </c>
      <c r="AO14" s="21">
        <f>D6L740C16</f>
        <v>0.12325636651006819</v>
      </c>
      <c r="AP14" s="16" t="s">
        <v>45974</v>
      </c>
      <c r="AQ14" s="21">
        <f>D8L807C19*D8L609C1</f>
        <v>0.12754798112543878</v>
      </c>
      <c r="AR14" s="16" t="s">
        <v>45975</v>
      </c>
      <c r="AS14" s="21">
        <f>D6L740C21</f>
        <v>9.2120118033298297</v>
      </c>
      <c r="AT14" s="16" t="s">
        <v>45976</v>
      </c>
      <c r="AU14" s="21">
        <f>D8L807C21*D8L609C1</f>
        <v>9.5327611943067847</v>
      </c>
      <c r="AV14" s="16" t="s">
        <v>45977</v>
      </c>
      <c r="AW14" s="21">
        <f>D6L740C24</f>
        <v>9.2120118033298297</v>
      </c>
      <c r="AX14" s="16" t="s">
        <v>45978</v>
      </c>
      <c r="AY14" s="21">
        <f>D8L807C23*D8L609C1</f>
        <v>9.5327611943067847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3.8618631243846745E-3</v>
      </c>
      <c r="F15" s="16" t="s">
        <v>45982</v>
      </c>
      <c r="G15" s="21">
        <f>D8L808C1*D8L607C1</f>
        <v>4.8131244291683157E-3</v>
      </c>
      <c r="H15" s="16" t="s">
        <v>45983</v>
      </c>
      <c r="I15" s="21">
        <f>D6L828C16</f>
        <v>1.0040844123400177E-2</v>
      </c>
      <c r="J15" s="16" t="s">
        <v>45984</v>
      </c>
      <c r="K15" s="21">
        <f>D8L808C3*D8L607C1</f>
        <v>1.2514123515837649E-2</v>
      </c>
      <c r="L15" s="16" t="s">
        <v>45985</v>
      </c>
      <c r="M15" s="21">
        <f>D6L828C21</f>
        <v>0.9474330705114391</v>
      </c>
      <c r="N15" s="16" t="s">
        <v>45986</v>
      </c>
      <c r="O15" s="21">
        <f>D8L808C5*D8L607C1</f>
        <v>1.1808065459096599</v>
      </c>
      <c r="P15" s="16" t="s">
        <v>45987</v>
      </c>
      <c r="Q15" s="21">
        <f>D6L828C24</f>
        <v>0.94743307051143932</v>
      </c>
      <c r="R15" s="16" t="s">
        <v>45988</v>
      </c>
      <c r="S15" s="21">
        <f>D8L808C7*D8L607C1</f>
        <v>1.1808065459096602</v>
      </c>
      <c r="T15" s="16" t="s">
        <v>45989</v>
      </c>
      <c r="U15" s="21">
        <f>D6L837C13</f>
        <v>2.8365186774941339E-4</v>
      </c>
      <c r="V15" s="16" t="s">
        <v>45990</v>
      </c>
      <c r="W15" s="21">
        <f>D8L808C9*D8L608C1</f>
        <v>3.0651644083692019E-4</v>
      </c>
      <c r="X15" s="16" t="s">
        <v>45991</v>
      </c>
      <c r="Y15" s="21">
        <f>D6L837C16</f>
        <v>7.3749485614847893E-4</v>
      </c>
      <c r="Z15" s="16" t="s">
        <v>45992</v>
      </c>
      <c r="AA15" s="21">
        <f>D8L808C11*D8L608C1</f>
        <v>7.96942746175997E-4</v>
      </c>
      <c r="AB15" s="16" t="s">
        <v>45993</v>
      </c>
      <c r="AC15" s="21">
        <f>D6L837C21</f>
        <v>140.6276195655546</v>
      </c>
      <c r="AD15" s="16" t="s">
        <v>45994</v>
      </c>
      <c r="AE15" s="21">
        <f>D8L808C13*D8L608C1</f>
        <v>151.96331254438348</v>
      </c>
      <c r="AF15" s="16" t="s">
        <v>45995</v>
      </c>
      <c r="AG15" s="21">
        <f>D6L837C24</f>
        <v>140.6276195655546</v>
      </c>
      <c r="AH15" s="16" t="s">
        <v>45996</v>
      </c>
      <c r="AI15" s="21">
        <f>D8L808C15*D8L608C1</f>
        <v>151.96331254438348</v>
      </c>
      <c r="AJ15" s="16" t="s">
        <v>45997</v>
      </c>
      <c r="AK15" s="21">
        <f>D6L840C13</f>
        <v>1.3767878566215971E-5</v>
      </c>
      <c r="AL15" s="16" t="s">
        <v>45998</v>
      </c>
      <c r="AM15" s="21">
        <f>D8L808C17*D8L609C1</f>
        <v>1.4247256877863618E-5</v>
      </c>
      <c r="AN15" s="16" t="s">
        <v>45999</v>
      </c>
      <c r="AO15" s="21">
        <f>D6L840C16</f>
        <v>3.5796484272161882E-5</v>
      </c>
      <c r="AP15" s="16" t="s">
        <v>46000</v>
      </c>
      <c r="AQ15" s="21">
        <f>D8L808C19*D8L609C1</f>
        <v>3.7042867882445776E-5</v>
      </c>
      <c r="AR15" s="16" t="s">
        <v>46001</v>
      </c>
      <c r="AS15" s="21">
        <f>D6L840C21</f>
        <v>3.5116751637630215E-3</v>
      </c>
      <c r="AT15" s="16" t="s">
        <v>46002</v>
      </c>
      <c r="AU15" s="21">
        <f>D8L808C21*D8L609C1</f>
        <v>3.6339467906489906E-3</v>
      </c>
      <c r="AV15" s="16" t="s">
        <v>46003</v>
      </c>
      <c r="AW15" s="21">
        <f>D6L840C24</f>
        <v>3.5116751637630224E-3</v>
      </c>
      <c r="AX15" s="16" t="s">
        <v>46004</v>
      </c>
      <c r="AY15" s="21">
        <f>D8L808C23*D8L609C1</f>
        <v>3.6339467906489915E-3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0.16732099514971441</v>
      </c>
      <c r="V16" s="16" t="s">
        <v>46016</v>
      </c>
      <c r="W16" s="21">
        <f>D8L809C9*D8L608C1</f>
        <v>0.18080838429694462</v>
      </c>
      <c r="X16" s="16" t="s">
        <v>46017</v>
      </c>
      <c r="Y16" s="21">
        <f>D6L937C16</f>
        <v>0.43503458738925743</v>
      </c>
      <c r="Z16" s="16" t="s">
        <v>46018</v>
      </c>
      <c r="AA16" s="21">
        <f>D8L809C11*D8L608C1</f>
        <v>0.47010179917205597</v>
      </c>
      <c r="AB16" s="16" t="s">
        <v>46019</v>
      </c>
      <c r="AC16" s="21">
        <f>D6L937C21</f>
        <v>79.881094782597174</v>
      </c>
      <c r="AD16" s="16" t="s">
        <v>46020</v>
      </c>
      <c r="AE16" s="21">
        <f>D8L809C13*D8L608C1</f>
        <v>86.320139744501986</v>
      </c>
      <c r="AF16" s="16" t="s">
        <v>46021</v>
      </c>
      <c r="AG16" s="21">
        <f>D6L937C24</f>
        <v>79.881094782597174</v>
      </c>
      <c r="AH16" s="16" t="s">
        <v>46022</v>
      </c>
      <c r="AI16" s="21">
        <f>D8L809C15*D8L608C1</f>
        <v>86.320139744501986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2.1275545855757652E-2</v>
      </c>
      <c r="F17" s="16" t="s">
        <v>46034</v>
      </c>
      <c r="G17" s="21">
        <f>D8L810C1*D8L607C1</f>
        <v>2.6516177866493896E-2</v>
      </c>
      <c r="H17" s="16" t="s">
        <v>46035</v>
      </c>
      <c r="I17" s="21">
        <f>D6L1028C16</f>
        <v>5.5316419224969805E-2</v>
      </c>
      <c r="J17" s="16" t="s">
        <v>46036</v>
      </c>
      <c r="K17" s="21">
        <f>D8L810C3*D8L607C1</f>
        <v>6.894206245288402E-2</v>
      </c>
      <c r="L17" s="16" t="s">
        <v>46037</v>
      </c>
      <c r="M17" s="21">
        <f>D6L1028C21</f>
        <v>2.9204838589094786</v>
      </c>
      <c r="N17" s="16" t="s">
        <v>46038</v>
      </c>
      <c r="O17" s="21">
        <f>D8L810C5*D8L607C1</f>
        <v>3.6398628728066749</v>
      </c>
      <c r="P17" s="16" t="s">
        <v>46039</v>
      </c>
      <c r="Q17" s="21">
        <f>D6L1028C24</f>
        <v>2.920483858909479</v>
      </c>
      <c r="R17" s="16" t="s">
        <v>46040</v>
      </c>
      <c r="S17" s="21">
        <f>D8L810C7*D8L607C1</f>
        <v>3.6398628728066758</v>
      </c>
      <c r="T17" s="16" t="s">
        <v>46041</v>
      </c>
      <c r="U17" s="21">
        <f>D6L1037C13</f>
        <v>2.7638641665569879E-2</v>
      </c>
      <c r="V17" s="16" t="s">
        <v>46042</v>
      </c>
      <c r="W17" s="21">
        <f>D8L810C9*D8L608C1</f>
        <v>2.9866533720065754E-2</v>
      </c>
      <c r="X17" s="16" t="s">
        <v>46043</v>
      </c>
      <c r="Y17" s="21">
        <f>D6L1037C16</f>
        <v>7.1860468330481833E-2</v>
      </c>
      <c r="Z17" s="16" t="s">
        <v>46044</v>
      </c>
      <c r="AA17" s="21">
        <f>D8L810C11*D8L608C1</f>
        <v>7.7652987672171131E-2</v>
      </c>
      <c r="AB17" s="16" t="s">
        <v>46045</v>
      </c>
      <c r="AC17" s="21">
        <f>D6L1037C21</f>
        <v>19.640664859762023</v>
      </c>
      <c r="AD17" s="16" t="s">
        <v>46046</v>
      </c>
      <c r="AE17" s="21">
        <f>D8L810C13*D8L608C1</f>
        <v>21.223857033803981</v>
      </c>
      <c r="AF17" s="16" t="s">
        <v>46047</v>
      </c>
      <c r="AG17" s="21">
        <f>D6L1037C24</f>
        <v>19.640664859762026</v>
      </c>
      <c r="AH17" s="16" t="s">
        <v>46048</v>
      </c>
      <c r="AI17" s="21">
        <f>D8L810C15*D8L608C1</f>
        <v>21.223857033803984</v>
      </c>
      <c r="AJ17" s="16" t="s">
        <v>46049</v>
      </c>
      <c r="AK17" s="21">
        <f>D6L1040C13</f>
        <v>2.0498946556785563E-2</v>
      </c>
      <c r="AL17" s="16" t="s">
        <v>46050</v>
      </c>
      <c r="AM17" s="21">
        <f>D8L810C17*D8L609C1</f>
        <v>2.1212691259259942E-2</v>
      </c>
      <c r="AN17" s="16" t="s">
        <v>46051</v>
      </c>
      <c r="AO17" s="21">
        <f>D6L1040C16</f>
        <v>5.3297261047642791E-2</v>
      </c>
      <c r="AP17" s="16" t="s">
        <v>46052</v>
      </c>
      <c r="AQ17" s="21">
        <f>D8L810C19*D8L609C1</f>
        <v>5.5152997274076188E-2</v>
      </c>
      <c r="AR17" s="16" t="s">
        <v>46053</v>
      </c>
      <c r="AS17" s="21">
        <f>D6L1040C21</f>
        <v>5.7059152084670828</v>
      </c>
      <c r="AT17" s="16" t="s">
        <v>46054</v>
      </c>
      <c r="AU17" s="21">
        <f>D8L810C21*D8L609C1</f>
        <v>5.9045872105394661</v>
      </c>
      <c r="AV17" s="16" t="s">
        <v>46055</v>
      </c>
      <c r="AW17" s="21">
        <f>D6L1040C24</f>
        <v>5.7059152084670837</v>
      </c>
      <c r="AX17" s="16" t="s">
        <v>46056</v>
      </c>
      <c r="AY17" s="21">
        <f>D8L810C23*D8L609C1</f>
        <v>5.904587210539467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2.0999537395063474E-2</v>
      </c>
      <c r="V18" s="16" t="s">
        <v>46068</v>
      </c>
      <c r="W18" s="21">
        <f>D8L811C9*D8L608C1</f>
        <v>2.2692265390767827E-2</v>
      </c>
      <c r="X18" s="16" t="s">
        <v>46069</v>
      </c>
      <c r="Y18" s="21">
        <f>D6L1137C16</f>
        <v>5.4598797227164653E-2</v>
      </c>
      <c r="Z18" s="16" t="s">
        <v>46070</v>
      </c>
      <c r="AA18" s="21">
        <f>D8L811C11*D8L608C1</f>
        <v>5.899989001599594E-2</v>
      </c>
      <c r="AB18" s="16" t="s">
        <v>46071</v>
      </c>
      <c r="AC18" s="21">
        <f>D6L1137C21</f>
        <v>22.05793536349368</v>
      </c>
      <c r="AD18" s="16" t="s">
        <v>46072</v>
      </c>
      <c r="AE18" s="21">
        <f>D8L811C13*D8L608C1</f>
        <v>23.835978565816806</v>
      </c>
      <c r="AF18" s="16" t="s">
        <v>46073</v>
      </c>
      <c r="AG18" s="21">
        <f>D6L1137C24</f>
        <v>22.057935363493673</v>
      </c>
      <c r="AH18" s="16" t="s">
        <v>46074</v>
      </c>
      <c r="AI18" s="21">
        <f>D8L811C15*D8L608C1</f>
        <v>23.835978565816795</v>
      </c>
      <c r="AJ18" s="16" t="s">
        <v>46075</v>
      </c>
      <c r="AK18" s="21">
        <f>D6L1140C13</f>
        <v>1.2150758980886902E-2</v>
      </c>
      <c r="AL18" s="16" t="s">
        <v>46076</v>
      </c>
      <c r="AM18" s="21">
        <f>D8L811C17*D8L609C1</f>
        <v>1.2573831446080498E-2</v>
      </c>
      <c r="AN18" s="16" t="s">
        <v>46077</v>
      </c>
      <c r="AO18" s="21">
        <f>D6L1140C16</f>
        <v>3.1591973350305814E-2</v>
      </c>
      <c r="AP18" s="16" t="s">
        <v>46078</v>
      </c>
      <c r="AQ18" s="21">
        <f>D8L811C19*D8L609C1</f>
        <v>3.2691961759809159E-2</v>
      </c>
      <c r="AR18" s="16" t="s">
        <v>46079</v>
      </c>
      <c r="AS18" s="21">
        <f>D6L1140C21</f>
        <v>4.6602401831277085</v>
      </c>
      <c r="AT18" s="16" t="s">
        <v>46080</v>
      </c>
      <c r="AU18" s="21">
        <f>D8L811C21*D8L609C1</f>
        <v>4.82250324058539</v>
      </c>
      <c r="AV18" s="16" t="s">
        <v>46081</v>
      </c>
      <c r="AW18" s="21">
        <f>D6L1140C24</f>
        <v>4.6602401831277085</v>
      </c>
      <c r="AX18" s="16" t="s">
        <v>46082</v>
      </c>
      <c r="AY18" s="21">
        <f>D8L811C23*D8L609C1</f>
        <v>4.82250324058539</v>
      </c>
      <c r="AZ18" s="16" t="s">
        <v>46083</v>
      </c>
      <c r="BA18" s="21">
        <f>D6L1811C8</f>
        <v>0.14895455330914117</v>
      </c>
      <c r="BB18" s="16" t="s">
        <v>46084</v>
      </c>
      <c r="BC18" s="21">
        <f>D8L811C25*D8L608C1</f>
        <v>0.16096146268673978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0.2276495899071051</v>
      </c>
      <c r="F19" s="16" t="s">
        <v>46086</v>
      </c>
      <c r="G19" s="21">
        <f>D8L812C1*D8L607C1</f>
        <v>0.28372466013968822</v>
      </c>
      <c r="H19" s="16" t="s">
        <v>46087</v>
      </c>
      <c r="I19" s="21">
        <f>D6L1228C16</f>
        <v>0.5918889337584714</v>
      </c>
      <c r="J19" s="16" t="s">
        <v>46088</v>
      </c>
      <c r="K19" s="21">
        <f>D8L812C3*D8L607C1</f>
        <v>0.73768411636318709</v>
      </c>
      <c r="L19" s="16" t="s">
        <v>46089</v>
      </c>
      <c r="M19" s="21">
        <f>D6L1228C21</f>
        <v>27.797799525503414</v>
      </c>
      <c r="N19" s="16" t="s">
        <v>46090</v>
      </c>
      <c r="O19" s="21">
        <f>D8L812C5*D8L607C1</f>
        <v>34.645005186361139</v>
      </c>
      <c r="P19" s="16" t="s">
        <v>46091</v>
      </c>
      <c r="Q19" s="21">
        <f>D6L1228C24</f>
        <v>27.797799525503414</v>
      </c>
      <c r="R19" s="16" t="s">
        <v>46092</v>
      </c>
      <c r="S19" s="21">
        <f>D8L812C7*D8L607C1</f>
        <v>34.645005186361139</v>
      </c>
      <c r="T19" s="16" t="s">
        <v>46093</v>
      </c>
      <c r="U19" s="21">
        <f>D6L1237C13</f>
        <v>-0.15614898681269396</v>
      </c>
      <c r="V19" s="16" t="s">
        <v>46094</v>
      </c>
      <c r="W19" s="21">
        <f>D8L812C9*D8L608C1</f>
        <v>-0.16873582415611335</v>
      </c>
      <c r="X19" s="16" t="s">
        <v>46095</v>
      </c>
      <c r="Y19" s="21">
        <f>D6L1237C16</f>
        <v>-0.40598736571300426</v>
      </c>
      <c r="Z19" s="16" t="s">
        <v>46096</v>
      </c>
      <c r="AA19" s="21">
        <f>D8L812C11*D8L608C1</f>
        <v>-0.43871314280589468</v>
      </c>
      <c r="AB19" s="16" t="s">
        <v>46097</v>
      </c>
      <c r="AC19" s="21">
        <f>D6L1237C21</f>
        <v>33.769516293370245</v>
      </c>
      <c r="AD19" s="16" t="s">
        <v>46098</v>
      </c>
      <c r="AE19" s="21">
        <f>D8L812C13*D8L608C1</f>
        <v>36.491605097317887</v>
      </c>
      <c r="AF19" s="16" t="s">
        <v>46099</v>
      </c>
      <c r="AG19" s="21">
        <f>D6L1237C24</f>
        <v>33.769516293370252</v>
      </c>
      <c r="AH19" s="16" t="s">
        <v>46100</v>
      </c>
      <c r="AI19" s="21">
        <f>D8L812C15*D8L608C1</f>
        <v>36.491605097317894</v>
      </c>
      <c r="AJ19" s="16" t="s">
        <v>46101</v>
      </c>
      <c r="AK19" s="21">
        <f>D6L1240C13</f>
        <v>3.1048728727999363E-3</v>
      </c>
      <c r="AL19" s="16" t="s">
        <v>46102</v>
      </c>
      <c r="AM19" s="21">
        <f>D8L812C17*D8L609C1</f>
        <v>3.2129802118126233E-3</v>
      </c>
      <c r="AN19" s="16" t="s">
        <v>46103</v>
      </c>
      <c r="AO19" s="21">
        <f>D6L1240C16</f>
        <v>8.0726694692798261E-3</v>
      </c>
      <c r="AP19" s="16" t="s">
        <v>46104</v>
      </c>
      <c r="AQ19" s="21">
        <f>D8L812C19*D8L609C1</f>
        <v>8.3537485507128115E-3</v>
      </c>
      <c r="AR19" s="16" t="s">
        <v>46105</v>
      </c>
      <c r="AS19" s="21">
        <f>D6L1240C21</f>
        <v>0.37529355007836984</v>
      </c>
      <c r="AT19" s="16" t="s">
        <v>46106</v>
      </c>
      <c r="AU19" s="21">
        <f>D8L812C21*D8L609C1</f>
        <v>0.38836074758040789</v>
      </c>
      <c r="AV19" s="16" t="s">
        <v>46107</v>
      </c>
      <c r="AW19" s="21">
        <f>D6L1240C24</f>
        <v>0.37529355007836984</v>
      </c>
      <c r="AX19" s="16" t="s">
        <v>46108</v>
      </c>
      <c r="AY19" s="21">
        <f>D8L812C23*D8L609C1</f>
        <v>0.38836074758040789</v>
      </c>
      <c r="AZ19" s="16" t="s">
        <v>46109</v>
      </c>
      <c r="BA19" s="21">
        <f>D6L1812C8</f>
        <v>0.10506751085209967</v>
      </c>
      <c r="BB19" s="16" t="s">
        <v>46110</v>
      </c>
      <c r="BC19" s="21">
        <f>D8L812C25*D8L608C1</f>
        <v>0.11353677918465489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-2.3579088835093093E-3</v>
      </c>
      <c r="F20" s="16" t="s">
        <v>46112</v>
      </c>
      <c r="G20" s="21">
        <f>D8L813C1*D8L607C1</f>
        <v>-2.938713383525189E-3</v>
      </c>
      <c r="H20" s="16" t="s">
        <v>46113</v>
      </c>
      <c r="I20" s="21">
        <f>D6L1328C16</f>
        <v>-6.1305630971242118E-3</v>
      </c>
      <c r="J20" s="16" t="s">
        <v>46114</v>
      </c>
      <c r="K20" s="21">
        <f>D8L813C3*D8L607C1</f>
        <v>-7.6406547971655005E-3</v>
      </c>
      <c r="L20" s="16" t="s">
        <v>46115</v>
      </c>
      <c r="M20" s="21">
        <f>D6L1328C21</f>
        <v>-0.27069406336125712</v>
      </c>
      <c r="N20" s="16" t="s">
        <v>46116</v>
      </c>
      <c r="O20" s="21">
        <f>D8L813C5*D8L607C1</f>
        <v>-0.33737192832345553</v>
      </c>
      <c r="P20" s="16" t="s">
        <v>46117</v>
      </c>
      <c r="Q20" s="21">
        <f>D6L1328C24</f>
        <v>-0.27069406336125712</v>
      </c>
      <c r="R20" s="16" t="s">
        <v>46118</v>
      </c>
      <c r="S20" s="21">
        <f>D8L813C7*D8L607C1</f>
        <v>-0.33737192832345553</v>
      </c>
      <c r="T20" s="16" t="s">
        <v>46119</v>
      </c>
      <c r="U20" s="21">
        <f>D6L1337C13</f>
        <v>0.10630604071718772</v>
      </c>
      <c r="V20" s="16" t="s">
        <v>46120</v>
      </c>
      <c r="W20" s="21">
        <f>D8L813C9*D8L608C1</f>
        <v>0.11487514430500162</v>
      </c>
      <c r="X20" s="16" t="s">
        <v>46121</v>
      </c>
      <c r="Y20" s="21">
        <f>D6L1337C16</f>
        <v>0.27639570586468887</v>
      </c>
      <c r="Z20" s="16" t="s">
        <v>46122</v>
      </c>
      <c r="AA20" s="21">
        <f>D8L813C11*D8L608C1</f>
        <v>0.29867537519300508</v>
      </c>
      <c r="AB20" s="16" t="s">
        <v>46123</v>
      </c>
      <c r="AC20" s="21">
        <f>D6L1337C21</f>
        <v>29.770460098848435</v>
      </c>
      <c r="AD20" s="16" t="s">
        <v>46124</v>
      </c>
      <c r="AE20" s="21">
        <f>D8L813C13*D8L608C1</f>
        <v>32.170193498031146</v>
      </c>
      <c r="AF20" s="16" t="s">
        <v>46125</v>
      </c>
      <c r="AG20" s="21">
        <f>D6L1337C24</f>
        <v>29.770460098848439</v>
      </c>
      <c r="AH20" s="16" t="s">
        <v>46126</v>
      </c>
      <c r="AI20" s="21">
        <f>D8L813C15*D8L608C1</f>
        <v>32.170193498031153</v>
      </c>
      <c r="AJ20" s="16" t="s">
        <v>46127</v>
      </c>
      <c r="AK20" s="21">
        <f>D6L1340C13</f>
        <v>6.7832331839310137E-4</v>
      </c>
      <c r="AL20" s="16" t="s">
        <v>46128</v>
      </c>
      <c r="AM20" s="21">
        <f>D8L813C17*D8L609C1</f>
        <v>7.0194158939677182E-4</v>
      </c>
      <c r="AN20" s="16" t="s">
        <v>46129</v>
      </c>
      <c r="AO20" s="21">
        <f>D6L1340C16</f>
        <v>1.7636406278220703E-3</v>
      </c>
      <c r="AP20" s="16" t="s">
        <v>46130</v>
      </c>
      <c r="AQ20" s="21">
        <f>D8L813C19*D8L609C1</f>
        <v>1.8250481324316135E-3</v>
      </c>
      <c r="AR20" s="16" t="s">
        <v>46131</v>
      </c>
      <c r="AS20" s="21">
        <f>D6L1340C21</f>
        <v>6.8992726818104533E-2</v>
      </c>
      <c r="AT20" s="16" t="s">
        <v>46132</v>
      </c>
      <c r="AU20" s="21">
        <f>D8L813C21*D8L609C1</f>
        <v>7.1394957251715949E-2</v>
      </c>
      <c r="AV20" s="16" t="s">
        <v>46133</v>
      </c>
      <c r="AW20" s="21">
        <f>D6L1340C24</f>
        <v>6.8992726818104547E-2</v>
      </c>
      <c r="AX20" s="16" t="s">
        <v>46134</v>
      </c>
      <c r="AY20" s="21">
        <f>D8L813C23*D8L609C1</f>
        <v>7.1394957251715963E-2</v>
      </c>
      <c r="AZ20" s="16" t="s">
        <v>46135</v>
      </c>
      <c r="BA20" s="21">
        <f>D6L1813C8</f>
        <v>6.25E-2</v>
      </c>
      <c r="BB20" s="16" t="s">
        <v>46136</v>
      </c>
      <c r="BC20" s="21">
        <f>D8L813C25*D8L608C1</f>
        <v>6.7537991920545465E-2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5.5389118547437284E-2</v>
      </c>
      <c r="F21" s="16" t="s">
        <v>46138</v>
      </c>
      <c r="G21" s="21">
        <f>D8L814C1*D8L607C1</f>
        <v>6.9032669207624436E-2</v>
      </c>
      <c r="H21" s="16" t="s">
        <v>46139</v>
      </c>
      <c r="I21" s="21">
        <f>D6L1428C16</f>
        <v>0.14401170822333678</v>
      </c>
      <c r="J21" s="16" t="s">
        <v>46140</v>
      </c>
      <c r="K21" s="21">
        <f>D8L814C3*D8L607C1</f>
        <v>0.17948493993982334</v>
      </c>
      <c r="L21" s="16" t="s">
        <v>46141</v>
      </c>
      <c r="M21" s="21">
        <f>D6L1428C21</f>
        <v>6.8797499307095062</v>
      </c>
      <c r="N21" s="16" t="s">
        <v>46142</v>
      </c>
      <c r="O21" s="21">
        <f>D8L814C5*D8L607C1</f>
        <v>8.574382724489487</v>
      </c>
      <c r="P21" s="16" t="s">
        <v>46143</v>
      </c>
      <c r="Q21" s="21">
        <f>D6L1428C24</f>
        <v>6.8797499307095062</v>
      </c>
      <c r="R21" s="16" t="s">
        <v>46144</v>
      </c>
      <c r="S21" s="21">
        <f>D8L814C7*D8L607C1</f>
        <v>8.574382724489487</v>
      </c>
      <c r="T21" s="16" t="s">
        <v>46145</v>
      </c>
      <c r="U21" s="21">
        <f>D6L1437C13</f>
        <v>-7.601941033523002E-2</v>
      </c>
      <c r="V21" s="16" t="s">
        <v>46146</v>
      </c>
      <c r="W21" s="21">
        <f>D8L814C9*D8L608C1</f>
        <v>-8.2147173136406335E-2</v>
      </c>
      <c r="X21" s="16" t="s">
        <v>46147</v>
      </c>
      <c r="Y21" s="21">
        <f>D6L1437C16</f>
        <v>-0.1976504668715976</v>
      </c>
      <c r="Z21" s="16" t="s">
        <v>46148</v>
      </c>
      <c r="AA21" s="21">
        <f>D8L814C11*D8L608C1</f>
        <v>-0.21358265015465597</v>
      </c>
      <c r="AB21" s="16" t="s">
        <v>46149</v>
      </c>
      <c r="AC21" s="21">
        <f>D6L1437C21</f>
        <v>-1.4503864628606209</v>
      </c>
      <c r="AD21" s="16" t="s">
        <v>46150</v>
      </c>
      <c r="AE21" s="21">
        <f>D8L814C13*D8L608C1</f>
        <v>-1.567299027365586</v>
      </c>
      <c r="AF21" s="16" t="s">
        <v>46151</v>
      </c>
      <c r="AG21" s="21">
        <f>D6L1437C24</f>
        <v>-1.4503864628606209</v>
      </c>
      <c r="AH21" s="16" t="s">
        <v>46152</v>
      </c>
      <c r="AI21" s="21">
        <f>D8L814C15*D8L608C1</f>
        <v>-1.567299027365586</v>
      </c>
      <c r="AJ21" s="16" t="s">
        <v>46153</v>
      </c>
      <c r="AK21" s="21">
        <f>D6L1440C13</f>
        <v>3.1333315424018196E-2</v>
      </c>
      <c r="AL21" s="16" t="s">
        <v>46154</v>
      </c>
      <c r="AM21" s="21">
        <f>D8L814C17*D8L609C1</f>
        <v>3.2424297725615975E-2</v>
      </c>
      <c r="AN21" s="16" t="s">
        <v>46155</v>
      </c>
      <c r="AO21" s="21">
        <f>D6L1440C16</f>
        <v>8.1466620102447193E-2</v>
      </c>
      <c r="AP21" s="16" t="s">
        <v>46156</v>
      </c>
      <c r="AQ21" s="21">
        <f>D8L814C19*D8L609C1</f>
        <v>8.4303174086601415E-2</v>
      </c>
      <c r="AR21" s="16" t="s">
        <v>46157</v>
      </c>
      <c r="AS21" s="21">
        <f>D6L1440C21</f>
        <v>5.5030204666604803</v>
      </c>
      <c r="AT21" s="16" t="s">
        <v>46158</v>
      </c>
      <c r="AU21" s="21">
        <f>D8L814C21*D8L609C1</f>
        <v>5.6946279570652418</v>
      </c>
      <c r="AV21" s="16" t="s">
        <v>46159</v>
      </c>
      <c r="AW21" s="21">
        <f>D6L1440C24</f>
        <v>5.5030204666604803</v>
      </c>
      <c r="AX21" s="16" t="s">
        <v>46160</v>
      </c>
      <c r="AY21" s="21">
        <f>D8L814C23*D8L609C1</f>
        <v>5.6946279570652418</v>
      </c>
      <c r="AZ21" s="16" t="s">
        <v>46161</v>
      </c>
      <c r="BA21" s="21">
        <f>D6L1814C8</f>
        <v>0.24709141274238228</v>
      </c>
      <c r="BB21" s="16" t="s">
        <v>46162</v>
      </c>
      <c r="BC21" s="21">
        <f>D8L814C25*D8L608C1</f>
        <v>0.26700892539889887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5.8060770272885625E-4</v>
      </c>
      <c r="BB22" s="16" t="s">
        <v>46164</v>
      </c>
      <c r="BC22" s="21">
        <f>D8L815C25*D8L608C1</f>
        <v>6.274092533745273E-4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-1.2640547082877746E-5</v>
      </c>
      <c r="BB23" s="16" t="s">
        <v>46166</v>
      </c>
      <c r="BC23" s="21">
        <f>D8L816C25*D8L608C1</f>
        <v>-1.3659474668074748E-5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2.3589978891142655E-3</v>
      </c>
      <c r="V24" s="16" t="s">
        <v>46176</v>
      </c>
      <c r="W24" s="21">
        <f>D8L817C9*D8L608C1</f>
        <v>2.5491516860093291E-3</v>
      </c>
      <c r="X24" s="16" t="s">
        <v>46177</v>
      </c>
      <c r="Y24" s="21">
        <f>D6L1537C16</f>
        <v>6.1333945116970982E-3</v>
      </c>
      <c r="Z24" s="16" t="s">
        <v>46178</v>
      </c>
      <c r="AA24" s="21">
        <f>D8L817C11*D8L608C1</f>
        <v>6.6277943836242645E-3</v>
      </c>
      <c r="AB24" s="16" t="s">
        <v>46179</v>
      </c>
      <c r="AC24" s="21">
        <f>D6L1537C21</f>
        <v>1.1627621624124476</v>
      </c>
      <c r="AD24" s="16" t="s">
        <v>46180</v>
      </c>
      <c r="AE24" s="21">
        <f>D8L817C13*D8L608C1</f>
        <v>1.2564899444884456</v>
      </c>
      <c r="AF24" s="16" t="s">
        <v>46181</v>
      </c>
      <c r="AG24" s="21">
        <f>D6L1537C24</f>
        <v>1.1627621624124476</v>
      </c>
      <c r="AH24" s="16" t="s">
        <v>46182</v>
      </c>
      <c r="AI24" s="21">
        <f>D8L817C15*D8L608C1</f>
        <v>1.2564899444884456</v>
      </c>
      <c r="AJ24" s="16" t="s">
        <v>46183</v>
      </c>
      <c r="AK24" s="21">
        <f>D6L1540C13</f>
        <v>0</v>
      </c>
      <c r="AL24" s="16" t="s">
        <v>46184</v>
      </c>
      <c r="AM24" s="21">
        <f>D8L817C17*D8L609C1</f>
        <v>0</v>
      </c>
      <c r="AN24" s="16" t="s">
        <v>46185</v>
      </c>
      <c r="AO24" s="21">
        <f>D6L1540C16</f>
        <v>0</v>
      </c>
      <c r="AP24" s="16" t="s">
        <v>46186</v>
      </c>
      <c r="AQ24" s="21">
        <f>D8L817C19*D8L609C1</f>
        <v>0</v>
      </c>
      <c r="AR24" s="16" t="s">
        <v>46187</v>
      </c>
      <c r="AS24" s="21">
        <f>D6L1540C21</f>
        <v>0</v>
      </c>
      <c r="AT24" s="16" t="s">
        <v>46188</v>
      </c>
      <c r="AU24" s="21">
        <f>D8L817C21*D8L609C1</f>
        <v>0</v>
      </c>
      <c r="AV24" s="16" t="s">
        <v>46189</v>
      </c>
      <c r="AW24" s="21">
        <f>D6L1540C24</f>
        <v>0</v>
      </c>
      <c r="AX24" s="16" t="s">
        <v>46190</v>
      </c>
      <c r="AY24" s="21">
        <f>D8L817C23*D8L609C1</f>
        <v>0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0.11637164156593895</v>
      </c>
      <c r="V25" s="16" t="s">
        <v>46202</v>
      </c>
      <c r="W25" s="21">
        <f>D8L818C9*D8L608C1</f>
        <v>0.12575211180577595</v>
      </c>
      <c r="X25" s="16" t="s">
        <v>46203</v>
      </c>
      <c r="Y25" s="21">
        <f>D6L1637C16</f>
        <v>0.30256626807144138</v>
      </c>
      <c r="Z25" s="16" t="s">
        <v>46204</v>
      </c>
      <c r="AA25" s="21">
        <f>D8L818C11*D8L608C1</f>
        <v>0.32695549069501761</v>
      </c>
      <c r="AB25" s="16" t="s">
        <v>46205</v>
      </c>
      <c r="AC25" s="21">
        <f>D6L1637C21</f>
        <v>36.461887362524351</v>
      </c>
      <c r="AD25" s="16" t="s">
        <v>46206</v>
      </c>
      <c r="AE25" s="21">
        <f>D8L818C13*D8L608C1</f>
        <v>39.401002465568133</v>
      </c>
      <c r="AF25" s="16" t="s">
        <v>46207</v>
      </c>
      <c r="AG25" s="21">
        <f>D6L1637C24</f>
        <v>36.461887362524351</v>
      </c>
      <c r="AH25" s="16" t="s">
        <v>46208</v>
      </c>
      <c r="AI25" s="21">
        <f>D8L818C15*D8L608C1</f>
        <v>39.401002465568133</v>
      </c>
      <c r="AJ25" s="16" t="s">
        <v>46209</v>
      </c>
      <c r="AK25" s="21">
        <f>D6L1640C13</f>
        <v>0.46155429029814316</v>
      </c>
      <c r="AL25" s="16" t="s">
        <v>46210</v>
      </c>
      <c r="AM25" s="21">
        <f>D8L818C17*D8L609C1</f>
        <v>0.47762496635420482</v>
      </c>
      <c r="AN25" s="16" t="s">
        <v>46211</v>
      </c>
      <c r="AO25" s="21">
        <f>D6L1640C16</f>
        <v>1.2000411547751735</v>
      </c>
      <c r="AP25" s="16" t="s">
        <v>46212</v>
      </c>
      <c r="AQ25" s="21">
        <f>D8L818C19*D8L609C1</f>
        <v>1.241824912520934</v>
      </c>
      <c r="AR25" s="16" t="s">
        <v>46213</v>
      </c>
      <c r="AS25" s="21">
        <f>D6L1640C21</f>
        <v>83.287096079283174</v>
      </c>
      <c r="AT25" s="16" t="s">
        <v>46214</v>
      </c>
      <c r="AU25" s="21">
        <f>D8L818C21*D8L609C1</f>
        <v>86.187036495557166</v>
      </c>
      <c r="AV25" s="16" t="s">
        <v>46215</v>
      </c>
      <c r="AW25" s="21">
        <f>D6L1640C24</f>
        <v>83.287096079283188</v>
      </c>
      <c r="AX25" s="16" t="s">
        <v>46216</v>
      </c>
      <c r="AY25" s="21">
        <f>D8L818C23*D8L609C1</f>
        <v>86.18703649555718</v>
      </c>
      <c r="AZ25" s="16" t="s">
        <v>46217</v>
      </c>
      <c r="BA25" s="21">
        <f>D6L1818C8</f>
        <v>8.8351679976976766E-2</v>
      </c>
      <c r="BB25" s="16" t="s">
        <v>46218</v>
      </c>
      <c r="BC25" s="21">
        <f>D8L818C25*D8L608C1</f>
        <v>9.5473520775226806E-2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3.8723436529706834E-6</v>
      </c>
      <c r="F26" s="16" t="s">
        <v>46220</v>
      </c>
      <c r="G26" s="21">
        <f>D8L819C1*D8L607C1</f>
        <v>4.8261865410410538E-6</v>
      </c>
      <c r="H26" s="16" t="s">
        <v>46221</v>
      </c>
      <c r="I26" s="21">
        <f>D6L1728C16</f>
        <v>1.0068093497723785E-5</v>
      </c>
      <c r="J26" s="16" t="s">
        <v>46222</v>
      </c>
      <c r="K26" s="21">
        <f>D8L819C3*D8L607C1</f>
        <v>1.2548085006706751E-5</v>
      </c>
      <c r="L26" s="16" t="s">
        <v>46223</v>
      </c>
      <c r="M26" s="21">
        <f>D6L1728C21</f>
        <v>4.5810823913128475E-4</v>
      </c>
      <c r="N26" s="16" t="s">
        <v>46224</v>
      </c>
      <c r="O26" s="21">
        <f>D8L819C5*D8L607C1</f>
        <v>5.709503123100426E-4</v>
      </c>
      <c r="P26" s="16" t="s">
        <v>46225</v>
      </c>
      <c r="Q26" s="21">
        <f>D6L1728C24</f>
        <v>4.5810823913128475E-4</v>
      </c>
      <c r="R26" s="16" t="s">
        <v>46226</v>
      </c>
      <c r="S26" s="21">
        <f>D8L819C7*D8L607C1</f>
        <v>5.709503123100426E-4</v>
      </c>
      <c r="T26" s="16" t="s">
        <v>46227</v>
      </c>
      <c r="U26" s="21">
        <f>D6L1737C13</f>
        <v>1.481991962893588E-8</v>
      </c>
      <c r="V26" s="16" t="s">
        <v>46228</v>
      </c>
      <c r="W26" s="21">
        <f>D8L819C9*D8L608C1</f>
        <v>1.6014521794595273E-8</v>
      </c>
      <c r="X26" s="16" t="s">
        <v>46229</v>
      </c>
      <c r="Y26" s="21">
        <f>D6L1737C16</f>
        <v>3.8531791035233328E-8</v>
      </c>
      <c r="Z26" s="16" t="s">
        <v>46230</v>
      </c>
      <c r="AA26" s="21">
        <f>D8L819C11*D8L608C1</f>
        <v>4.1637756665947752E-8</v>
      </c>
      <c r="AB26" s="16" t="s">
        <v>46231</v>
      </c>
      <c r="AC26" s="21">
        <f>D6L1737C21</f>
        <v>1.8235652392013372E-6</v>
      </c>
      <c r="AD26" s="16" t="s">
        <v>46232</v>
      </c>
      <c r="AE26" s="21">
        <f>D8L819C13*D8L608C1</f>
        <v>1.9705589502682797E-6</v>
      </c>
      <c r="AF26" s="16" t="s">
        <v>46233</v>
      </c>
      <c r="AG26" s="21">
        <f>D6L1737C24</f>
        <v>1.8235652392013372E-6</v>
      </c>
      <c r="AH26" s="16" t="s">
        <v>46234</v>
      </c>
      <c r="AI26" s="21">
        <f>D8L819C15*D8L608C1</f>
        <v>1.9705589502682797E-6</v>
      </c>
      <c r="AJ26" s="16" t="s">
        <v>46235</v>
      </c>
      <c r="AK26" s="21">
        <f>D6L1740C13</f>
        <v>4.4035165270997689E-8</v>
      </c>
      <c r="AL26" s="16" t="s">
        <v>46236</v>
      </c>
      <c r="AM26" s="21">
        <f>D8L819C17*D8L609C1</f>
        <v>4.5568408252420774E-8</v>
      </c>
      <c r="AN26" s="16" t="s">
        <v>46237</v>
      </c>
      <c r="AO26" s="21">
        <f>D6L1740C16</f>
        <v>1.1449142970459382E-7</v>
      </c>
      <c r="AP26" s="16" t="s">
        <v>46238</v>
      </c>
      <c r="AQ26" s="21">
        <f>D8L819C19*D8L609C1</f>
        <v>1.1847786145629384E-7</v>
      </c>
      <c r="AR26" s="16" t="s">
        <v>46239</v>
      </c>
      <c r="AS26" s="21">
        <f>D6L1740C21</f>
        <v>5.4184502143918306E-6</v>
      </c>
      <c r="AT26" s="16" t="s">
        <v>46240</v>
      </c>
      <c r="AU26" s="21">
        <f>D8L819C21*D8L609C1</f>
        <v>5.6071130866730967E-6</v>
      </c>
      <c r="AV26" s="16" t="s">
        <v>46241</v>
      </c>
      <c r="AW26" s="21">
        <f>D6L1740C24</f>
        <v>5.4184502143918306E-6</v>
      </c>
      <c r="AX26" s="16" t="s">
        <v>46242</v>
      </c>
      <c r="AY26" s="21">
        <f>D8L819C23*D8L609C1</f>
        <v>5.6071130866730967E-6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5.8741280714349843E-2</v>
      </c>
      <c r="F27" s="16" t="s">
        <v>46244</v>
      </c>
      <c r="G27" s="21">
        <f>D8L820C1*D8L607C1</f>
        <v>7.3210542191838868E-2</v>
      </c>
      <c r="H27" s="16" t="s">
        <v>46245</v>
      </c>
      <c r="I27" s="21">
        <f>D6L1924C4</f>
        <v>0.18183351731152014</v>
      </c>
      <c r="J27" s="16" t="s">
        <v>46246</v>
      </c>
      <c r="K27" s="21">
        <f>D8L820C3*D8L607C1</f>
        <v>0.22662308736100645</v>
      </c>
      <c r="L27" s="16" t="s">
        <v>46247</v>
      </c>
      <c r="M27" s="21">
        <f>D6L1924C7</f>
        <v>7.0822002286578192</v>
      </c>
      <c r="N27" s="16" t="s">
        <v>46248</v>
      </c>
      <c r="O27" s="21">
        <f>D8L820C5*D8L607C1</f>
        <v>8.82670095622451</v>
      </c>
      <c r="P27" s="16" t="s">
        <v>46249</v>
      </c>
      <c r="Q27" s="21">
        <f>D6L1924C10</f>
        <v>7.3305810203462016</v>
      </c>
      <c r="R27" s="16" t="s">
        <v>46250</v>
      </c>
      <c r="S27" s="21">
        <f>D8L820C7*D8L607C1</f>
        <v>9.1362633663117396</v>
      </c>
      <c r="T27" s="16" t="s">
        <v>46251</v>
      </c>
      <c r="U27" s="21">
        <f>D6L1924C2</f>
        <v>-4.0519948083907395E-2</v>
      </c>
      <c r="V27" s="16" t="s">
        <v>46252</v>
      </c>
      <c r="W27" s="21">
        <f>D8L820C9*D8L608C1</f>
        <v>-4.3786174820989752E-2</v>
      </c>
      <c r="X27" s="16" t="s">
        <v>46253</v>
      </c>
      <c r="Y27" s="21">
        <f>D6L1924C5</f>
        <v>-0.15037023851758174</v>
      </c>
      <c r="Z27" s="16" t="s">
        <v>46254</v>
      </c>
      <c r="AA27" s="21">
        <f>D8L820C11*D8L608C1</f>
        <v>-0.16249126326545488</v>
      </c>
      <c r="AB27" s="16" t="s">
        <v>46255</v>
      </c>
      <c r="AC27" s="21">
        <f>D6L1924C8</f>
        <v>8.3221992700023186</v>
      </c>
      <c r="AD27" s="16" t="s">
        <v>46256</v>
      </c>
      <c r="AE27" s="21">
        <f>D8L820C13*D8L608C1</f>
        <v>8.9930340329373752</v>
      </c>
      <c r="AF27" s="16" t="s">
        <v>46257</v>
      </c>
      <c r="AG27" s="21">
        <f>D6L1924C11</f>
        <v>5.0931955279168521</v>
      </c>
      <c r="AH27" s="16" t="s">
        <v>46258</v>
      </c>
      <c r="AI27" s="21">
        <f>D8L820C15*D8L608C1</f>
        <v>5.5037471746273061</v>
      </c>
      <c r="AJ27" s="16" t="s">
        <v>46259</v>
      </c>
      <c r="AK27" s="21">
        <f>D6L1924C3</f>
        <v>3.8873014771273147E-2</v>
      </c>
      <c r="AL27" s="16" t="s">
        <v>46260</v>
      </c>
      <c r="AM27" s="21">
        <f>D8L820C17*D8L609C1</f>
        <v>4.0226518878683983E-2</v>
      </c>
      <c r="AN27" s="16" t="s">
        <v>46261</v>
      </c>
      <c r="AO27" s="21">
        <f>D6L1924C6</f>
        <v>0.12136844747929459</v>
      </c>
      <c r="AP27" s="16" t="s">
        <v>46262</v>
      </c>
      <c r="AQ27" s="21">
        <f>D8L820C19*D8L609C1</f>
        <v>0.12559432738955817</v>
      </c>
      <c r="AR27" s="16" t="s">
        <v>46263</v>
      </c>
      <c r="AS27" s="21">
        <f>D6L1924C9</f>
        <v>6.4993995758042296</v>
      </c>
      <c r="AT27" s="16" t="s">
        <v>46264</v>
      </c>
      <c r="AU27" s="21">
        <f>D8L820C21*D8L609C1</f>
        <v>6.7256995958391093</v>
      </c>
      <c r="AV27" s="16" t="s">
        <v>46265</v>
      </c>
      <c r="AW27" s="21">
        <f>D6L1924C12</f>
        <v>7.3051506363126864</v>
      </c>
      <c r="AX27" s="16" t="s">
        <v>46266</v>
      </c>
      <c r="AY27" s="21">
        <f>D8L820C23*D8L609C1</f>
        <v>7.5595057834419217</v>
      </c>
      <c r="AZ27" s="16" t="s">
        <v>46267</v>
      </c>
      <c r="BA27" s="21">
        <f>D6L1819C5/D6L1819C7</f>
        <v>2.6629089262506688E-2</v>
      </c>
      <c r="BB27" s="16" t="s">
        <v>46268</v>
      </c>
      <c r="BC27" s="21">
        <f>D8L820C25*D8L608C1</f>
        <v>2.877560344740257E-2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2.1998590808814601E-3</v>
      </c>
      <c r="F8" s="16" t="s">
        <v>46298</v>
      </c>
      <c r="G8" s="6">
        <f>D8L703C4</f>
        <v>5.7326084630182281E-4</v>
      </c>
      <c r="H8" s="16" t="s">
        <v>46299</v>
      </c>
      <c r="I8" s="6">
        <f>D8L703C6</f>
        <v>1.8237439907020712E-3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0.54482914558707174</v>
      </c>
      <c r="F10" s="16" t="s">
        <v>46304</v>
      </c>
      <c r="G10" s="6">
        <f>D8L710C4</f>
        <v>3.3557450965947507E-3</v>
      </c>
      <c r="H10" s="16" t="s">
        <v>46305</v>
      </c>
      <c r="I10" s="6">
        <f>D8L710C6</f>
        <v>-4.5910682975851031E-4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11.024962653198148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4.5850840571539981</v>
      </c>
      <c r="F12" s="16" t="s">
        <v>46308</v>
      </c>
      <c r="G12" s="6">
        <f>D8L712C4</f>
        <v>3.9736242357267998E-4</v>
      </c>
      <c r="H12" s="16" t="s">
        <v>46309</v>
      </c>
      <c r="I12" s="6">
        <f>D8L712C6</f>
        <v>0.75811328036464676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0.67017939368251944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13.397347094124372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5.3323109378451745</v>
      </c>
      <c r="F18" s="16" t="s">
        <v>46318</v>
      </c>
      <c r="G18" s="6">
        <f>D8L723C4</f>
        <v>0.59709919080940499</v>
      </c>
      <c r="H18" s="16" t="s">
        <v>46319</v>
      </c>
      <c r="I18" s="6">
        <f>D8L723C6</f>
        <v>2.3191242757839841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1.5137269864486114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2.0209038180298315</v>
      </c>
      <c r="F26" s="16" t="s">
        <v>46338</v>
      </c>
      <c r="G26" s="6">
        <f>D8L732C4</f>
        <v>-0.27631508313653202</v>
      </c>
      <c r="H26" s="16" t="s">
        <v>46339</v>
      </c>
      <c r="I26" s="6">
        <f>D8L732C6</f>
        <v>4.4655217924753042E-2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79.105762442828762</v>
      </c>
      <c r="F27" s="16" t="s">
        <v>46341</v>
      </c>
      <c r="G27" s="6">
        <f>D8L730C4</f>
        <v>1.5933206683868231</v>
      </c>
      <c r="H27" s="16" t="s">
        <v>46342</v>
      </c>
      <c r="I27" s="6">
        <f>D8L730C6</f>
        <v>3.9831648123134009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3.4727441099292808E-2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1.0230059628022348</v>
      </c>
      <c r="F8" s="16" t="s">
        <v>46371</v>
      </c>
      <c r="G8" s="6">
        <f>D8L801C10</f>
        <v>-0.21834321823088609</v>
      </c>
      <c r="H8" s="16" t="s">
        <v>46372</v>
      </c>
      <c r="I8" s="6">
        <f>D8L801C18</f>
        <v>-8.9026385956151779E-3</v>
      </c>
      <c r="J8" s="16" t="s">
        <v>46373</v>
      </c>
      <c r="K8" s="6">
        <f>D8L801C4</f>
        <v>2.6598155032857833</v>
      </c>
      <c r="L8" s="16" t="s">
        <v>46374</v>
      </c>
      <c r="M8" s="6">
        <f>D8L801C12</f>
        <v>-0.56769236740030371</v>
      </c>
      <c r="N8" s="16" t="s">
        <v>46375</v>
      </c>
      <c r="O8" s="6">
        <f>D8L801C20</f>
        <v>-2.3146860348599484E-2</v>
      </c>
      <c r="P8" s="16" t="s">
        <v>46376</v>
      </c>
      <c r="Q8" s="6">
        <f>D8L801C6</f>
        <v>250.97107092383064</v>
      </c>
      <c r="R8" s="16" t="s">
        <v>46377</v>
      </c>
      <c r="S8" s="6">
        <f>D8L801C14</f>
        <v>-82.899843609551539</v>
      </c>
      <c r="T8" s="16" t="s">
        <v>46378</v>
      </c>
      <c r="U8" s="6">
        <f>D8L801C22</f>
        <v>-2.2707329017917424</v>
      </c>
      <c r="V8" s="16" t="s">
        <v>46379</v>
      </c>
      <c r="W8" s="6">
        <f>D8L801C8</f>
        <v>250.97107092383061</v>
      </c>
      <c r="X8" s="16" t="s">
        <v>46380</v>
      </c>
      <c r="Y8" s="6">
        <f>D8L801C16</f>
        <v>-82.899843609551553</v>
      </c>
      <c r="Z8" s="16" t="s">
        <v>46381</v>
      </c>
      <c r="AA8" s="6">
        <f>D8L801C24</f>
        <v>-2.2707329017917424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4.883552705459928E-2</v>
      </c>
      <c r="F9" s="16" t="s">
        <v>46384</v>
      </c>
      <c r="G9" s="6">
        <f>D8L802C10</f>
        <v>0.14981023558760434</v>
      </c>
      <c r="H9" s="16" t="s">
        <v>46385</v>
      </c>
      <c r="I9" s="6">
        <f>D8L802C18</f>
        <v>1.8871968559451495E-2</v>
      </c>
      <c r="J9" s="16" t="s">
        <v>46386</v>
      </c>
      <c r="K9" s="6">
        <f>D8L802C4</f>
        <v>0.12697237034195769</v>
      </c>
      <c r="L9" s="16" t="s">
        <v>46387</v>
      </c>
      <c r="M9" s="6">
        <f>D8L802C12</f>
        <v>0.38950661252776975</v>
      </c>
      <c r="N9" s="16" t="s">
        <v>46388</v>
      </c>
      <c r="O9" s="6">
        <f>D8L802C20</f>
        <v>4.9067118254573695E-2</v>
      </c>
      <c r="P9" s="16" t="s">
        <v>46389</v>
      </c>
      <c r="Q9" s="6">
        <f>D8L802C6</f>
        <v>6.8436253738238255</v>
      </c>
      <c r="R9" s="16" t="s">
        <v>46390</v>
      </c>
      <c r="S9" s="6">
        <f>D8L802C14</f>
        <v>49.388545047773697</v>
      </c>
      <c r="T9" s="16" t="s">
        <v>46391</v>
      </c>
      <c r="U9" s="6">
        <f>D8L802C22</f>
        <v>3.7330318355403693</v>
      </c>
      <c r="V9" s="16" t="s">
        <v>46392</v>
      </c>
      <c r="W9" s="6">
        <f>D8L802C8</f>
        <v>6.8436253738238255</v>
      </c>
      <c r="X9" s="16" t="s">
        <v>46393</v>
      </c>
      <c r="Y9" s="6">
        <f>D8L802C16</f>
        <v>49.388545047773697</v>
      </c>
      <c r="Z9" s="16" t="s">
        <v>46394</v>
      </c>
      <c r="AA9" s="6">
        <f>D8L802C24</f>
        <v>3.7330318355403698</v>
      </c>
      <c r="AB9" s="16" t="s">
        <v>46395</v>
      </c>
      <c r="AC9" s="6">
        <f>D8L802C26</f>
        <v>0.29757696323451538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5.2896771538229039E-4</v>
      </c>
      <c r="F10" s="16" t="s">
        <v>46397</v>
      </c>
      <c r="G10" s="6">
        <f>D8L803C10</f>
        <v>7.3610679912077481E-2</v>
      </c>
      <c r="H10" s="16" t="s">
        <v>46398</v>
      </c>
      <c r="I10" s="6">
        <f>D8L803C18</f>
        <v>-8.3997238285338303E-4</v>
      </c>
      <c r="J10" s="16" t="s">
        <v>46399</v>
      </c>
      <c r="K10" s="6">
        <f>D8L803C4</f>
        <v>1.3753160599939559E-3</v>
      </c>
      <c r="L10" s="16" t="s">
        <v>46400</v>
      </c>
      <c r="M10" s="6">
        <f>D8L803C12</f>
        <v>0.19138776777140168</v>
      </c>
      <c r="N10" s="16" t="s">
        <v>46401</v>
      </c>
      <c r="O10" s="6">
        <f>D8L803C20</f>
        <v>-2.1839281954188021E-3</v>
      </c>
      <c r="P10" s="16" t="s">
        <v>46402</v>
      </c>
      <c r="Q10" s="6">
        <f>D8L803C6</f>
        <v>6.7841034030878988E-2</v>
      </c>
      <c r="R10" s="16" t="s">
        <v>46403</v>
      </c>
      <c r="S10" s="6">
        <f>D8L803C14</f>
        <v>22.239966830099409</v>
      </c>
      <c r="T10" s="16" t="s">
        <v>46404</v>
      </c>
      <c r="U10" s="6">
        <f>D8L803C22</f>
        <v>-0.16023937961868867</v>
      </c>
      <c r="V10" s="16" t="s">
        <v>46405</v>
      </c>
      <c r="W10" s="6">
        <f>D8L803C8</f>
        <v>6.7841034030878988E-2</v>
      </c>
      <c r="X10" s="16" t="s">
        <v>46406</v>
      </c>
      <c r="Y10" s="6">
        <f>D8L803C16</f>
        <v>22.239966830099412</v>
      </c>
      <c r="Z10" s="16" t="s">
        <v>46407</v>
      </c>
      <c r="AA10" s="6">
        <f>D8L803C24</f>
        <v>-0.16023937961868867</v>
      </c>
      <c r="AB10" s="16" t="s">
        <v>46408</v>
      </c>
      <c r="AC10" s="6">
        <f>D8L803C26</f>
        <v>0.298259651795169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2.6799853565103424E-2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6.9679619269268966E-2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15.175879353862586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15.175879353862586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2.5841204132211672E-2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3.7564846767918748E-2</v>
      </c>
      <c r="F12" s="16" t="s">
        <v>46423</v>
      </c>
      <c r="G12" s="6">
        <f>D8L805C10</f>
        <v>1.0534846420455388E-2</v>
      </c>
      <c r="H12" s="16" t="s">
        <v>46424</v>
      </c>
      <c r="I12" s="6">
        <f>D8L805C18</f>
        <v>1.1042137319701235E-2</v>
      </c>
      <c r="J12" s="16" t="s">
        <v>46425</v>
      </c>
      <c r="K12" s="6">
        <f>D8L805C4</f>
        <v>9.7668601596588731E-2</v>
      </c>
      <c r="L12" s="16" t="s">
        <v>46426</v>
      </c>
      <c r="M12" s="6">
        <f>D8L805C12</f>
        <v>2.7390600693184022E-2</v>
      </c>
      <c r="N12" s="16" t="s">
        <v>46427</v>
      </c>
      <c r="O12" s="6">
        <f>D8L805C20</f>
        <v>2.8709557031223173E-2</v>
      </c>
      <c r="P12" s="16" t="s">
        <v>46428</v>
      </c>
      <c r="Q12" s="6">
        <f>D8L805C6</f>
        <v>4.6774583803784742</v>
      </c>
      <c r="R12" s="16" t="s">
        <v>46429</v>
      </c>
      <c r="S12" s="6">
        <f>D8L805C14</f>
        <v>29.567594753282748</v>
      </c>
      <c r="T12" s="16" t="s">
        <v>46430</v>
      </c>
      <c r="U12" s="6">
        <f>D8L805C22</f>
        <v>2.1830967164493549</v>
      </c>
      <c r="V12" s="16" t="s">
        <v>46431</v>
      </c>
      <c r="W12" s="6">
        <f>D8L805C8</f>
        <v>4.6774583803784733</v>
      </c>
      <c r="X12" s="16" t="s">
        <v>46432</v>
      </c>
      <c r="Y12" s="6">
        <f>D8L805C16</f>
        <v>29.567594753282748</v>
      </c>
      <c r="Z12" s="16" t="s">
        <v>46433</v>
      </c>
      <c r="AA12" s="6">
        <f>D8L805C24</f>
        <v>2.1830967164493549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8.0990461221402077E-2</v>
      </c>
      <c r="F13" s="16" t="s">
        <v>46436</v>
      </c>
      <c r="G13" s="6">
        <f>D8L806C10</f>
        <v>-8.3662384650897217E-2</v>
      </c>
      <c r="H13" s="16" t="s">
        <v>46437</v>
      </c>
      <c r="I13" s="6">
        <f>D8L806C18</f>
        <v>4.4068332526590134E-2</v>
      </c>
      <c r="J13" s="16" t="s">
        <v>46438</v>
      </c>
      <c r="K13" s="6">
        <f>D8L806C4</f>
        <v>0.21057519917564502</v>
      </c>
      <c r="L13" s="16" t="s">
        <v>46439</v>
      </c>
      <c r="M13" s="6">
        <f>D8L806C12</f>
        <v>-0.21752220009233256</v>
      </c>
      <c r="N13" s="16" t="s">
        <v>46440</v>
      </c>
      <c r="O13" s="6">
        <f>D8L806C20</f>
        <v>0.11457766456913435</v>
      </c>
      <c r="P13" s="16" t="s">
        <v>46441</v>
      </c>
      <c r="Q13" s="6">
        <f>D8L806C6</f>
        <v>8.4149470606494816</v>
      </c>
      <c r="R13" s="16" t="s">
        <v>46442</v>
      </c>
      <c r="S13" s="6">
        <f>D8L806C14</f>
        <v>-3.6383918234677974</v>
      </c>
      <c r="T13" s="16" t="s">
        <v>46443</v>
      </c>
      <c r="U13" s="6">
        <f>D8L806C22</f>
        <v>6.7495291423869173</v>
      </c>
      <c r="V13" s="16" t="s">
        <v>46444</v>
      </c>
      <c r="W13" s="6">
        <f>D8L806C8</f>
        <v>8.4149470606494798</v>
      </c>
      <c r="X13" s="16" t="s">
        <v>46445</v>
      </c>
      <c r="Y13" s="6">
        <f>D8L806C16</f>
        <v>-3.6383918234677939</v>
      </c>
      <c r="Z13" s="16" t="s">
        <v>46446</v>
      </c>
      <c r="AA13" s="6">
        <f>D8L806C24</f>
        <v>6.7495291423869173</v>
      </c>
      <c r="AB13" s="16" t="s">
        <v>46447</v>
      </c>
      <c r="AC13" s="6">
        <f>D8L806C26</f>
        <v>-6.3653909905499275E-6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0.10245896217603487</v>
      </c>
      <c r="F14" s="16" t="s">
        <v>46449</v>
      </c>
      <c r="G14" s="6">
        <f>D8L807C10</f>
        <v>-1.0708849866603264E-2</v>
      </c>
      <c r="H14" s="16" t="s">
        <v>46450</v>
      </c>
      <c r="I14" s="6">
        <f>D8L807C18</f>
        <v>4.9056915817476413E-2</v>
      </c>
      <c r="J14" s="16" t="s">
        <v>46451</v>
      </c>
      <c r="K14" s="6">
        <f>D8L807C4</f>
        <v>0.2663933016576896</v>
      </c>
      <c r="L14" s="16" t="s">
        <v>46452</v>
      </c>
      <c r="M14" s="6">
        <f>D8L807C12</f>
        <v>-2.7843009653168396E-2</v>
      </c>
      <c r="N14" s="16" t="s">
        <v>46453</v>
      </c>
      <c r="O14" s="6">
        <f>D8L807C20</f>
        <v>0.12754798112543878</v>
      </c>
      <c r="P14" s="16" t="s">
        <v>46454</v>
      </c>
      <c r="Q14" s="6">
        <f>D8L807C6</f>
        <v>13.524250666750531</v>
      </c>
      <c r="R14" s="16" t="s">
        <v>46455</v>
      </c>
      <c r="S14" s="6">
        <f>D8L807C14</f>
        <v>31.120167535692101</v>
      </c>
      <c r="T14" s="16" t="s">
        <v>46456</v>
      </c>
      <c r="U14" s="6">
        <f>D8L807C22</f>
        <v>9.5327611943067847</v>
      </c>
      <c r="V14" s="16" t="s">
        <v>46457</v>
      </c>
      <c r="W14" s="6">
        <f>D8L807C8</f>
        <v>13.524250666750531</v>
      </c>
      <c r="X14" s="16" t="s">
        <v>46458</v>
      </c>
      <c r="Y14" s="6">
        <f>D8L807C16</f>
        <v>31.120167535692094</v>
      </c>
      <c r="Z14" s="16" t="s">
        <v>46459</v>
      </c>
      <c r="AA14" s="6">
        <f>D8L807C24</f>
        <v>9.5327611943067847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4.8131244291683157E-3</v>
      </c>
      <c r="F15" s="16" t="s">
        <v>46462</v>
      </c>
      <c r="G15" s="6">
        <f>D8L808C10</f>
        <v>3.0651644083692019E-4</v>
      </c>
      <c r="H15" s="16" t="s">
        <v>46463</v>
      </c>
      <c r="I15" s="6">
        <f>D8L808C18</f>
        <v>1.4247256877863618E-5</v>
      </c>
      <c r="J15" s="16" t="s">
        <v>46464</v>
      </c>
      <c r="K15" s="6">
        <f>D8L808C4</f>
        <v>1.2514123515837649E-2</v>
      </c>
      <c r="L15" s="16" t="s">
        <v>46465</v>
      </c>
      <c r="M15" s="6">
        <f>D8L808C12</f>
        <v>7.96942746175997E-4</v>
      </c>
      <c r="N15" s="16" t="s">
        <v>46466</v>
      </c>
      <c r="O15" s="6">
        <f>D8L808C20</f>
        <v>3.7042867882445776E-5</v>
      </c>
      <c r="P15" s="16" t="s">
        <v>46467</v>
      </c>
      <c r="Q15" s="6">
        <f>D8L808C6</f>
        <v>1.1808065459096599</v>
      </c>
      <c r="R15" s="16" t="s">
        <v>46468</v>
      </c>
      <c r="S15" s="6">
        <f>D8L808C14</f>
        <v>151.96331254438348</v>
      </c>
      <c r="T15" s="16" t="s">
        <v>46469</v>
      </c>
      <c r="U15" s="6">
        <f>D8L808C22</f>
        <v>3.6339467906489906E-3</v>
      </c>
      <c r="V15" s="16" t="s">
        <v>46470</v>
      </c>
      <c r="W15" s="6">
        <f>D8L808C8</f>
        <v>1.1808065459096602</v>
      </c>
      <c r="X15" s="16" t="s">
        <v>46471</v>
      </c>
      <c r="Y15" s="6">
        <f>D8L808C16</f>
        <v>151.96331254438348</v>
      </c>
      <c r="Z15" s="16" t="s">
        <v>46472</v>
      </c>
      <c r="AA15" s="6">
        <f>D8L808C24</f>
        <v>3.6339467906489915E-3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0.18080838429694462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0.47010179917205597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86.320139744501986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86.320139744501986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2.6516177866493896E-2</v>
      </c>
      <c r="F17" s="16" t="s">
        <v>46488</v>
      </c>
      <c r="G17" s="6">
        <f>D8L810C10</f>
        <v>2.9866533720065754E-2</v>
      </c>
      <c r="H17" s="16" t="s">
        <v>46489</v>
      </c>
      <c r="I17" s="6">
        <f>D8L810C18</f>
        <v>2.1212691259259942E-2</v>
      </c>
      <c r="J17" s="16" t="s">
        <v>46490</v>
      </c>
      <c r="K17" s="6">
        <f>D8L810C4</f>
        <v>6.894206245288402E-2</v>
      </c>
      <c r="L17" s="16" t="s">
        <v>46491</v>
      </c>
      <c r="M17" s="6">
        <f>D8L810C12</f>
        <v>7.7652987672171131E-2</v>
      </c>
      <c r="N17" s="16" t="s">
        <v>46492</v>
      </c>
      <c r="O17" s="6">
        <f>D8L810C20</f>
        <v>5.5152997274076188E-2</v>
      </c>
      <c r="P17" s="16" t="s">
        <v>46493</v>
      </c>
      <c r="Q17" s="6">
        <f>D8L810C6</f>
        <v>3.6398628728066749</v>
      </c>
      <c r="R17" s="16" t="s">
        <v>46494</v>
      </c>
      <c r="S17" s="6">
        <f>D8L810C14</f>
        <v>21.223857033803981</v>
      </c>
      <c r="T17" s="16" t="s">
        <v>46495</v>
      </c>
      <c r="U17" s="6">
        <f>D8L810C22</f>
        <v>5.9045872105394661</v>
      </c>
      <c r="V17" s="16" t="s">
        <v>46496</v>
      </c>
      <c r="W17" s="6">
        <f>D8L810C8</f>
        <v>3.6398628728066758</v>
      </c>
      <c r="X17" s="16" t="s">
        <v>46497</v>
      </c>
      <c r="Y17" s="6">
        <f>D8L810C16</f>
        <v>21.223857033803984</v>
      </c>
      <c r="Z17" s="16" t="s">
        <v>46498</v>
      </c>
      <c r="AA17" s="6">
        <f>D8L810C24</f>
        <v>5.904587210539467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2.2692265390767827E-2</v>
      </c>
      <c r="H18" s="16" t="s">
        <v>46502</v>
      </c>
      <c r="I18" s="6">
        <f>D8L811C18</f>
        <v>1.2573831446080498E-2</v>
      </c>
      <c r="J18" s="16" t="s">
        <v>46503</v>
      </c>
      <c r="K18" s="6">
        <f>D8L811C4</f>
        <v>0</v>
      </c>
      <c r="L18" s="16" t="s">
        <v>46504</v>
      </c>
      <c r="M18" s="6">
        <f>D8L811C12</f>
        <v>5.899989001599594E-2</v>
      </c>
      <c r="N18" s="16" t="s">
        <v>46505</v>
      </c>
      <c r="O18" s="6">
        <f>D8L811C20</f>
        <v>3.2691961759809159E-2</v>
      </c>
      <c r="P18" s="16" t="s">
        <v>46506</v>
      </c>
      <c r="Q18" s="6">
        <f>D8L811C6</f>
        <v>0</v>
      </c>
      <c r="R18" s="16" t="s">
        <v>46507</v>
      </c>
      <c r="S18" s="6">
        <f>D8L811C14</f>
        <v>23.835978565816806</v>
      </c>
      <c r="T18" s="16" t="s">
        <v>46508</v>
      </c>
      <c r="U18" s="6">
        <f>D8L811C22</f>
        <v>4.82250324058539</v>
      </c>
      <c r="V18" s="16" t="s">
        <v>46509</v>
      </c>
      <c r="W18" s="6">
        <f>D8L811C8</f>
        <v>0</v>
      </c>
      <c r="X18" s="16" t="s">
        <v>46510</v>
      </c>
      <c r="Y18" s="6">
        <f>D8L811C16</f>
        <v>23.835978565816795</v>
      </c>
      <c r="Z18" s="16" t="s">
        <v>46511</v>
      </c>
      <c r="AA18" s="6">
        <f>D8L811C24</f>
        <v>4.82250324058539</v>
      </c>
      <c r="AB18" s="16" t="s">
        <v>46512</v>
      </c>
      <c r="AC18" s="6">
        <f>D8L811C26</f>
        <v>0.16096146268673978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0.28372466013968822</v>
      </c>
      <c r="F19" s="16" t="s">
        <v>46514</v>
      </c>
      <c r="G19" s="6">
        <f>D8L812C10+D8L818C10</f>
        <v>-4.2983712350337405E-2</v>
      </c>
      <c r="H19" s="16" t="s">
        <v>46515</v>
      </c>
      <c r="I19" s="6">
        <f>D8L812C18+D8L818C18</f>
        <v>0.48083794656601742</v>
      </c>
      <c r="J19" s="16" t="s">
        <v>46516</v>
      </c>
      <c r="K19" s="6">
        <f>D8L812C4+D8L818C4</f>
        <v>0.73768411636318709</v>
      </c>
      <c r="L19" s="16" t="s">
        <v>46517</v>
      </c>
      <c r="M19" s="6">
        <f>D8L812C12+D8L818C12</f>
        <v>-0.11175765211087707</v>
      </c>
      <c r="N19" s="16" t="s">
        <v>46518</v>
      </c>
      <c r="O19" s="6">
        <f>D8L812C20+D8L818C20</f>
        <v>1.2501786610716468</v>
      </c>
      <c r="P19" s="16" t="s">
        <v>46519</v>
      </c>
      <c r="Q19" s="6">
        <f>D8L812C6+D8L818C6</f>
        <v>34.645005186361139</v>
      </c>
      <c r="R19" s="16" t="s">
        <v>46520</v>
      </c>
      <c r="S19" s="6">
        <f>D8L812C14+D8L818C14</f>
        <v>75.892607562886013</v>
      </c>
      <c r="T19" s="16" t="s">
        <v>46521</v>
      </c>
      <c r="U19" s="6">
        <f>D8L812C22+D8L818C22</f>
        <v>86.575397243137573</v>
      </c>
      <c r="V19" s="16" t="s">
        <v>46522</v>
      </c>
      <c r="W19" s="6">
        <f>D8L812C8+D8L818C8</f>
        <v>34.645005186361139</v>
      </c>
      <c r="X19" s="16" t="s">
        <v>46523</v>
      </c>
      <c r="Y19" s="6">
        <f>D8L812C16+D8L818C16</f>
        <v>75.892607562886027</v>
      </c>
      <c r="Z19" s="16" t="s">
        <v>46524</v>
      </c>
      <c r="AA19" s="6">
        <f>D8L812C24+D8L818C24</f>
        <v>86.575397243137587</v>
      </c>
      <c r="AB19" s="16" t="s">
        <v>46525</v>
      </c>
      <c r="AC19" s="6">
        <f>D8L812C26+D8L818C26</f>
        <v>0.20901029995988168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-2.938713383525189E-3</v>
      </c>
      <c r="F20" s="16" t="s">
        <v>46527</v>
      </c>
      <c r="G20" s="6">
        <f>D8L813C10</f>
        <v>0.11487514430500162</v>
      </c>
      <c r="H20" s="16" t="s">
        <v>46528</v>
      </c>
      <c r="I20" s="6">
        <f>D8L813C18</f>
        <v>7.0194158939677182E-4</v>
      </c>
      <c r="J20" s="16" t="s">
        <v>46529</v>
      </c>
      <c r="K20" s="6">
        <f>D8L813C4</f>
        <v>-7.6406547971655005E-3</v>
      </c>
      <c r="L20" s="16" t="s">
        <v>46530</v>
      </c>
      <c r="M20" s="6">
        <f>D8L813C12</f>
        <v>0.29867537519300508</v>
      </c>
      <c r="N20" s="16" t="s">
        <v>46531</v>
      </c>
      <c r="O20" s="6">
        <f>D8L813C20</f>
        <v>1.8250481324316135E-3</v>
      </c>
      <c r="P20" s="16" t="s">
        <v>46532</v>
      </c>
      <c r="Q20" s="6">
        <f>D8L813C6</f>
        <v>-0.33737192832345553</v>
      </c>
      <c r="R20" s="16" t="s">
        <v>46533</v>
      </c>
      <c r="S20" s="6">
        <f>D8L813C14</f>
        <v>32.170193498031146</v>
      </c>
      <c r="T20" s="16" t="s">
        <v>46534</v>
      </c>
      <c r="U20" s="6">
        <f>D8L813C22</f>
        <v>7.1394957251715949E-2</v>
      </c>
      <c r="V20" s="16" t="s">
        <v>46535</v>
      </c>
      <c r="W20" s="6">
        <f>D8L813C8</f>
        <v>-0.33737192832345553</v>
      </c>
      <c r="X20" s="16" t="s">
        <v>46536</v>
      </c>
      <c r="Y20" s="6">
        <f>D8L813C16</f>
        <v>32.170193498031153</v>
      </c>
      <c r="Z20" s="16" t="s">
        <v>46537</v>
      </c>
      <c r="AA20" s="6">
        <f>D8L813C24</f>
        <v>7.1394957251715963E-2</v>
      </c>
      <c r="AB20" s="16" t="s">
        <v>46538</v>
      </c>
      <c r="AC20" s="6">
        <f>D8L813C26</f>
        <v>6.7537991920545465E-2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6.9032669207624436E-2</v>
      </c>
      <c r="F21" s="16" t="s">
        <v>46540</v>
      </c>
      <c r="G21" s="6">
        <f>D8L814C10</f>
        <v>-8.2147173136406335E-2</v>
      </c>
      <c r="H21" s="16" t="s">
        <v>46541</v>
      </c>
      <c r="I21" s="6">
        <f>D8L814C18</f>
        <v>3.2424297725615975E-2</v>
      </c>
      <c r="J21" s="16" t="s">
        <v>46542</v>
      </c>
      <c r="K21" s="6">
        <f>D8L814C4</f>
        <v>0.17948493993982334</v>
      </c>
      <c r="L21" s="16" t="s">
        <v>46543</v>
      </c>
      <c r="M21" s="6">
        <f>D8L814C12</f>
        <v>-0.21358265015465597</v>
      </c>
      <c r="N21" s="16" t="s">
        <v>46544</v>
      </c>
      <c r="O21" s="6">
        <f>D8L814C20</f>
        <v>8.4303174086601415E-2</v>
      </c>
      <c r="P21" s="16" t="s">
        <v>46545</v>
      </c>
      <c r="Q21" s="6">
        <f>D8L814C6</f>
        <v>8.574382724489487</v>
      </c>
      <c r="R21" s="16" t="s">
        <v>46546</v>
      </c>
      <c r="S21" s="6">
        <f>D8L814C14</f>
        <v>-1.567299027365586</v>
      </c>
      <c r="T21" s="16" t="s">
        <v>46547</v>
      </c>
      <c r="U21" s="6">
        <f>D8L814C22</f>
        <v>5.6946279570652418</v>
      </c>
      <c r="V21" s="16" t="s">
        <v>46548</v>
      </c>
      <c r="W21" s="6">
        <f>D8L814C8</f>
        <v>8.574382724489487</v>
      </c>
      <c r="X21" s="16" t="s">
        <v>46549</v>
      </c>
      <c r="Y21" s="6">
        <f>D8L814C16</f>
        <v>-1.567299027365586</v>
      </c>
      <c r="Z21" s="16" t="s">
        <v>46550</v>
      </c>
      <c r="AA21" s="6">
        <f>D8L814C24</f>
        <v>5.6946279570652418</v>
      </c>
      <c r="AB21" s="16" t="s">
        <v>46551</v>
      </c>
      <c r="AC21" s="6">
        <f>D8L814C26</f>
        <v>0.26700892539889887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6.274092533745273E-4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-1.3659474668074748E-5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2.5491516860093291E-3</v>
      </c>
      <c r="H24" s="16" t="s">
        <v>46556</v>
      </c>
      <c r="I24" s="6">
        <f>D8L817C18</f>
        <v>0</v>
      </c>
      <c r="J24" s="16" t="s">
        <v>46557</v>
      </c>
      <c r="K24" s="6">
        <f>D8L817C4</f>
        <v>0</v>
      </c>
      <c r="L24" s="16" t="s">
        <v>46558</v>
      </c>
      <c r="M24" s="6">
        <f>D8L817C12</f>
        <v>6.6277943836242645E-3</v>
      </c>
      <c r="N24" s="16" t="s">
        <v>46559</v>
      </c>
      <c r="O24" s="6">
        <f>D8L817C20</f>
        <v>0</v>
      </c>
      <c r="P24" s="16" t="s">
        <v>46560</v>
      </c>
      <c r="Q24" s="6">
        <f>D8L817C6</f>
        <v>0</v>
      </c>
      <c r="R24" s="16" t="s">
        <v>46561</v>
      </c>
      <c r="S24" s="6">
        <f>D8L817C14</f>
        <v>1.2564899444884456</v>
      </c>
      <c r="T24" s="16" t="s">
        <v>46562</v>
      </c>
      <c r="U24" s="6">
        <f>D8L817C22</f>
        <v>0</v>
      </c>
      <c r="V24" s="16" t="s">
        <v>46563</v>
      </c>
      <c r="W24" s="6">
        <f>D8L817C8</f>
        <v>0</v>
      </c>
      <c r="X24" s="16" t="s">
        <v>46564</v>
      </c>
      <c r="Y24" s="6">
        <f>D8L817C16</f>
        <v>1.2564899444884456</v>
      </c>
      <c r="Z24" s="16" t="s">
        <v>46565</v>
      </c>
      <c r="AA24" s="6">
        <f>D8L817C24</f>
        <v>0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0.12575211180577595</v>
      </c>
      <c r="H25" s="16" t="s">
        <v>46569</v>
      </c>
      <c r="I25" s="6">
        <f>D8L818C18</f>
        <v>0.47762496635420482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0.32695549069501761</v>
      </c>
      <c r="N25" s="16" t="s">
        <v>46572</v>
      </c>
      <c r="O25" s="6">
        <f>D8L818C20</f>
        <v>1.241824912520934</v>
      </c>
      <c r="P25" s="16" t="s">
        <v>46573</v>
      </c>
      <c r="Q25" s="6">
        <f>D8L818C6</f>
        <v>0</v>
      </c>
      <c r="R25" s="16" t="s">
        <v>46574</v>
      </c>
      <c r="S25" s="6">
        <f>D8L818C14</f>
        <v>39.401002465568133</v>
      </c>
      <c r="T25" s="16" t="s">
        <v>46575</v>
      </c>
      <c r="U25" s="6">
        <f>D8L818C22</f>
        <v>86.187036495557166</v>
      </c>
      <c r="V25" s="16" t="s">
        <v>46576</v>
      </c>
      <c r="W25" s="6">
        <f>D8L818C8</f>
        <v>0</v>
      </c>
      <c r="X25" s="16" t="s">
        <v>46577</v>
      </c>
      <c r="Y25" s="6">
        <f>D8L818C16</f>
        <v>39.401002465568133</v>
      </c>
      <c r="Z25" s="16" t="s">
        <v>46578</v>
      </c>
      <c r="AA25" s="6">
        <f>D8L818C24</f>
        <v>86.18703649555718</v>
      </c>
      <c r="AB25" s="16" t="s">
        <v>46579</v>
      </c>
      <c r="AC25" s="6">
        <f>D8L818C26</f>
        <v>9.5473520775226806E-2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4.8261865410410538E-6</v>
      </c>
      <c r="F26" s="16" t="s">
        <v>46581</v>
      </c>
      <c r="G26" s="6">
        <f>D8L819C10</f>
        <v>1.6014521794595273E-8</v>
      </c>
      <c r="H26" s="16" t="s">
        <v>46582</v>
      </c>
      <c r="I26" s="6">
        <f>D8L819C18</f>
        <v>4.5568408252420774E-8</v>
      </c>
      <c r="J26" s="16" t="s">
        <v>46583</v>
      </c>
      <c r="K26" s="6">
        <f>D8L819C4</f>
        <v>1.2548085006706751E-5</v>
      </c>
      <c r="L26" s="16" t="s">
        <v>46584</v>
      </c>
      <c r="M26" s="6">
        <f>D8L819C12</f>
        <v>4.1637756665947752E-8</v>
      </c>
      <c r="N26" s="16" t="s">
        <v>46585</v>
      </c>
      <c r="O26" s="6">
        <f>D8L819C20</f>
        <v>1.1847786145629384E-7</v>
      </c>
      <c r="P26" s="16" t="s">
        <v>46586</v>
      </c>
      <c r="Q26" s="6">
        <f>D8L819C6</f>
        <v>5.709503123100426E-4</v>
      </c>
      <c r="R26" s="16" t="s">
        <v>46587</v>
      </c>
      <c r="S26" s="6">
        <f>D8L819C14</f>
        <v>1.9705589502682797E-6</v>
      </c>
      <c r="T26" s="16" t="s">
        <v>46588</v>
      </c>
      <c r="U26" s="6">
        <f>D8L819C22</f>
        <v>5.6071130866730967E-6</v>
      </c>
      <c r="V26" s="16" t="s">
        <v>46589</v>
      </c>
      <c r="W26" s="6">
        <f>D8L819C8</f>
        <v>5.709503123100426E-4</v>
      </c>
      <c r="X26" s="16" t="s">
        <v>46590</v>
      </c>
      <c r="Y26" s="6">
        <f>D8L819C16</f>
        <v>1.9705589502682797E-6</v>
      </c>
      <c r="Z26" s="16" t="s">
        <v>46591</v>
      </c>
      <c r="AA26" s="6">
        <f>D8L819C24</f>
        <v>5.6071130866730967E-6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7.3210542191838868E-2</v>
      </c>
      <c r="F27" s="16" t="s">
        <v>46594</v>
      </c>
      <c r="G27" s="6">
        <f>D8L820C10</f>
        <v>-4.3786174820989752E-2</v>
      </c>
      <c r="H27" s="16" t="s">
        <v>46595</v>
      </c>
      <c r="I27" s="6">
        <f>D8L820C18</f>
        <v>4.0226518878683983E-2</v>
      </c>
      <c r="J27" s="16" t="s">
        <v>46596</v>
      </c>
      <c r="K27" s="6">
        <f>D8L820C4</f>
        <v>0.22662308736100645</v>
      </c>
      <c r="L27" s="16" t="s">
        <v>46597</v>
      </c>
      <c r="M27" s="6">
        <f>D8L820C12</f>
        <v>-0.16249126326545488</v>
      </c>
      <c r="N27" s="16" t="s">
        <v>46598</v>
      </c>
      <c r="O27" s="6">
        <f>D8L820C20</f>
        <v>0.12559432738955817</v>
      </c>
      <c r="P27" s="16" t="s">
        <v>46599</v>
      </c>
      <c r="Q27" s="6">
        <f>D8L820C6</f>
        <v>8.82670095622451</v>
      </c>
      <c r="R27" s="16" t="s">
        <v>46600</v>
      </c>
      <c r="S27" s="6">
        <f>D8L820C14</f>
        <v>8.9930340329373752</v>
      </c>
      <c r="T27" s="16" t="s">
        <v>46601</v>
      </c>
      <c r="U27" s="6">
        <f>D8L820C22</f>
        <v>6.7256995958391093</v>
      </c>
      <c r="V27" s="16" t="s">
        <v>46602</v>
      </c>
      <c r="W27" s="6">
        <f>D8L820C8</f>
        <v>9.1362633663117396</v>
      </c>
      <c r="X27" s="16" t="s">
        <v>46603</v>
      </c>
      <c r="Y27" s="6">
        <f>D8L820C16</f>
        <v>5.5037471746273061</v>
      </c>
      <c r="Z27" s="16" t="s">
        <v>46604</v>
      </c>
      <c r="AA27" s="6">
        <f>D8L820C24</f>
        <v>7.5595057834419217</v>
      </c>
      <c r="AB27" s="16" t="s">
        <v>46605</v>
      </c>
      <c r="AC27" s="6">
        <f>D8L820C26</f>
        <v>2.877560344740257E-2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0.28372466013968822</v>
      </c>
      <c r="F28" s="16" t="s">
        <v>46607</v>
      </c>
      <c r="G28" s="6">
        <f>E1L212C2</f>
        <v>-4.2983712350337405E-2</v>
      </c>
      <c r="H28" s="16" t="s">
        <v>46608</v>
      </c>
      <c r="I28" s="6">
        <f>E1L212C3</f>
        <v>0.48083794656601742</v>
      </c>
      <c r="J28" s="16" t="s">
        <v>46609</v>
      </c>
      <c r="K28" s="6">
        <f>E1L212C4</f>
        <v>0.73768411636318709</v>
      </c>
      <c r="L28" s="16" t="s">
        <v>46610</v>
      </c>
      <c r="M28" s="6">
        <f>E1L212C5</f>
        <v>-0.11175765211087707</v>
      </c>
      <c r="N28" s="16" t="s">
        <v>46611</v>
      </c>
      <c r="O28" s="6">
        <f>E1L212C6</f>
        <v>1.2501786610716468</v>
      </c>
      <c r="P28" s="16" t="s">
        <v>46612</v>
      </c>
      <c r="Q28" s="6">
        <f>E1L212C7</f>
        <v>34.645005186361139</v>
      </c>
      <c r="R28" s="16" t="s">
        <v>46613</v>
      </c>
      <c r="S28" s="6">
        <f>E1L212C8</f>
        <v>75.892607562886013</v>
      </c>
      <c r="T28" s="16" t="s">
        <v>46614</v>
      </c>
      <c r="U28" s="6">
        <f>E1L212C9</f>
        <v>86.575397243137573</v>
      </c>
      <c r="V28" s="16" t="s">
        <v>46615</v>
      </c>
      <c r="W28" s="6">
        <f>E1L212C10</f>
        <v>34.645005186361139</v>
      </c>
      <c r="X28" s="16" t="s">
        <v>46616</v>
      </c>
      <c r="Y28" s="6">
        <f>E1L212C11</f>
        <v>75.892607562886027</v>
      </c>
      <c r="Z28" s="16" t="s">
        <v>46617</v>
      </c>
      <c r="AA28" s="6">
        <f>E1L212C12</f>
        <v>86.575397243137587</v>
      </c>
      <c r="AB28" s="16" t="s">
        <v>46618</v>
      </c>
      <c r="AC28" s="6">
        <f>E1L212C13</f>
        <v>0.20901029995988168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4.0740445742439256E-2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3.1673053208722345E-2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2.5113004886776564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8.2599028253724782E-2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0.41470897303029569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9.5663520052149849E-3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1.244003863721943E-2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2.1434620094145235E-3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7.1841635102270181E-3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0.15586935285406867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2.0809273501940719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0.5430970106633678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3.5506442073018854E-2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5.3978262161745075E-2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3.2849257204589762E-2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2.6903578585962318E-2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0.17195735461600434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4.1817161674595378E-3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0.19669764508510393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1.0174552404741621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1.3542726014443254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0.41291941120203041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4.7256400580346122E-2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7.9923448269122996E-2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5.5634208764431092E-2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6.5480499825039812E-2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0.12145549472462927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3.42567023876479E-2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0.8792095170439751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0.12844722302165984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0.192825144881663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0.39925658646490669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0.13845131328341351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8.9984059162479313E-2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2.9207028751322178E-2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5.6488843821234667E-2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3.2152053773539489E-2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7.1057580517135347E-3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8.5684775629813071E-3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8.3801154952120344E-2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5.2866308194148691E-2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2.2599386791942896E-2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2.880619244000804E-3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2.8642241838434432E-2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5.1709465437767159E-2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1.3225251985217779E-2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1.867242285262205E-2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7.4834149668299335E-2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2.508951860872036E-2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1.6213023466090923E-2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4.5040043560047496E-2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4.3204064333561207E-2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0.42744687689992322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2.342291518773313E-2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4.4205237424147253E-2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0.1317757916511961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2.6793860444710674E-2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0.23790562049382127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0.10592373868414733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1.3448171672090696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2.4417359235743757E-2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0.15186131419488538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0.44987594767502237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2.4718954756266038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0.40999757319887059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1.0204034771198951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0.11638569092668595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1.4390260176603984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2.2775114836972703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2.397244089044007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8.821992110731558E-2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3.1585700434175704E-2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0.18353578488437131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4.3720001811019094E-2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4.2502426273880289E-2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0.41680585118308283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2.814548834228451E-2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0.35576115206112774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679.54669551331585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1.6052750022763433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1.9648033126293996</v>
      </c>
      <c r="H9" s="16" t="s">
        <v>46774</v>
      </c>
      <c r="I9" s="6">
        <f>B3L818C3</f>
        <v>1.9746543778801844</v>
      </c>
      <c r="J9" s="16" t="s">
        <v>12040</v>
      </c>
      <c r="K9" s="6">
        <f>B3L836C3</f>
        <v>1.9694656488549618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679.54669551331585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407.35321017011159</v>
      </c>
      <c r="AZ9" s="16" t="s">
        <v>46780</v>
      </c>
      <c r="BA9" s="6">
        <f>B6L202C35</f>
        <v>6.4211000091053725</v>
      </c>
      <c r="BB9" s="16" t="s">
        <v>46781</v>
      </c>
      <c r="BC9" s="6">
        <f>B6L202C36</f>
        <v>3.5316050050079544</v>
      </c>
      <c r="BD9" s="16" t="s">
        <v>46782</v>
      </c>
      <c r="BE9" s="6">
        <f>B6L202C37</f>
        <v>9.6316500136580565</v>
      </c>
      <c r="BF9" s="16" t="s">
        <v>46783</v>
      </c>
      <c r="BG9" s="6">
        <f>B6L202C38</f>
        <v>7.705320010926445</v>
      </c>
      <c r="BH9" s="16" t="s">
        <v>46784</v>
      </c>
      <c r="BI9" s="6">
        <f>B6L202C39</f>
        <v>1.6052750022763429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1.9870482191301304</v>
      </c>
      <c r="H10" s="16" t="s">
        <v>46786</v>
      </c>
      <c r="I10" s="6">
        <f>B3L819C3</f>
        <v>1.6125356125356125</v>
      </c>
      <c r="J10" s="16" t="s">
        <v>12079</v>
      </c>
      <c r="K10" s="6">
        <f>B3L837C3</f>
        <v>1.9059372000548471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679.54669551331585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392.29825632404822</v>
      </c>
      <c r="AZ10" s="16" t="s">
        <v>46792</v>
      </c>
      <c r="BA10" s="6">
        <f>B6L203C35</f>
        <v>6.4211000091053716</v>
      </c>
      <c r="BB10" s="16" t="s">
        <v>46793</v>
      </c>
      <c r="BC10" s="6">
        <f>B6L203C36</f>
        <v>3.5316050050079548</v>
      </c>
      <c r="BD10" s="16" t="s">
        <v>46794</v>
      </c>
      <c r="BE10" s="6">
        <f>B6L203C37</f>
        <v>9.6316500136580583</v>
      </c>
      <c r="BF10" s="16" t="s">
        <v>46795</v>
      </c>
      <c r="BG10" s="6">
        <f>B6L203C38</f>
        <v>7.7053200109264459</v>
      </c>
      <c r="BH10" s="16" t="s">
        <v>46796</v>
      </c>
      <c r="BI10" s="6">
        <f>B6L203C39</f>
        <v>1.6052750022763431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2.0362533502609677</v>
      </c>
      <c r="H11" s="16" t="s">
        <v>46798</v>
      </c>
      <c r="I11" s="6">
        <f>B3L820C3</f>
        <v>2.0364399664147772</v>
      </c>
      <c r="J11" s="16" t="s">
        <v>12118</v>
      </c>
      <c r="K11" s="6">
        <f>B3L838C3</f>
        <v>2.0363703352808042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679.54669551331585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388.32879048938156</v>
      </c>
      <c r="AZ11" s="16" t="s">
        <v>46804</v>
      </c>
      <c r="BA11" s="6">
        <f>B6L204C35</f>
        <v>6.4211000091053716</v>
      </c>
      <c r="BB11" s="16" t="s">
        <v>46805</v>
      </c>
      <c r="BC11" s="6">
        <f>B6L204C36</f>
        <v>3.5316050050079548</v>
      </c>
      <c r="BD11" s="16" t="s">
        <v>46806</v>
      </c>
      <c r="BE11" s="6">
        <f>B6L204C37</f>
        <v>9.6316500136580583</v>
      </c>
      <c r="BF11" s="16" t="s">
        <v>46807</v>
      </c>
      <c r="BG11" s="6">
        <f>B6L204C38</f>
        <v>7.705320010926445</v>
      </c>
      <c r="BH11" s="16" t="s">
        <v>46808</v>
      </c>
      <c r="BI11" s="6">
        <f>B6L204C39</f>
        <v>1.6052750022763433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2.1912614756885413</v>
      </c>
      <c r="H12" s="16" t="s">
        <v>46810</v>
      </c>
      <c r="I12" s="6">
        <f>B3L821C3</f>
        <v>2.1201923076923075</v>
      </c>
      <c r="J12" s="16" t="s">
        <v>12157</v>
      </c>
      <c r="K12" s="6">
        <f>B3L839C3</f>
        <v>2.1755897164060429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679.54669551331597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681.49950716263265</v>
      </c>
      <c r="AZ12" s="16" t="s">
        <v>46816</v>
      </c>
      <c r="BA12" s="6">
        <f>B6L205C35</f>
        <v>6.4211000091053725</v>
      </c>
      <c r="BB12" s="16" t="s">
        <v>46817</v>
      </c>
      <c r="BC12" s="6">
        <f>B6L205C36</f>
        <v>3.5316050050079544</v>
      </c>
      <c r="BD12" s="16" t="s">
        <v>46818</v>
      </c>
      <c r="BE12" s="6">
        <f>B6L205C37</f>
        <v>9.6316500136580583</v>
      </c>
      <c r="BF12" s="16" t="s">
        <v>46819</v>
      </c>
      <c r="BG12" s="6">
        <f>B6L205C38</f>
        <v>7.7053200109264459</v>
      </c>
      <c r="BH12" s="16" t="s">
        <v>46820</v>
      </c>
      <c r="BI12" s="6">
        <f>B6L205C39</f>
        <v>1.6052750022763431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1.8337729315552935</v>
      </c>
      <c r="H13" s="16" t="s">
        <v>46822</v>
      </c>
      <c r="I13" s="6">
        <f>B3L822C3</f>
        <v>1.9997055151129643</v>
      </c>
      <c r="J13" s="16" t="s">
        <v>12196</v>
      </c>
      <c r="K13" s="6">
        <f>B3L840C3</f>
        <v>1.925987994160737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679.54669551331597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301.8026213457324</v>
      </c>
      <c r="AZ13" s="16" t="s">
        <v>46828</v>
      </c>
      <c r="BA13" s="6">
        <f>B6L206C35</f>
        <v>6.4211000091053725</v>
      </c>
      <c r="BB13" s="16" t="s">
        <v>46829</v>
      </c>
      <c r="BC13" s="6">
        <f>B6L206C36</f>
        <v>3.5316050050079548</v>
      </c>
      <c r="BD13" s="16" t="s">
        <v>46830</v>
      </c>
      <c r="BE13" s="6">
        <f>B6L206C37</f>
        <v>9.6316500136580565</v>
      </c>
      <c r="BF13" s="16" t="s">
        <v>46831</v>
      </c>
      <c r="BG13" s="6">
        <f>B6L206C38</f>
        <v>7.705320010926445</v>
      </c>
      <c r="BH13" s="16" t="s">
        <v>46832</v>
      </c>
      <c r="BI13" s="6">
        <f>B6L206C39</f>
        <v>1.6052750022763431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28.9</v>
      </c>
      <c r="F14" s="16" t="s">
        <v>16179</v>
      </c>
      <c r="G14" s="6">
        <f>B3L807C3</f>
        <v>2.0731042007637752</v>
      </c>
      <c r="H14" s="16" t="s">
        <v>46834</v>
      </c>
      <c r="I14" s="6">
        <f>B3L823C3</f>
        <v>1.8506493506493507</v>
      </c>
      <c r="J14" s="16" t="s">
        <v>12235</v>
      </c>
      <c r="K14" s="6">
        <f>B3L841C3</f>
        <v>2.0558631102164067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679.54669551331597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327.78854832156753</v>
      </c>
      <c r="AZ14" s="16" t="s">
        <v>46840</v>
      </c>
      <c r="BA14" s="6">
        <f>B6L207C35</f>
        <v>6.4211000091053716</v>
      </c>
      <c r="BB14" s="16" t="s">
        <v>46841</v>
      </c>
      <c r="BC14" s="6">
        <f>B6L207C36</f>
        <v>3.5316050050079544</v>
      </c>
      <c r="BD14" s="16" t="s">
        <v>46842</v>
      </c>
      <c r="BE14" s="6">
        <f>B6L207C37</f>
        <v>9.6316500136580583</v>
      </c>
      <c r="BF14" s="16" t="s">
        <v>46843</v>
      </c>
      <c r="BG14" s="6">
        <f>B6L207C38</f>
        <v>7.7053200109264459</v>
      </c>
      <c r="BH14" s="16" t="s">
        <v>46844</v>
      </c>
      <c r="BI14" s="6">
        <f>B6L207C39</f>
        <v>1.6052750022763431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5.1953010279001468</v>
      </c>
      <c r="H15" s="16" t="s">
        <v>46846</v>
      </c>
      <c r="I15" s="6">
        <f>B3L824C3</f>
        <v>2.020238713025428</v>
      </c>
      <c r="J15" s="16" t="s">
        <v>12274</v>
      </c>
      <c r="K15" s="6">
        <f>B3L842C3</f>
        <v>2.84930981595092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679.54669551331597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1.6052750022763431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47.5</v>
      </c>
      <c r="F16" s="16" t="s">
        <v>16243</v>
      </c>
      <c r="G16" s="6">
        <f>B3L809C3</f>
        <v>2</v>
      </c>
      <c r="H16" s="16" t="s">
        <v>46858</v>
      </c>
      <c r="I16" s="6">
        <f>B3L825C3</f>
        <v>1.9814163736815671</v>
      </c>
      <c r="J16" s="16" t="s">
        <v>12313</v>
      </c>
      <c r="K16" s="6">
        <f>B3L843C3</f>
        <v>1.9821428571428572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679.54669551331608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162.17507804196893</v>
      </c>
      <c r="AZ16" s="16" t="s">
        <v>46864</v>
      </c>
      <c r="BA16" s="6">
        <f>B6L209C35</f>
        <v>6.4211000091053716</v>
      </c>
      <c r="BB16" s="16" t="s">
        <v>46865</v>
      </c>
      <c r="BC16" s="6">
        <f>B6L209C36</f>
        <v>3.5316050050079548</v>
      </c>
      <c r="BD16" s="16" t="s">
        <v>46866</v>
      </c>
      <c r="BE16" s="6">
        <f>B6L209C37</f>
        <v>9.6316500136580565</v>
      </c>
      <c r="BF16" s="16" t="s">
        <v>46867</v>
      </c>
      <c r="BG16" s="6">
        <f>B6L209C38</f>
        <v>7.7053200109264459</v>
      </c>
      <c r="BH16" s="16" t="s">
        <v>46868</v>
      </c>
      <c r="BI16" s="6">
        <f>B6L209C39</f>
        <v>1.6052750022763431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2.3419354838709676</v>
      </c>
      <c r="H17" s="16" t="s">
        <v>46870</v>
      </c>
      <c r="I17" s="6">
        <f>B3L826C3</f>
        <v>2.4</v>
      </c>
      <c r="J17" s="16" t="s">
        <v>12352</v>
      </c>
      <c r="K17" s="6">
        <f>B3L844C3</f>
        <v>2.3454545454545457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679.54669551331585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327.06132954646313</v>
      </c>
      <c r="AZ17" s="16" t="s">
        <v>46876</v>
      </c>
      <c r="BA17" s="6">
        <f>B6L210C35</f>
        <v>6.4211000091053725</v>
      </c>
      <c r="BB17" s="16" t="s">
        <v>46877</v>
      </c>
      <c r="BC17" s="6">
        <f>B6L210C36</f>
        <v>3.5316050050079553</v>
      </c>
      <c r="BD17" s="16" t="s">
        <v>46878</v>
      </c>
      <c r="BE17" s="6">
        <f>B6L210C37</f>
        <v>9.6316500136580583</v>
      </c>
      <c r="BF17" s="16" t="s">
        <v>46879</v>
      </c>
      <c r="BG17" s="6">
        <f>B6L210C38</f>
        <v>7.705320010926445</v>
      </c>
      <c r="BH17" s="16" t="s">
        <v>46880</v>
      </c>
      <c r="BI17" s="6">
        <f>B6L210C39</f>
        <v>1.6052750022763429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58.3</v>
      </c>
      <c r="F18" s="16" t="s">
        <v>16307</v>
      </c>
      <c r="G18" s="6">
        <f>B3L811C3</f>
        <v>1.0485194434534428</v>
      </c>
      <c r="H18" s="16" t="s">
        <v>46882</v>
      </c>
      <c r="I18" s="6">
        <f>B3L827C3</f>
        <v>1.0716666666666668</v>
      </c>
      <c r="J18" s="16" t="s">
        <v>12391</v>
      </c>
      <c r="K18" s="6">
        <f>B3L845C3</f>
        <v>1.066371500856933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679.54669551331597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10712802.802662587</v>
      </c>
      <c r="AZ18" s="16" t="s">
        <v>46888</v>
      </c>
      <c r="BA18" s="6">
        <f>B6L211C35</f>
        <v>6.4211000091053725</v>
      </c>
      <c r="BB18" s="16" t="s">
        <v>46889</v>
      </c>
      <c r="BC18" s="6">
        <f>B6L211C36</f>
        <v>3.5316050050079548</v>
      </c>
      <c r="BD18" s="16" t="s">
        <v>46890</v>
      </c>
      <c r="BE18" s="6">
        <f>B6L211C37</f>
        <v>9.6316500136580565</v>
      </c>
      <c r="BF18" s="16" t="s">
        <v>46891</v>
      </c>
      <c r="BG18" s="6">
        <f>B6L211C38</f>
        <v>7.7053200109264459</v>
      </c>
      <c r="BH18" s="16" t="s">
        <v>46892</v>
      </c>
      <c r="BI18" s="6">
        <f>B6L211C39</f>
        <v>1.6052750022763431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1.7307266691257839</v>
      </c>
      <c r="H19" s="16" t="s">
        <v>46894</v>
      </c>
      <c r="I19" s="6">
        <f>B3L828C3</f>
        <v>1.6353688669255206</v>
      </c>
      <c r="J19" s="16" t="s">
        <v>12430</v>
      </c>
      <c r="K19" s="6">
        <f>B3L846C3</f>
        <v>1.644533465683494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679.54669551331597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722.14676253869925</v>
      </c>
      <c r="AZ19" s="16" t="s">
        <v>46900</v>
      </c>
      <c r="BA19" s="6">
        <f>B6L212C35</f>
        <v>6.4211000091053725</v>
      </c>
      <c r="BB19" s="16" t="s">
        <v>46901</v>
      </c>
      <c r="BC19" s="6">
        <f>B6L212C36</f>
        <v>3.5316050050079548</v>
      </c>
      <c r="BD19" s="16" t="s">
        <v>46902</v>
      </c>
      <c r="BE19" s="6">
        <f>B6L212C37</f>
        <v>9.6316500136580565</v>
      </c>
      <c r="BF19" s="16" t="s">
        <v>46903</v>
      </c>
      <c r="BG19" s="6">
        <f>B6L212C38</f>
        <v>7.705320010926445</v>
      </c>
      <c r="BH19" s="16" t="s">
        <v>46904</v>
      </c>
      <c r="BI19" s="6">
        <f>B6L212C39</f>
        <v>1.6052750022763431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32.5</v>
      </c>
      <c r="F20" s="16" t="s">
        <v>16371</v>
      </c>
      <c r="G20" s="6">
        <f>B3L813C3</f>
        <v>2.495049504950495</v>
      </c>
      <c r="H20" s="16" t="s">
        <v>46906</v>
      </c>
      <c r="I20" s="6">
        <f>B3L829C3</f>
        <v>2</v>
      </c>
      <c r="J20" s="16" t="s">
        <v>12469</v>
      </c>
      <c r="K20" s="6">
        <f>B3L847C3</f>
        <v>2.4587155963302751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679.54669551331597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482.54259939859662</v>
      </c>
      <c r="AZ20" s="16" t="s">
        <v>46912</v>
      </c>
      <c r="BA20" s="6">
        <f>B6L213C35</f>
        <v>6.4211000091053725</v>
      </c>
      <c r="BB20" s="16" t="s">
        <v>46913</v>
      </c>
      <c r="BC20" s="6">
        <f>B6L213C36</f>
        <v>3.5316050050079548</v>
      </c>
      <c r="BD20" s="16" t="s">
        <v>46914</v>
      </c>
      <c r="BE20" s="6">
        <f>B6L213C37</f>
        <v>9.6316500136580583</v>
      </c>
      <c r="BF20" s="16" t="s">
        <v>46915</v>
      </c>
      <c r="BG20" s="6">
        <f>B6L213C38</f>
        <v>7.7053200109264441</v>
      </c>
      <c r="BH20" s="16" t="s">
        <v>46916</v>
      </c>
      <c r="BI20" s="6">
        <f>B6L213C39</f>
        <v>1.6052750022763433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1.9818844052525639</v>
      </c>
      <c r="H21" s="16" t="s">
        <v>46918</v>
      </c>
      <c r="I21" s="6">
        <f>B3L830C3</f>
        <v>1.9592944369063772</v>
      </c>
      <c r="J21" s="16" t="s">
        <v>12508</v>
      </c>
      <c r="K21" s="6">
        <f>B3L848C3</f>
        <v>1.9759881002974926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679.54669551331597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360.08092211907444</v>
      </c>
      <c r="AZ21" s="16" t="s">
        <v>46924</v>
      </c>
      <c r="BA21" s="6">
        <f>B6L214C35</f>
        <v>6.4211000091053725</v>
      </c>
      <c r="BB21" s="16" t="s">
        <v>46925</v>
      </c>
      <c r="BC21" s="6">
        <f>B6L214C36</f>
        <v>3.5316050050079544</v>
      </c>
      <c r="BD21" s="16" t="s">
        <v>46926</v>
      </c>
      <c r="BE21" s="6">
        <f>B6L214C37</f>
        <v>9.6316500136580565</v>
      </c>
      <c r="BF21" s="16" t="s">
        <v>46927</v>
      </c>
      <c r="BG21" s="6">
        <f>B6L214C38</f>
        <v>7.705320010926445</v>
      </c>
      <c r="BH21" s="16" t="s">
        <v>46928</v>
      </c>
      <c r="BI21" s="6">
        <f>B6L214C39</f>
        <v>1.6052750022763431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2.0726032892097876</v>
      </c>
      <c r="J22" s="16" t="s">
        <v>46930</v>
      </c>
      <c r="K22" s="6">
        <f>B3L849C3</f>
        <v>2.0726032892097876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2.0062003905358456</v>
      </c>
      <c r="J23" s="16" t="s">
        <v>46932</v>
      </c>
      <c r="K23" s="6">
        <f>B3L850C3</f>
        <v>2.0062003905358456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38.1</v>
      </c>
      <c r="F24" s="16" t="s">
        <v>16435</v>
      </c>
      <c r="G24" s="6">
        <f>B3L815C3</f>
        <v>2.6967741935483871</v>
      </c>
      <c r="H24" s="16" t="s">
        <v>46934</v>
      </c>
      <c r="I24" s="6">
        <f>B3L833C3</f>
        <v>4.28169014084507</v>
      </c>
      <c r="J24" s="16" t="s">
        <v>12547</v>
      </c>
      <c r="K24" s="6">
        <f>B3L852C3</f>
        <v>2.0117429881498241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679.54669551331585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551.22543442767744</v>
      </c>
      <c r="AZ24" s="16" t="s">
        <v>46940</v>
      </c>
      <c r="BA24" s="6">
        <f>B6L215C35</f>
        <v>6.4211000091053725</v>
      </c>
      <c r="BB24" s="16" t="s">
        <v>46941</v>
      </c>
      <c r="BC24" s="6">
        <f>B6L215C36</f>
        <v>3.5316050050079553</v>
      </c>
      <c r="BD24" s="16" t="s">
        <v>46942</v>
      </c>
      <c r="BE24" s="6">
        <f>B6L215C37</f>
        <v>9.6316500136580583</v>
      </c>
      <c r="BF24" s="16" t="s">
        <v>46943</v>
      </c>
      <c r="BG24" s="6">
        <f>B6L215C38</f>
        <v>7.705320010926445</v>
      </c>
      <c r="BH24" s="16" t="s">
        <v>46944</v>
      </c>
      <c r="BI24" s="6">
        <f>B6L215C39</f>
        <v>1.6052750022763429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34.6</v>
      </c>
      <c r="F25" s="16" t="s">
        <v>16468</v>
      </c>
      <c r="G25" s="6">
        <f>B3L816C3</f>
        <v>1.8408265894028708</v>
      </c>
      <c r="H25" s="16" t="s">
        <v>46946</v>
      </c>
      <c r="I25" s="6">
        <f>B3L834C3</f>
        <v>1.8729308994482399</v>
      </c>
      <c r="J25" s="16" t="s">
        <v>46947</v>
      </c>
      <c r="K25" s="6">
        <f>B3L853C3</f>
        <v>1.8645668164080718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679.54669551331597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436.79093232083886</v>
      </c>
      <c r="AZ25" s="16" t="s">
        <v>46953</v>
      </c>
      <c r="BA25" s="6">
        <f>IF(B6L216C3=0,0,B6L216C29/B6L216C3)</f>
        <v>6.4211000091053734</v>
      </c>
      <c r="BB25" s="16" t="s">
        <v>46954</v>
      </c>
      <c r="BC25" s="6">
        <f>IF(B6L216C8=0,0,B6L216C30/B6L216C8)</f>
        <v>3.5316050050079544</v>
      </c>
      <c r="BD25" s="16" t="s">
        <v>46955</v>
      </c>
      <c r="BE25" s="6">
        <f>IF(B6L216C13=0,0,B6L216C31/B6L216C13)</f>
        <v>9.6316500136580583</v>
      </c>
      <c r="BF25" s="16" t="s">
        <v>46956</v>
      </c>
      <c r="BG25" s="6">
        <f>IF(B6L216C18=0,0,B6L216C32/B6L216C18)</f>
        <v>7.7053200109264459</v>
      </c>
      <c r="BH25" s="16" t="s">
        <v>46957</v>
      </c>
      <c r="BI25" s="6">
        <f>IF(B6L216C24=0,0,B6L216C33/B6L216C24)</f>
        <v>1.6052750022763429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61.969697641720735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4.62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2.4388451815625962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1.86939420382337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2.3836482570520863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8282.8578995863045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3532.4486712770581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7858.0291339097848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44023.762303260279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39127.110065507615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83150.872368767887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9894.0300000000007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8.4041459717393092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1.1693158158476609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1.565616119989903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2015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2.1998590808814601E-3</v>
      </c>
    </row>
    <row r="9" spans="1:7" x14ac:dyDescent="0.2">
      <c r="A9" s="11">
        <f>CURRENT_YEAR</f>
        <v>2015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5.7326084630182281E-4</v>
      </c>
    </row>
    <row r="10" spans="1:7" x14ac:dyDescent="0.2">
      <c r="A10" s="11">
        <f>CURRENT_YEAR</f>
        <v>2015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1.8237439907020712E-3</v>
      </c>
    </row>
    <row r="11" spans="1:7" x14ac:dyDescent="0.2">
      <c r="A11" s="11">
        <f>CURRENT_YEAR</f>
        <v>2015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2015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2015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2015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0.54482914558707174</v>
      </c>
    </row>
    <row r="15" spans="1:7" x14ac:dyDescent="0.2">
      <c r="A15" s="11">
        <f>CURRENT_YEAR</f>
        <v>2015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3.3557450965947507E-3</v>
      </c>
    </row>
    <row r="16" spans="1:7" x14ac:dyDescent="0.2">
      <c r="A16" s="11">
        <f>CURRENT_YEAR</f>
        <v>2015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-4.5910682975851031E-4</v>
      </c>
    </row>
    <row r="17" spans="1:7" x14ac:dyDescent="0.2">
      <c r="A17" s="11">
        <f>CURRENT_YEAR</f>
        <v>2015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11.024962653198148</v>
      </c>
    </row>
    <row r="18" spans="1:7" x14ac:dyDescent="0.2">
      <c r="A18" s="11">
        <f>CURRENT_YEAR</f>
        <v>2015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2015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2015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4.5850840571539981</v>
      </c>
    </row>
    <row r="21" spans="1:7" x14ac:dyDescent="0.2">
      <c r="A21" s="11">
        <f>CURRENT_YEAR</f>
        <v>2015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3.9736242357267998E-4</v>
      </c>
    </row>
    <row r="22" spans="1:7" x14ac:dyDescent="0.2">
      <c r="A22" s="11">
        <f>CURRENT_YEAR</f>
        <v>2015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0.75811328036464676</v>
      </c>
    </row>
    <row r="23" spans="1:7" x14ac:dyDescent="0.2">
      <c r="A23" s="11">
        <f>CURRENT_YEAR</f>
        <v>2015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0.67017939368251944</v>
      </c>
    </row>
    <row r="24" spans="1:7" x14ac:dyDescent="0.2">
      <c r="A24" s="11">
        <f>CURRENT_YEAR</f>
        <v>2015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2015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2015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2015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2015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2015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2015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2015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2015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13.397347094124372</v>
      </c>
    </row>
    <row r="33" spans="1:7" x14ac:dyDescent="0.2">
      <c r="A33" s="11">
        <f>CURRENT_YEAR</f>
        <v>2015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2015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2015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2015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2015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2015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5.3323109378451745</v>
      </c>
    </row>
    <row r="39" spans="1:7" x14ac:dyDescent="0.2">
      <c r="A39" s="11">
        <f>CURRENT_YEAR</f>
        <v>2015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0.59709919080940499</v>
      </c>
    </row>
    <row r="40" spans="1:7" x14ac:dyDescent="0.2">
      <c r="A40" s="11">
        <f>CURRENT_YEAR</f>
        <v>2015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2.3191242757839841</v>
      </c>
    </row>
    <row r="41" spans="1:7" x14ac:dyDescent="0.2">
      <c r="A41" s="11">
        <f>CURRENT_YEAR</f>
        <v>2015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2015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2015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2015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2015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2015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2015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2015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2015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2015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2015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2015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2015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2015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2015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2015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2015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2015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2015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2015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2015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1.5137269864486114</v>
      </c>
    </row>
    <row r="62" spans="1:7" x14ac:dyDescent="0.2">
      <c r="A62" s="11">
        <f>CURRENT_YEAR</f>
        <v>2015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2.0209038180298315</v>
      </c>
    </row>
    <row r="63" spans="1:7" x14ac:dyDescent="0.2">
      <c r="A63" s="11">
        <f>CURRENT_YEAR</f>
        <v>2015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-0.27631508313653202</v>
      </c>
    </row>
    <row r="64" spans="1:7" x14ac:dyDescent="0.2">
      <c r="A64" s="11">
        <f>CURRENT_YEAR</f>
        <v>2015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4.4655217924753042E-2</v>
      </c>
    </row>
    <row r="65" spans="1:7" x14ac:dyDescent="0.2">
      <c r="A65" s="11">
        <f>CURRENT_YEAR</f>
        <v>2015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79.105762442828762</v>
      </c>
    </row>
    <row r="66" spans="1:7" x14ac:dyDescent="0.2">
      <c r="A66" s="11">
        <f>CURRENT_YEAR</f>
        <v>2015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1.5933206683868231</v>
      </c>
    </row>
    <row r="67" spans="1:7" x14ac:dyDescent="0.2">
      <c r="A67" s="11">
        <f>CURRENT_YEAR</f>
        <v>2015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3.9831648123134009</v>
      </c>
    </row>
    <row r="68" spans="1:7" x14ac:dyDescent="0.2">
      <c r="A68" s="11">
        <f>CURRENT_YEAR</f>
        <v>2015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3.4727441099292808E-2</v>
      </c>
    </row>
    <row r="69" spans="1:7" x14ac:dyDescent="0.2">
      <c r="A69" s="11">
        <f>CURRENT_YEAR</f>
        <v>2015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2015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2015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2015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2015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2015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1.0230059628022348</v>
      </c>
    </row>
    <row r="75" spans="1:7" x14ac:dyDescent="0.2">
      <c r="A75" s="11">
        <f>CURRENT_YEAR</f>
        <v>2015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-0.21834321823088609</v>
      </c>
    </row>
    <row r="76" spans="1:7" x14ac:dyDescent="0.2">
      <c r="A76" s="11">
        <f>CURRENT_YEAR</f>
        <v>2015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-8.9026385956151779E-3</v>
      </c>
    </row>
    <row r="77" spans="1:7" x14ac:dyDescent="0.2">
      <c r="A77" s="11">
        <f>CURRENT_YEAR</f>
        <v>2015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2.6598155032857833</v>
      </c>
    </row>
    <row r="78" spans="1:7" x14ac:dyDescent="0.2">
      <c r="A78" s="11">
        <f>CURRENT_YEAR</f>
        <v>2015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-0.56769236740030371</v>
      </c>
    </row>
    <row r="79" spans="1:7" x14ac:dyDescent="0.2">
      <c r="A79" s="11">
        <f>CURRENT_YEAR</f>
        <v>2015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-2.3146860348599484E-2</v>
      </c>
    </row>
    <row r="80" spans="1:7" x14ac:dyDescent="0.2">
      <c r="A80" s="11">
        <f>CURRENT_YEAR</f>
        <v>2015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250.97107092383064</v>
      </c>
    </row>
    <row r="81" spans="1:7" x14ac:dyDescent="0.2">
      <c r="A81" s="11">
        <f>CURRENT_YEAR</f>
        <v>2015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-82.899843609551539</v>
      </c>
    </row>
    <row r="82" spans="1:7" x14ac:dyDescent="0.2">
      <c r="A82" s="11">
        <f>CURRENT_YEAR</f>
        <v>2015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-2.2707329017917424</v>
      </c>
    </row>
    <row r="83" spans="1:7" x14ac:dyDescent="0.2">
      <c r="A83" s="11">
        <f>CURRENT_YEAR</f>
        <v>2015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250.97107092383061</v>
      </c>
    </row>
    <row r="84" spans="1:7" x14ac:dyDescent="0.2">
      <c r="A84" s="11">
        <f>CURRENT_YEAR</f>
        <v>2015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-82.899843609551553</v>
      </c>
    </row>
    <row r="85" spans="1:7" x14ac:dyDescent="0.2">
      <c r="A85" s="11">
        <f>CURRENT_YEAR</f>
        <v>2015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-2.2707329017917424</v>
      </c>
    </row>
    <row r="86" spans="1:7" x14ac:dyDescent="0.2">
      <c r="A86" s="11">
        <f>CURRENT_YEAR</f>
        <v>2015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2015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4.883552705459928E-2</v>
      </c>
    </row>
    <row r="88" spans="1:7" x14ac:dyDescent="0.2">
      <c r="A88" s="11">
        <f>CURRENT_YEAR</f>
        <v>2015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0.14981023558760434</v>
      </c>
    </row>
    <row r="89" spans="1:7" x14ac:dyDescent="0.2">
      <c r="A89" s="11">
        <f>CURRENT_YEAR</f>
        <v>2015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1.8871968559451495E-2</v>
      </c>
    </row>
    <row r="90" spans="1:7" x14ac:dyDescent="0.2">
      <c r="A90" s="11">
        <f>CURRENT_YEAR</f>
        <v>2015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0.12697237034195769</v>
      </c>
    </row>
    <row r="91" spans="1:7" x14ac:dyDescent="0.2">
      <c r="A91" s="11">
        <f>CURRENT_YEAR</f>
        <v>2015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0.38950661252776975</v>
      </c>
    </row>
    <row r="92" spans="1:7" x14ac:dyDescent="0.2">
      <c r="A92" s="11">
        <f>CURRENT_YEAR</f>
        <v>2015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4.9067118254573695E-2</v>
      </c>
    </row>
    <row r="93" spans="1:7" x14ac:dyDescent="0.2">
      <c r="A93" s="11">
        <f>CURRENT_YEAR</f>
        <v>2015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6.8436253738238255</v>
      </c>
    </row>
    <row r="94" spans="1:7" x14ac:dyDescent="0.2">
      <c r="A94" s="11">
        <f>CURRENT_YEAR</f>
        <v>2015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49.388545047773697</v>
      </c>
    </row>
    <row r="95" spans="1:7" x14ac:dyDescent="0.2">
      <c r="A95" s="11">
        <f>CURRENT_YEAR</f>
        <v>2015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3.7330318355403693</v>
      </c>
    </row>
    <row r="96" spans="1:7" x14ac:dyDescent="0.2">
      <c r="A96" s="11">
        <f>CURRENT_YEAR</f>
        <v>2015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6.8436253738238255</v>
      </c>
    </row>
    <row r="97" spans="1:7" x14ac:dyDescent="0.2">
      <c r="A97" s="11">
        <f>CURRENT_YEAR</f>
        <v>2015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49.388545047773697</v>
      </c>
    </row>
    <row r="98" spans="1:7" x14ac:dyDescent="0.2">
      <c r="A98" s="11">
        <f>CURRENT_YEAR</f>
        <v>2015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3.7330318355403698</v>
      </c>
    </row>
    <row r="99" spans="1:7" x14ac:dyDescent="0.2">
      <c r="A99" s="11">
        <f>CURRENT_YEAR</f>
        <v>2015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0.29757696323451538</v>
      </c>
    </row>
    <row r="100" spans="1:7" x14ac:dyDescent="0.2">
      <c r="A100" s="11">
        <f>CURRENT_YEAR</f>
        <v>2015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5.2896771538229039E-4</v>
      </c>
    </row>
    <row r="101" spans="1:7" x14ac:dyDescent="0.2">
      <c r="A101" s="11">
        <f>CURRENT_YEAR</f>
        <v>2015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7.3610679912077481E-2</v>
      </c>
    </row>
    <row r="102" spans="1:7" x14ac:dyDescent="0.2">
      <c r="A102" s="11">
        <f>CURRENT_YEAR</f>
        <v>2015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-8.3997238285338303E-4</v>
      </c>
    </row>
    <row r="103" spans="1:7" x14ac:dyDescent="0.2">
      <c r="A103" s="11">
        <f>CURRENT_YEAR</f>
        <v>2015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1.3753160599939559E-3</v>
      </c>
    </row>
    <row r="104" spans="1:7" x14ac:dyDescent="0.2">
      <c r="A104" s="11">
        <f>CURRENT_YEAR</f>
        <v>2015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0.19138776777140168</v>
      </c>
    </row>
    <row r="105" spans="1:7" x14ac:dyDescent="0.2">
      <c r="A105" s="11">
        <f>CURRENT_YEAR</f>
        <v>2015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-2.1839281954188021E-3</v>
      </c>
    </row>
    <row r="106" spans="1:7" x14ac:dyDescent="0.2">
      <c r="A106" s="11">
        <f>CURRENT_YEAR</f>
        <v>2015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6.7841034030878988E-2</v>
      </c>
    </row>
    <row r="107" spans="1:7" x14ac:dyDescent="0.2">
      <c r="A107" s="11">
        <f>CURRENT_YEAR</f>
        <v>2015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22.239966830099409</v>
      </c>
    </row>
    <row r="108" spans="1:7" x14ac:dyDescent="0.2">
      <c r="A108" s="11">
        <f>CURRENT_YEAR</f>
        <v>2015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-0.16023937961868867</v>
      </c>
    </row>
    <row r="109" spans="1:7" x14ac:dyDescent="0.2">
      <c r="A109" s="11">
        <f>CURRENT_YEAR</f>
        <v>2015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6.7841034030878988E-2</v>
      </c>
    </row>
    <row r="110" spans="1:7" x14ac:dyDescent="0.2">
      <c r="A110" s="11">
        <f>CURRENT_YEAR</f>
        <v>2015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22.239966830099412</v>
      </c>
    </row>
    <row r="111" spans="1:7" x14ac:dyDescent="0.2">
      <c r="A111" s="11">
        <f>CURRENT_YEAR</f>
        <v>2015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-0.16023937961868867</v>
      </c>
    </row>
    <row r="112" spans="1:7" x14ac:dyDescent="0.2">
      <c r="A112" s="11">
        <f>CURRENT_YEAR</f>
        <v>2015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0.298259651795169</v>
      </c>
    </row>
    <row r="113" spans="1:7" x14ac:dyDescent="0.2">
      <c r="A113" s="11">
        <f>CURRENT_YEAR</f>
        <v>2015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2">
      <c r="A114" s="11">
        <f>CURRENT_YEAR</f>
        <v>2015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2.6799853565103424E-2</v>
      </c>
    </row>
    <row r="115" spans="1:7" x14ac:dyDescent="0.2">
      <c r="A115" s="11">
        <f>CURRENT_YEAR</f>
        <v>2015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2">
      <c r="A116" s="11">
        <f>CURRENT_YEAR</f>
        <v>2015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2">
      <c r="A117" s="11">
        <f>CURRENT_YEAR</f>
        <v>2015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6.9679619269268966E-2</v>
      </c>
    </row>
    <row r="118" spans="1:7" x14ac:dyDescent="0.2">
      <c r="A118" s="11">
        <f>CURRENT_YEAR</f>
        <v>2015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2">
      <c r="A119" s="11">
        <f>CURRENT_YEAR</f>
        <v>2015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2">
      <c r="A120" s="11">
        <f>CURRENT_YEAR</f>
        <v>2015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15.175879353862586</v>
      </c>
    </row>
    <row r="121" spans="1:7" x14ac:dyDescent="0.2">
      <c r="A121" s="11">
        <f>CURRENT_YEAR</f>
        <v>2015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2">
      <c r="A122" s="11">
        <f>CURRENT_YEAR</f>
        <v>2015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2">
      <c r="A123" s="11">
        <f>CURRENT_YEAR</f>
        <v>2015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15.175879353862586</v>
      </c>
    </row>
    <row r="124" spans="1:7" x14ac:dyDescent="0.2">
      <c r="A124" s="11">
        <f>CURRENT_YEAR</f>
        <v>2015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2">
      <c r="A125" s="11">
        <f>CURRENT_YEAR</f>
        <v>2015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2.5841204132211672E-2</v>
      </c>
    </row>
    <row r="126" spans="1:7" x14ac:dyDescent="0.2">
      <c r="A126" s="11">
        <f>CURRENT_YEAR</f>
        <v>2015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3.7564846767918748E-2</v>
      </c>
    </row>
    <row r="127" spans="1:7" x14ac:dyDescent="0.2">
      <c r="A127" s="11">
        <f>CURRENT_YEAR</f>
        <v>2015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1.0534846420455388E-2</v>
      </c>
    </row>
    <row r="128" spans="1:7" x14ac:dyDescent="0.2">
      <c r="A128" s="11">
        <f>CURRENT_YEAR</f>
        <v>2015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1.1042137319701235E-2</v>
      </c>
    </row>
    <row r="129" spans="1:7" x14ac:dyDescent="0.2">
      <c r="A129" s="11">
        <f>CURRENT_YEAR</f>
        <v>2015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9.7668601596588731E-2</v>
      </c>
    </row>
    <row r="130" spans="1:7" x14ac:dyDescent="0.2">
      <c r="A130" s="11">
        <f>CURRENT_YEAR</f>
        <v>2015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2.7390600693184022E-2</v>
      </c>
    </row>
    <row r="131" spans="1:7" x14ac:dyDescent="0.2">
      <c r="A131" s="11">
        <f>CURRENT_YEAR</f>
        <v>2015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2.8709557031223173E-2</v>
      </c>
    </row>
    <row r="132" spans="1:7" x14ac:dyDescent="0.2">
      <c r="A132" s="11">
        <f>CURRENT_YEAR</f>
        <v>2015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4.6774583803784742</v>
      </c>
    </row>
    <row r="133" spans="1:7" x14ac:dyDescent="0.2">
      <c r="A133" s="11">
        <f>CURRENT_YEAR</f>
        <v>2015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29.567594753282748</v>
      </c>
    </row>
    <row r="134" spans="1:7" x14ac:dyDescent="0.2">
      <c r="A134" s="11">
        <f>CURRENT_YEAR</f>
        <v>2015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2.1830967164493549</v>
      </c>
    </row>
    <row r="135" spans="1:7" x14ac:dyDescent="0.2">
      <c r="A135" s="11">
        <f>CURRENT_YEAR</f>
        <v>2015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4.6774583803784733</v>
      </c>
    </row>
    <row r="136" spans="1:7" x14ac:dyDescent="0.2">
      <c r="A136" s="11">
        <f>CURRENT_YEAR</f>
        <v>2015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29.567594753282748</v>
      </c>
    </row>
    <row r="137" spans="1:7" x14ac:dyDescent="0.2">
      <c r="A137" s="11">
        <f>CURRENT_YEAR</f>
        <v>2015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2.1830967164493549</v>
      </c>
    </row>
    <row r="138" spans="1:7" x14ac:dyDescent="0.2">
      <c r="A138" s="11">
        <f>CURRENT_YEAR</f>
        <v>2015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2015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8.0990461221402077E-2</v>
      </c>
    </row>
    <row r="140" spans="1:7" x14ac:dyDescent="0.2">
      <c r="A140" s="11">
        <f>CURRENT_YEAR</f>
        <v>2015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-8.3662384650897217E-2</v>
      </c>
    </row>
    <row r="141" spans="1:7" x14ac:dyDescent="0.2">
      <c r="A141" s="11">
        <f>CURRENT_YEAR</f>
        <v>2015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4.4068332526590134E-2</v>
      </c>
    </row>
    <row r="142" spans="1:7" x14ac:dyDescent="0.2">
      <c r="A142" s="11">
        <f>CURRENT_YEAR</f>
        <v>2015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0.21057519917564502</v>
      </c>
    </row>
    <row r="143" spans="1:7" x14ac:dyDescent="0.2">
      <c r="A143" s="11">
        <f>CURRENT_YEAR</f>
        <v>2015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-0.21752220009233256</v>
      </c>
    </row>
    <row r="144" spans="1:7" x14ac:dyDescent="0.2">
      <c r="A144" s="11">
        <f>CURRENT_YEAR</f>
        <v>2015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0.11457766456913435</v>
      </c>
    </row>
    <row r="145" spans="1:7" x14ac:dyDescent="0.2">
      <c r="A145" s="11">
        <f>CURRENT_YEAR</f>
        <v>2015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8.4149470606494816</v>
      </c>
    </row>
    <row r="146" spans="1:7" x14ac:dyDescent="0.2">
      <c r="A146" s="11">
        <f>CURRENT_YEAR</f>
        <v>2015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-3.6383918234677974</v>
      </c>
    </row>
    <row r="147" spans="1:7" x14ac:dyDescent="0.2">
      <c r="A147" s="11">
        <f>CURRENT_YEAR</f>
        <v>2015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6.7495291423869173</v>
      </c>
    </row>
    <row r="148" spans="1:7" x14ac:dyDescent="0.2">
      <c r="A148" s="11">
        <f>CURRENT_YEAR</f>
        <v>2015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8.4149470606494798</v>
      </c>
    </row>
    <row r="149" spans="1:7" x14ac:dyDescent="0.2">
      <c r="A149" s="11">
        <f>CURRENT_YEAR</f>
        <v>2015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-3.6383918234677939</v>
      </c>
    </row>
    <row r="150" spans="1:7" x14ac:dyDescent="0.2">
      <c r="A150" s="11">
        <f>CURRENT_YEAR</f>
        <v>2015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6.7495291423869173</v>
      </c>
    </row>
    <row r="151" spans="1:7" x14ac:dyDescent="0.2">
      <c r="A151" s="11">
        <f>CURRENT_YEAR</f>
        <v>2015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-6.3653909905499275E-6</v>
      </c>
    </row>
    <row r="152" spans="1:7" x14ac:dyDescent="0.2">
      <c r="A152" s="11">
        <f>CURRENT_YEAR</f>
        <v>2015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0.10245896217603487</v>
      </c>
    </row>
    <row r="153" spans="1:7" x14ac:dyDescent="0.2">
      <c r="A153" s="11">
        <f>CURRENT_YEAR</f>
        <v>2015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-1.0708849866603264E-2</v>
      </c>
    </row>
    <row r="154" spans="1:7" x14ac:dyDescent="0.2">
      <c r="A154" s="11">
        <f>CURRENT_YEAR</f>
        <v>2015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4.9056915817476413E-2</v>
      </c>
    </row>
    <row r="155" spans="1:7" x14ac:dyDescent="0.2">
      <c r="A155" s="11">
        <f>CURRENT_YEAR</f>
        <v>2015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0.2663933016576896</v>
      </c>
    </row>
    <row r="156" spans="1:7" x14ac:dyDescent="0.2">
      <c r="A156" s="11">
        <f>CURRENT_YEAR</f>
        <v>2015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-2.7843009653168396E-2</v>
      </c>
    </row>
    <row r="157" spans="1:7" x14ac:dyDescent="0.2">
      <c r="A157" s="11">
        <f>CURRENT_YEAR</f>
        <v>2015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0.12754798112543878</v>
      </c>
    </row>
    <row r="158" spans="1:7" x14ac:dyDescent="0.2">
      <c r="A158" s="11">
        <f>CURRENT_YEAR</f>
        <v>2015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13.524250666750531</v>
      </c>
    </row>
    <row r="159" spans="1:7" x14ac:dyDescent="0.2">
      <c r="A159" s="11">
        <f>CURRENT_YEAR</f>
        <v>2015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31.120167535692101</v>
      </c>
    </row>
    <row r="160" spans="1:7" x14ac:dyDescent="0.2">
      <c r="A160" s="11">
        <f>CURRENT_YEAR</f>
        <v>2015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9.5327611943067847</v>
      </c>
    </row>
    <row r="161" spans="1:7" x14ac:dyDescent="0.2">
      <c r="A161" s="11">
        <f>CURRENT_YEAR</f>
        <v>2015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13.524250666750531</v>
      </c>
    </row>
    <row r="162" spans="1:7" x14ac:dyDescent="0.2">
      <c r="A162" s="11">
        <f>CURRENT_YEAR</f>
        <v>2015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31.120167535692094</v>
      </c>
    </row>
    <row r="163" spans="1:7" x14ac:dyDescent="0.2">
      <c r="A163" s="11">
        <f>CURRENT_YEAR</f>
        <v>2015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9.5327611943067847</v>
      </c>
    </row>
    <row r="164" spans="1:7" x14ac:dyDescent="0.2">
      <c r="A164" s="11">
        <f>CURRENT_YEAR</f>
        <v>2015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2015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4.8131244291683157E-3</v>
      </c>
    </row>
    <row r="166" spans="1:7" x14ac:dyDescent="0.2">
      <c r="A166" s="11">
        <f>CURRENT_YEAR</f>
        <v>2015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3.0651644083692019E-4</v>
      </c>
    </row>
    <row r="167" spans="1:7" x14ac:dyDescent="0.2">
      <c r="A167" s="11">
        <f>CURRENT_YEAR</f>
        <v>2015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1.4247256877863618E-5</v>
      </c>
    </row>
    <row r="168" spans="1:7" x14ac:dyDescent="0.2">
      <c r="A168" s="11">
        <f>CURRENT_YEAR</f>
        <v>2015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1.2514123515837649E-2</v>
      </c>
    </row>
    <row r="169" spans="1:7" x14ac:dyDescent="0.2">
      <c r="A169" s="11">
        <f>CURRENT_YEAR</f>
        <v>2015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7.96942746175997E-4</v>
      </c>
    </row>
    <row r="170" spans="1:7" x14ac:dyDescent="0.2">
      <c r="A170" s="11">
        <f>CURRENT_YEAR</f>
        <v>2015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3.7042867882445776E-5</v>
      </c>
    </row>
    <row r="171" spans="1:7" x14ac:dyDescent="0.2">
      <c r="A171" s="11">
        <f>CURRENT_YEAR</f>
        <v>2015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1.1808065459096599</v>
      </c>
    </row>
    <row r="172" spans="1:7" x14ac:dyDescent="0.2">
      <c r="A172" s="11">
        <f>CURRENT_YEAR</f>
        <v>2015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151.96331254438348</v>
      </c>
    </row>
    <row r="173" spans="1:7" x14ac:dyDescent="0.2">
      <c r="A173" s="11">
        <f>CURRENT_YEAR</f>
        <v>2015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3.6339467906489906E-3</v>
      </c>
    </row>
    <row r="174" spans="1:7" x14ac:dyDescent="0.2">
      <c r="A174" s="11">
        <f>CURRENT_YEAR</f>
        <v>2015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1.1808065459096602</v>
      </c>
    </row>
    <row r="175" spans="1:7" x14ac:dyDescent="0.2">
      <c r="A175" s="11">
        <f>CURRENT_YEAR</f>
        <v>2015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151.96331254438348</v>
      </c>
    </row>
    <row r="176" spans="1:7" x14ac:dyDescent="0.2">
      <c r="A176" s="11">
        <f>CURRENT_YEAR</f>
        <v>2015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3.6339467906489915E-3</v>
      </c>
    </row>
    <row r="177" spans="1:7" x14ac:dyDescent="0.2">
      <c r="A177" s="11">
        <f>CURRENT_YEAR</f>
        <v>2015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2015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2015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0.18080838429694462</v>
      </c>
    </row>
    <row r="180" spans="1:7" x14ac:dyDescent="0.2">
      <c r="A180" s="11">
        <f>CURRENT_YEAR</f>
        <v>2015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2015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2015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0.47010179917205597</v>
      </c>
    </row>
    <row r="183" spans="1:7" x14ac:dyDescent="0.2">
      <c r="A183" s="11">
        <f>CURRENT_YEAR</f>
        <v>2015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2015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2015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86.320139744501986</v>
      </c>
    </row>
    <row r="186" spans="1:7" x14ac:dyDescent="0.2">
      <c r="A186" s="11">
        <f>CURRENT_YEAR</f>
        <v>2015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2015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2015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86.320139744501986</v>
      </c>
    </row>
    <row r="189" spans="1:7" x14ac:dyDescent="0.2">
      <c r="A189" s="11">
        <f>CURRENT_YEAR</f>
        <v>2015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2015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2015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2.6516177866493896E-2</v>
      </c>
    </row>
    <row r="192" spans="1:7" x14ac:dyDescent="0.2">
      <c r="A192" s="11">
        <f>CURRENT_YEAR</f>
        <v>2015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2.9866533720065754E-2</v>
      </c>
    </row>
    <row r="193" spans="1:7" x14ac:dyDescent="0.2">
      <c r="A193" s="11">
        <f>CURRENT_YEAR</f>
        <v>2015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2.1212691259259942E-2</v>
      </c>
    </row>
    <row r="194" spans="1:7" x14ac:dyDescent="0.2">
      <c r="A194" s="11">
        <f>CURRENT_YEAR</f>
        <v>2015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6.894206245288402E-2</v>
      </c>
    </row>
    <row r="195" spans="1:7" x14ac:dyDescent="0.2">
      <c r="A195" s="11">
        <f>CURRENT_YEAR</f>
        <v>2015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7.7652987672171131E-2</v>
      </c>
    </row>
    <row r="196" spans="1:7" x14ac:dyDescent="0.2">
      <c r="A196" s="11">
        <f>CURRENT_YEAR</f>
        <v>2015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5.5152997274076188E-2</v>
      </c>
    </row>
    <row r="197" spans="1:7" x14ac:dyDescent="0.2">
      <c r="A197" s="11">
        <f>CURRENT_YEAR</f>
        <v>2015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3.6398628728066749</v>
      </c>
    </row>
    <row r="198" spans="1:7" x14ac:dyDescent="0.2">
      <c r="A198" s="11">
        <f>CURRENT_YEAR</f>
        <v>2015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21.223857033803981</v>
      </c>
    </row>
    <row r="199" spans="1:7" x14ac:dyDescent="0.2">
      <c r="A199" s="11">
        <f>CURRENT_YEAR</f>
        <v>2015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5.9045872105394661</v>
      </c>
    </row>
    <row r="200" spans="1:7" x14ac:dyDescent="0.2">
      <c r="A200" s="11">
        <f>CURRENT_YEAR</f>
        <v>2015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3.6398628728066758</v>
      </c>
    </row>
    <row r="201" spans="1:7" x14ac:dyDescent="0.2">
      <c r="A201" s="11">
        <f>CURRENT_YEAR</f>
        <v>2015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21.223857033803984</v>
      </c>
    </row>
    <row r="202" spans="1:7" x14ac:dyDescent="0.2">
      <c r="A202" s="11">
        <f>CURRENT_YEAR</f>
        <v>2015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5.904587210539467</v>
      </c>
    </row>
    <row r="203" spans="1:7" x14ac:dyDescent="0.2">
      <c r="A203" s="11">
        <f>CURRENT_YEAR</f>
        <v>2015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2015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2015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2.2692265390767827E-2</v>
      </c>
    </row>
    <row r="206" spans="1:7" x14ac:dyDescent="0.2">
      <c r="A206" s="11">
        <f>CURRENT_YEAR</f>
        <v>2015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1.2573831446080498E-2</v>
      </c>
    </row>
    <row r="207" spans="1:7" x14ac:dyDescent="0.2">
      <c r="A207" s="11">
        <f>CURRENT_YEAR</f>
        <v>2015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2015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5.899989001599594E-2</v>
      </c>
    </row>
    <row r="209" spans="1:7" x14ac:dyDescent="0.2">
      <c r="A209" s="11">
        <f>CURRENT_YEAR</f>
        <v>2015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3.2691961759809159E-2</v>
      </c>
    </row>
    <row r="210" spans="1:7" x14ac:dyDescent="0.2">
      <c r="A210" s="11">
        <f>CURRENT_YEAR</f>
        <v>2015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2015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23.835978565816806</v>
      </c>
    </row>
    <row r="212" spans="1:7" x14ac:dyDescent="0.2">
      <c r="A212" s="11">
        <f>CURRENT_YEAR</f>
        <v>2015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4.82250324058539</v>
      </c>
    </row>
    <row r="213" spans="1:7" x14ac:dyDescent="0.2">
      <c r="A213" s="11">
        <f>CURRENT_YEAR</f>
        <v>2015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2015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23.835978565816795</v>
      </c>
    </row>
    <row r="215" spans="1:7" x14ac:dyDescent="0.2">
      <c r="A215" s="11">
        <f>CURRENT_YEAR</f>
        <v>2015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4.82250324058539</v>
      </c>
    </row>
    <row r="216" spans="1:7" x14ac:dyDescent="0.2">
      <c r="A216" s="11">
        <f>CURRENT_YEAR</f>
        <v>2015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0.16096146268673978</v>
      </c>
    </row>
    <row r="217" spans="1:7" x14ac:dyDescent="0.2">
      <c r="A217" s="11">
        <f>CURRENT_YEAR</f>
        <v>2015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0.28372466013968822</v>
      </c>
    </row>
    <row r="218" spans="1:7" x14ac:dyDescent="0.2">
      <c r="A218" s="11">
        <f>CURRENT_YEAR</f>
        <v>2015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-4.2983712350337405E-2</v>
      </c>
    </row>
    <row r="219" spans="1:7" x14ac:dyDescent="0.2">
      <c r="A219" s="11">
        <f>CURRENT_YEAR</f>
        <v>2015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0.48083794656601742</v>
      </c>
    </row>
    <row r="220" spans="1:7" x14ac:dyDescent="0.2">
      <c r="A220" s="11">
        <f>CURRENT_YEAR</f>
        <v>2015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0.73768411636318709</v>
      </c>
    </row>
    <row r="221" spans="1:7" x14ac:dyDescent="0.2">
      <c r="A221" s="11">
        <f>CURRENT_YEAR</f>
        <v>2015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-0.11175765211087707</v>
      </c>
    </row>
    <row r="222" spans="1:7" x14ac:dyDescent="0.2">
      <c r="A222" s="11">
        <f>CURRENT_YEAR</f>
        <v>2015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1.2501786610716468</v>
      </c>
    </row>
    <row r="223" spans="1:7" x14ac:dyDescent="0.2">
      <c r="A223" s="11">
        <f>CURRENT_YEAR</f>
        <v>2015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34.645005186361139</v>
      </c>
    </row>
    <row r="224" spans="1:7" x14ac:dyDescent="0.2">
      <c r="A224" s="11">
        <f>CURRENT_YEAR</f>
        <v>2015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75.892607562886013</v>
      </c>
    </row>
    <row r="225" spans="1:7" x14ac:dyDescent="0.2">
      <c r="A225" s="11">
        <f>CURRENT_YEAR</f>
        <v>2015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86.575397243137573</v>
      </c>
    </row>
    <row r="226" spans="1:7" x14ac:dyDescent="0.2">
      <c r="A226" s="11">
        <f>CURRENT_YEAR</f>
        <v>2015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34.645005186361139</v>
      </c>
    </row>
    <row r="227" spans="1:7" x14ac:dyDescent="0.2">
      <c r="A227" s="11">
        <f>CURRENT_YEAR</f>
        <v>2015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75.892607562886027</v>
      </c>
    </row>
    <row r="228" spans="1:7" x14ac:dyDescent="0.2">
      <c r="A228" s="11">
        <f>CURRENT_YEAR</f>
        <v>2015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86.575397243137587</v>
      </c>
    </row>
    <row r="229" spans="1:7" x14ac:dyDescent="0.2">
      <c r="A229" s="11">
        <f>CURRENT_YEAR</f>
        <v>2015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0.20901029995988168</v>
      </c>
    </row>
    <row r="230" spans="1:7" x14ac:dyDescent="0.2">
      <c r="A230" s="11">
        <f>CURRENT_YEAR</f>
        <v>2015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-2.938713383525189E-3</v>
      </c>
    </row>
    <row r="231" spans="1:7" x14ac:dyDescent="0.2">
      <c r="A231" s="11">
        <f>CURRENT_YEAR</f>
        <v>2015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0.11487514430500162</v>
      </c>
    </row>
    <row r="232" spans="1:7" x14ac:dyDescent="0.2">
      <c r="A232" s="11">
        <f>CURRENT_YEAR</f>
        <v>2015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7.0194158939677182E-4</v>
      </c>
    </row>
    <row r="233" spans="1:7" x14ac:dyDescent="0.2">
      <c r="A233" s="11">
        <f>CURRENT_YEAR</f>
        <v>2015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-7.6406547971655005E-3</v>
      </c>
    </row>
    <row r="234" spans="1:7" x14ac:dyDescent="0.2">
      <c r="A234" s="11">
        <f>CURRENT_YEAR</f>
        <v>2015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0.29867537519300508</v>
      </c>
    </row>
    <row r="235" spans="1:7" x14ac:dyDescent="0.2">
      <c r="A235" s="11">
        <f>CURRENT_YEAR</f>
        <v>2015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1.8250481324316135E-3</v>
      </c>
    </row>
    <row r="236" spans="1:7" x14ac:dyDescent="0.2">
      <c r="A236" s="11">
        <f>CURRENT_YEAR</f>
        <v>2015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-0.33737192832345553</v>
      </c>
    </row>
    <row r="237" spans="1:7" x14ac:dyDescent="0.2">
      <c r="A237" s="11">
        <f>CURRENT_YEAR</f>
        <v>2015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32.170193498031146</v>
      </c>
    </row>
    <row r="238" spans="1:7" x14ac:dyDescent="0.2">
      <c r="A238" s="11">
        <f>CURRENT_YEAR</f>
        <v>2015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7.1394957251715949E-2</v>
      </c>
    </row>
    <row r="239" spans="1:7" x14ac:dyDescent="0.2">
      <c r="A239" s="11">
        <f>CURRENT_YEAR</f>
        <v>2015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-0.33737192832345553</v>
      </c>
    </row>
    <row r="240" spans="1:7" x14ac:dyDescent="0.2">
      <c r="A240" s="11">
        <f>CURRENT_YEAR</f>
        <v>2015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32.170193498031153</v>
      </c>
    </row>
    <row r="241" spans="1:7" x14ac:dyDescent="0.2">
      <c r="A241" s="11">
        <f>CURRENT_YEAR</f>
        <v>2015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7.1394957251715963E-2</v>
      </c>
    </row>
    <row r="242" spans="1:7" x14ac:dyDescent="0.2">
      <c r="A242" s="11">
        <f>CURRENT_YEAR</f>
        <v>2015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6.7537991920545465E-2</v>
      </c>
    </row>
    <row r="243" spans="1:7" x14ac:dyDescent="0.2">
      <c r="A243" s="11">
        <f>CURRENT_YEAR</f>
        <v>2015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6.9032669207624436E-2</v>
      </c>
    </row>
    <row r="244" spans="1:7" x14ac:dyDescent="0.2">
      <c r="A244" s="11">
        <f>CURRENT_YEAR</f>
        <v>2015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-8.2147173136406335E-2</v>
      </c>
    </row>
    <row r="245" spans="1:7" x14ac:dyDescent="0.2">
      <c r="A245" s="11">
        <f>CURRENT_YEAR</f>
        <v>2015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3.2424297725615975E-2</v>
      </c>
    </row>
    <row r="246" spans="1:7" x14ac:dyDescent="0.2">
      <c r="A246" s="11">
        <f>CURRENT_YEAR</f>
        <v>2015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0.17948493993982334</v>
      </c>
    </row>
    <row r="247" spans="1:7" x14ac:dyDescent="0.2">
      <c r="A247" s="11">
        <f>CURRENT_YEAR</f>
        <v>2015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-0.21358265015465597</v>
      </c>
    </row>
    <row r="248" spans="1:7" x14ac:dyDescent="0.2">
      <c r="A248" s="11">
        <f>CURRENT_YEAR</f>
        <v>2015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8.4303174086601415E-2</v>
      </c>
    </row>
    <row r="249" spans="1:7" x14ac:dyDescent="0.2">
      <c r="A249" s="11">
        <f>CURRENT_YEAR</f>
        <v>2015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8.574382724489487</v>
      </c>
    </row>
    <row r="250" spans="1:7" x14ac:dyDescent="0.2">
      <c r="A250" s="11">
        <f>CURRENT_YEAR</f>
        <v>2015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-1.567299027365586</v>
      </c>
    </row>
    <row r="251" spans="1:7" x14ac:dyDescent="0.2">
      <c r="A251" s="11">
        <f>CURRENT_YEAR</f>
        <v>2015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5.6946279570652418</v>
      </c>
    </row>
    <row r="252" spans="1:7" x14ac:dyDescent="0.2">
      <c r="A252" s="11">
        <f>CURRENT_YEAR</f>
        <v>2015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8.574382724489487</v>
      </c>
    </row>
    <row r="253" spans="1:7" x14ac:dyDescent="0.2">
      <c r="A253" s="11">
        <f>CURRENT_YEAR</f>
        <v>2015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-1.567299027365586</v>
      </c>
    </row>
    <row r="254" spans="1:7" x14ac:dyDescent="0.2">
      <c r="A254" s="11">
        <f>CURRENT_YEAR</f>
        <v>2015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5.6946279570652418</v>
      </c>
    </row>
    <row r="255" spans="1:7" x14ac:dyDescent="0.2">
      <c r="A255" s="11">
        <f>CURRENT_YEAR</f>
        <v>2015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0.26700892539889887</v>
      </c>
    </row>
    <row r="256" spans="1:7" x14ac:dyDescent="0.2">
      <c r="A256" s="11">
        <f>CURRENT_YEAR</f>
        <v>2015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2015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2015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2015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2015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2015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2015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2015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2015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2015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2015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2015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2015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6.274092533745273E-4</v>
      </c>
    </row>
    <row r="269" spans="1:7" x14ac:dyDescent="0.2">
      <c r="A269" s="11">
        <f>CURRENT_YEAR</f>
        <v>2015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2015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2015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2015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2015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2015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2015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2015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2015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2015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2015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2015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2015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-1.3659474668074748E-5</v>
      </c>
    </row>
    <row r="282" spans="1:7" x14ac:dyDescent="0.2">
      <c r="A282" s="11">
        <f>CURRENT_YEAR</f>
        <v>2015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2015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2.5491516860093291E-3</v>
      </c>
    </row>
    <row r="284" spans="1:7" x14ac:dyDescent="0.2">
      <c r="A284" s="11">
        <f>CURRENT_YEAR</f>
        <v>2015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0</v>
      </c>
    </row>
    <row r="285" spans="1:7" x14ac:dyDescent="0.2">
      <c r="A285" s="11">
        <f>CURRENT_YEAR</f>
        <v>2015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2015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6.6277943836242645E-3</v>
      </c>
    </row>
    <row r="287" spans="1:7" x14ac:dyDescent="0.2">
      <c r="A287" s="11">
        <f>CURRENT_YEAR</f>
        <v>2015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0</v>
      </c>
    </row>
    <row r="288" spans="1:7" x14ac:dyDescent="0.2">
      <c r="A288" s="11">
        <f>CURRENT_YEAR</f>
        <v>2015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2015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1.2564899444884456</v>
      </c>
    </row>
    <row r="290" spans="1:7" x14ac:dyDescent="0.2">
      <c r="A290" s="11">
        <f>CURRENT_YEAR</f>
        <v>2015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0</v>
      </c>
    </row>
    <row r="291" spans="1:7" x14ac:dyDescent="0.2">
      <c r="A291" s="11">
        <f>CURRENT_YEAR</f>
        <v>2015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2015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1.2564899444884456</v>
      </c>
    </row>
    <row r="293" spans="1:7" x14ac:dyDescent="0.2">
      <c r="A293" s="11">
        <f>CURRENT_YEAR</f>
        <v>2015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0</v>
      </c>
    </row>
    <row r="294" spans="1:7" x14ac:dyDescent="0.2">
      <c r="A294" s="11">
        <f>CURRENT_YEAR</f>
        <v>2015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2015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2015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0.12575211180577595</v>
      </c>
    </row>
    <row r="297" spans="1:7" x14ac:dyDescent="0.2">
      <c r="A297" s="11">
        <f>CURRENT_YEAR</f>
        <v>2015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0.47762496635420482</v>
      </c>
    </row>
    <row r="298" spans="1:7" x14ac:dyDescent="0.2">
      <c r="A298" s="11">
        <f>CURRENT_YEAR</f>
        <v>2015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2015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0.32695549069501761</v>
      </c>
    </row>
    <row r="300" spans="1:7" x14ac:dyDescent="0.2">
      <c r="A300" s="11">
        <f>CURRENT_YEAR</f>
        <v>2015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1.241824912520934</v>
      </c>
    </row>
    <row r="301" spans="1:7" x14ac:dyDescent="0.2">
      <c r="A301" s="11">
        <f>CURRENT_YEAR</f>
        <v>2015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2015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39.401002465568133</v>
      </c>
    </row>
    <row r="303" spans="1:7" x14ac:dyDescent="0.2">
      <c r="A303" s="11">
        <f>CURRENT_YEAR</f>
        <v>2015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86.187036495557166</v>
      </c>
    </row>
    <row r="304" spans="1:7" x14ac:dyDescent="0.2">
      <c r="A304" s="11">
        <f>CURRENT_YEAR</f>
        <v>2015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2015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39.401002465568133</v>
      </c>
    </row>
    <row r="306" spans="1:7" x14ac:dyDescent="0.2">
      <c r="A306" s="11">
        <f>CURRENT_YEAR</f>
        <v>2015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86.18703649555718</v>
      </c>
    </row>
    <row r="307" spans="1:7" x14ac:dyDescent="0.2">
      <c r="A307" s="11">
        <f>CURRENT_YEAR</f>
        <v>2015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9.5473520775226806E-2</v>
      </c>
    </row>
    <row r="308" spans="1:7" x14ac:dyDescent="0.2">
      <c r="A308" s="11">
        <f>CURRENT_YEAR</f>
        <v>2015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4.8261865410410538E-6</v>
      </c>
    </row>
    <row r="309" spans="1:7" x14ac:dyDescent="0.2">
      <c r="A309" s="11">
        <f>CURRENT_YEAR</f>
        <v>2015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1.6014521794595273E-8</v>
      </c>
    </row>
    <row r="310" spans="1:7" x14ac:dyDescent="0.2">
      <c r="A310" s="11">
        <f>CURRENT_YEAR</f>
        <v>2015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4.5568408252420774E-8</v>
      </c>
    </row>
    <row r="311" spans="1:7" x14ac:dyDescent="0.2">
      <c r="A311" s="11">
        <f>CURRENT_YEAR</f>
        <v>2015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1.2548085006706751E-5</v>
      </c>
    </row>
    <row r="312" spans="1:7" x14ac:dyDescent="0.2">
      <c r="A312" s="11">
        <f>CURRENT_YEAR</f>
        <v>2015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4.1637756665947752E-8</v>
      </c>
    </row>
    <row r="313" spans="1:7" x14ac:dyDescent="0.2">
      <c r="A313" s="11">
        <f>CURRENT_YEAR</f>
        <v>2015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1.1847786145629384E-7</v>
      </c>
    </row>
    <row r="314" spans="1:7" x14ac:dyDescent="0.2">
      <c r="A314" s="11">
        <f>CURRENT_YEAR</f>
        <v>2015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5.709503123100426E-4</v>
      </c>
    </row>
    <row r="315" spans="1:7" x14ac:dyDescent="0.2">
      <c r="A315" s="11">
        <f>CURRENT_YEAR</f>
        <v>2015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1.9705589502682797E-6</v>
      </c>
    </row>
    <row r="316" spans="1:7" x14ac:dyDescent="0.2">
      <c r="A316" s="11">
        <f>CURRENT_YEAR</f>
        <v>2015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5.6071130866730967E-6</v>
      </c>
    </row>
    <row r="317" spans="1:7" x14ac:dyDescent="0.2">
      <c r="A317" s="11">
        <f>CURRENT_YEAR</f>
        <v>2015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5.709503123100426E-4</v>
      </c>
    </row>
    <row r="318" spans="1:7" x14ac:dyDescent="0.2">
      <c r="A318" s="11">
        <f>CURRENT_YEAR</f>
        <v>2015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1.9705589502682797E-6</v>
      </c>
    </row>
    <row r="319" spans="1:7" x14ac:dyDescent="0.2">
      <c r="A319" s="11">
        <f>CURRENT_YEAR</f>
        <v>2015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5.6071130866730967E-6</v>
      </c>
    </row>
    <row r="320" spans="1:7" x14ac:dyDescent="0.2">
      <c r="A320" s="11">
        <f>CURRENT_YEAR</f>
        <v>2015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2015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7.3210542191838868E-2</v>
      </c>
    </row>
    <row r="322" spans="1:7" x14ac:dyDescent="0.2">
      <c r="A322" s="11">
        <f>CURRENT_YEAR</f>
        <v>2015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-4.3786174820989752E-2</v>
      </c>
    </row>
    <row r="323" spans="1:7" x14ac:dyDescent="0.2">
      <c r="A323" s="11">
        <f>CURRENT_YEAR</f>
        <v>2015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4.0226518878683983E-2</v>
      </c>
    </row>
    <row r="324" spans="1:7" x14ac:dyDescent="0.2">
      <c r="A324" s="11">
        <f>CURRENT_YEAR</f>
        <v>2015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0.22662308736100645</v>
      </c>
    </row>
    <row r="325" spans="1:7" x14ac:dyDescent="0.2">
      <c r="A325" s="11">
        <f>CURRENT_YEAR</f>
        <v>2015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-0.16249126326545488</v>
      </c>
    </row>
    <row r="326" spans="1:7" x14ac:dyDescent="0.2">
      <c r="A326" s="11">
        <f>CURRENT_YEAR</f>
        <v>2015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0.12559432738955817</v>
      </c>
    </row>
    <row r="327" spans="1:7" x14ac:dyDescent="0.2">
      <c r="A327" s="11">
        <f>CURRENT_YEAR</f>
        <v>2015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8.82670095622451</v>
      </c>
    </row>
    <row r="328" spans="1:7" x14ac:dyDescent="0.2">
      <c r="A328" s="11">
        <f>CURRENT_YEAR</f>
        <v>2015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8.9930340329373752</v>
      </c>
    </row>
    <row r="329" spans="1:7" x14ac:dyDescent="0.2">
      <c r="A329" s="11">
        <f>CURRENT_YEAR</f>
        <v>2015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6.7256995958391093</v>
      </c>
    </row>
    <row r="330" spans="1:7" x14ac:dyDescent="0.2">
      <c r="A330" s="11">
        <f>CURRENT_YEAR</f>
        <v>2015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9.1362633663117396</v>
      </c>
    </row>
    <row r="331" spans="1:7" x14ac:dyDescent="0.2">
      <c r="A331" s="11">
        <f>CURRENT_YEAR</f>
        <v>2015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5.5037471746273061</v>
      </c>
    </row>
    <row r="332" spans="1:7" x14ac:dyDescent="0.2">
      <c r="A332" s="11">
        <f>CURRENT_YEAR</f>
        <v>2015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7.5595057834419217</v>
      </c>
    </row>
    <row r="333" spans="1:7" x14ac:dyDescent="0.2">
      <c r="A333" s="11">
        <f>CURRENT_YEAR</f>
        <v>2015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2.877560344740257E-2</v>
      </c>
    </row>
    <row r="334" spans="1:7" x14ac:dyDescent="0.2">
      <c r="A334" s="11">
        <f>CURRENT_YEAR</f>
        <v>2015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0.28372466013968822</v>
      </c>
    </row>
    <row r="335" spans="1:7" x14ac:dyDescent="0.2">
      <c r="A335" s="11">
        <f>CURRENT_YEAR</f>
        <v>2015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-4.2983712350337405E-2</v>
      </c>
    </row>
    <row r="336" spans="1:7" x14ac:dyDescent="0.2">
      <c r="A336" s="11">
        <f>CURRENT_YEAR</f>
        <v>2015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0.48083794656601742</v>
      </c>
    </row>
    <row r="337" spans="1:7" x14ac:dyDescent="0.2">
      <c r="A337" s="11">
        <f>CURRENT_YEAR</f>
        <v>2015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0.73768411636318709</v>
      </c>
    </row>
    <row r="338" spans="1:7" x14ac:dyDescent="0.2">
      <c r="A338" s="11">
        <f>CURRENT_YEAR</f>
        <v>2015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-0.11175765211087707</v>
      </c>
    </row>
    <row r="339" spans="1:7" x14ac:dyDescent="0.2">
      <c r="A339" s="11">
        <f>CURRENT_YEAR</f>
        <v>2015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1.2501786610716468</v>
      </c>
    </row>
    <row r="340" spans="1:7" x14ac:dyDescent="0.2">
      <c r="A340" s="11">
        <f>CURRENT_YEAR</f>
        <v>2015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34.645005186361139</v>
      </c>
    </row>
    <row r="341" spans="1:7" x14ac:dyDescent="0.2">
      <c r="A341" s="11">
        <f>CURRENT_YEAR</f>
        <v>2015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75.892607562886013</v>
      </c>
    </row>
    <row r="342" spans="1:7" x14ac:dyDescent="0.2">
      <c r="A342" s="11">
        <f>CURRENT_YEAR</f>
        <v>2015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86.575397243137573</v>
      </c>
    </row>
    <row r="343" spans="1:7" x14ac:dyDescent="0.2">
      <c r="A343" s="11">
        <f>CURRENT_YEAR</f>
        <v>2015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34.645005186361139</v>
      </c>
    </row>
    <row r="344" spans="1:7" x14ac:dyDescent="0.2">
      <c r="A344" s="11">
        <f>CURRENT_YEAR</f>
        <v>2015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75.892607562886027</v>
      </c>
    </row>
    <row r="345" spans="1:7" x14ac:dyDescent="0.2">
      <c r="A345" s="11">
        <f>CURRENT_YEAR</f>
        <v>2015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86.575397243137587</v>
      </c>
    </row>
    <row r="346" spans="1:7" x14ac:dyDescent="0.2">
      <c r="A346" s="11">
        <f>CURRENT_YEAR</f>
        <v>2015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0.20901029995988168</v>
      </c>
    </row>
    <row r="347" spans="1:7" x14ac:dyDescent="0.2">
      <c r="A347" s="11">
        <f>CURRENT_YEAR</f>
        <v>2015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4.0740445742439256E-2</v>
      </c>
    </row>
    <row r="348" spans="1:7" x14ac:dyDescent="0.2">
      <c r="A348" s="11">
        <f>CURRENT_YEAR</f>
        <v>2015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3.1673053208722345E-2</v>
      </c>
    </row>
    <row r="349" spans="1:7" x14ac:dyDescent="0.2">
      <c r="A349" s="11">
        <f>CURRENT_YEAR</f>
        <v>2015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2.5113004886776564</v>
      </c>
    </row>
    <row r="350" spans="1:7" x14ac:dyDescent="0.2">
      <c r="A350" s="11">
        <f>CURRENT_YEAR</f>
        <v>2015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8.2599028253724782E-2</v>
      </c>
    </row>
    <row r="351" spans="1:7" x14ac:dyDescent="0.2">
      <c r="A351" s="11">
        <f>CURRENT_YEAR</f>
        <v>2015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0.41470897303029569</v>
      </c>
    </row>
    <row r="352" spans="1:7" x14ac:dyDescent="0.2">
      <c r="A352" s="11">
        <f>CURRENT_YEAR</f>
        <v>2015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9.5663520052149849E-3</v>
      </c>
    </row>
    <row r="353" spans="1:7" x14ac:dyDescent="0.2">
      <c r="A353" s="11">
        <f>CURRENT_YEAR</f>
        <v>2015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1.244003863721943E-2</v>
      </c>
    </row>
    <row r="354" spans="1:7" x14ac:dyDescent="0.2">
      <c r="A354" s="11">
        <f>CURRENT_YEAR</f>
        <v>2015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2.1434620094145235E-3</v>
      </c>
    </row>
    <row r="355" spans="1:7" x14ac:dyDescent="0.2">
      <c r="A355" s="11">
        <f>CURRENT_YEAR</f>
        <v>2015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7.1841635102270181E-3</v>
      </c>
    </row>
    <row r="356" spans="1:7" x14ac:dyDescent="0.2">
      <c r="A356" s="11">
        <f>CURRENT_YEAR</f>
        <v>2015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0.15586935285406867</v>
      </c>
    </row>
    <row r="357" spans="1:7" x14ac:dyDescent="0.2">
      <c r="A357" s="11">
        <f>CURRENT_YEAR</f>
        <v>2015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2015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2.0809273501940719</v>
      </c>
    </row>
    <row r="359" spans="1:7" x14ac:dyDescent="0.2">
      <c r="A359" s="11">
        <f>CURRENT_YEAR</f>
        <v>2015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0.5430970106633678</v>
      </c>
    </row>
    <row r="360" spans="1:7" x14ac:dyDescent="0.2">
      <c r="A360" s="11">
        <f>CURRENT_YEAR</f>
        <v>2015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3.5506442073018854E-2</v>
      </c>
    </row>
    <row r="361" spans="1:7" x14ac:dyDescent="0.2">
      <c r="A361" s="11">
        <f>CURRENT_YEAR</f>
        <v>2015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5.3978262161745075E-2</v>
      </c>
    </row>
    <row r="362" spans="1:7" x14ac:dyDescent="0.2">
      <c r="A362" s="11">
        <f>CURRENT_YEAR</f>
        <v>2015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3.2849257204589762E-2</v>
      </c>
    </row>
    <row r="363" spans="1:7" x14ac:dyDescent="0.2">
      <c r="A363" s="11">
        <f>CURRENT_YEAR</f>
        <v>2015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2.6903578585962318E-2</v>
      </c>
    </row>
    <row r="364" spans="1:7" x14ac:dyDescent="0.2">
      <c r="A364" s="11">
        <f>CURRENT_YEAR</f>
        <v>2015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0.17195735461600434</v>
      </c>
    </row>
    <row r="365" spans="1:7" x14ac:dyDescent="0.2">
      <c r="A365" s="11">
        <f>CURRENT_YEAR</f>
        <v>2015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2015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4.1817161674595378E-3</v>
      </c>
    </row>
    <row r="367" spans="1:7" x14ac:dyDescent="0.2">
      <c r="A367" s="11">
        <f>CURRENT_YEAR</f>
        <v>2015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0.19669764508510393</v>
      </c>
    </row>
    <row r="368" spans="1:7" x14ac:dyDescent="0.2">
      <c r="A368" s="11">
        <f>CURRENT_YEAR</f>
        <v>2015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1.0174552404741621</v>
      </c>
    </row>
    <row r="369" spans="1:7" x14ac:dyDescent="0.2">
      <c r="A369" s="11">
        <f>CURRENT_YEAR</f>
        <v>2015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1.3542726014443254</v>
      </c>
    </row>
    <row r="370" spans="1:7" x14ac:dyDescent="0.2">
      <c r="A370" s="11">
        <f>CURRENT_YEAR</f>
        <v>2015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0.41291941120203041</v>
      </c>
    </row>
    <row r="371" spans="1:7" x14ac:dyDescent="0.2">
      <c r="A371" s="11">
        <f>CURRENT_YEAR</f>
        <v>2015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4.7256400580346122E-2</v>
      </c>
    </row>
    <row r="372" spans="1:7" x14ac:dyDescent="0.2">
      <c r="A372" s="11">
        <f>CURRENT_YEAR</f>
        <v>2015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7.9923448269122996E-2</v>
      </c>
    </row>
    <row r="373" spans="1:7" x14ac:dyDescent="0.2">
      <c r="A373" s="11">
        <f>CURRENT_YEAR</f>
        <v>2015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2015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5.5634208764431092E-2</v>
      </c>
    </row>
    <row r="375" spans="1:7" x14ac:dyDescent="0.2">
      <c r="A375" s="11">
        <f>CURRENT_YEAR</f>
        <v>2015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6.5480499825039812E-2</v>
      </c>
    </row>
    <row r="376" spans="1:7" x14ac:dyDescent="0.2">
      <c r="A376" s="11">
        <f>CURRENT_YEAR</f>
        <v>2015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0.12145549472462927</v>
      </c>
    </row>
    <row r="377" spans="1:7" x14ac:dyDescent="0.2">
      <c r="A377" s="11">
        <f>CURRENT_YEAR</f>
        <v>2015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3.42567023876479E-2</v>
      </c>
    </row>
    <row r="378" spans="1:7" x14ac:dyDescent="0.2">
      <c r="A378" s="11">
        <f>CURRENT_YEAR</f>
        <v>2015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0.8792095170439751</v>
      </c>
    </row>
    <row r="379" spans="1:7" x14ac:dyDescent="0.2">
      <c r="A379" s="11">
        <f>CURRENT_YEAR</f>
        <v>2015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0.12844722302165984</v>
      </c>
    </row>
    <row r="380" spans="1:7" x14ac:dyDescent="0.2">
      <c r="A380" s="11">
        <f>CURRENT_YEAR</f>
        <v>2015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0.192825144881663</v>
      </c>
    </row>
    <row r="381" spans="1:7" x14ac:dyDescent="0.2">
      <c r="A381" s="11">
        <f>CURRENT_YEAR</f>
        <v>2015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0.39925658646490669</v>
      </c>
    </row>
    <row r="382" spans="1:7" x14ac:dyDescent="0.2">
      <c r="A382" s="11">
        <f>CURRENT_YEAR</f>
        <v>2015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0.13845131328341351</v>
      </c>
    </row>
    <row r="383" spans="1:7" x14ac:dyDescent="0.2">
      <c r="A383" s="11">
        <f>CURRENT_YEAR</f>
        <v>2015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8.9984059162479313E-2</v>
      </c>
    </row>
    <row r="384" spans="1:7" x14ac:dyDescent="0.2">
      <c r="A384" s="11">
        <f>CURRENT_YEAR</f>
        <v>2015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2.9207028751322178E-2</v>
      </c>
    </row>
    <row r="385" spans="1:7" x14ac:dyDescent="0.2">
      <c r="A385" s="11">
        <f>CURRENT_YEAR</f>
        <v>2015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5.6488843821234667E-2</v>
      </c>
    </row>
    <row r="386" spans="1:7" x14ac:dyDescent="0.2">
      <c r="A386" s="11">
        <f>CURRENT_YEAR</f>
        <v>2015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3.2152053773539489E-2</v>
      </c>
    </row>
    <row r="387" spans="1:7" x14ac:dyDescent="0.2">
      <c r="A387" s="11">
        <f>CURRENT_YEAR</f>
        <v>2015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7.1057580517135347E-3</v>
      </c>
    </row>
    <row r="388" spans="1:7" x14ac:dyDescent="0.2">
      <c r="A388" s="11">
        <f>CURRENT_YEAR</f>
        <v>2015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8.5684775629813071E-3</v>
      </c>
    </row>
    <row r="389" spans="1:7" x14ac:dyDescent="0.2">
      <c r="A389" s="11">
        <f>CURRENT_YEAR</f>
        <v>2015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8.3801154952120344E-2</v>
      </c>
    </row>
    <row r="390" spans="1:7" x14ac:dyDescent="0.2">
      <c r="A390" s="11">
        <f>CURRENT_YEAR</f>
        <v>2015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5.2866308194148691E-2</v>
      </c>
    </row>
    <row r="391" spans="1:7" x14ac:dyDescent="0.2">
      <c r="A391" s="11">
        <f>CURRENT_YEAR</f>
        <v>2015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2.2599386791942896E-2</v>
      </c>
    </row>
    <row r="392" spans="1:7" x14ac:dyDescent="0.2">
      <c r="A392" s="11">
        <f>CURRENT_YEAR</f>
        <v>2015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2.880619244000804E-3</v>
      </c>
    </row>
    <row r="393" spans="1:7" x14ac:dyDescent="0.2">
      <c r="A393" s="11">
        <f>CURRENT_YEAR</f>
        <v>2015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2.8642241838434432E-2</v>
      </c>
    </row>
    <row r="394" spans="1:7" x14ac:dyDescent="0.2">
      <c r="A394" s="11">
        <f>CURRENT_YEAR</f>
        <v>2015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5.1709465437767159E-2</v>
      </c>
    </row>
    <row r="395" spans="1:7" x14ac:dyDescent="0.2">
      <c r="A395" s="11">
        <f>CURRENT_YEAR</f>
        <v>2015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1.3225251985217779E-2</v>
      </c>
    </row>
    <row r="396" spans="1:7" x14ac:dyDescent="0.2">
      <c r="A396" s="11">
        <f>CURRENT_YEAR</f>
        <v>2015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1.867242285262205E-2</v>
      </c>
    </row>
    <row r="397" spans="1:7" x14ac:dyDescent="0.2">
      <c r="A397" s="11">
        <f>CURRENT_YEAR</f>
        <v>2015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7.4834149668299335E-2</v>
      </c>
    </row>
    <row r="398" spans="1:7" x14ac:dyDescent="0.2">
      <c r="A398" s="11">
        <f>CURRENT_YEAR</f>
        <v>2015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2.508951860872036E-2</v>
      </c>
    </row>
    <row r="399" spans="1:7" x14ac:dyDescent="0.2">
      <c r="A399" s="11">
        <f>CURRENT_YEAR</f>
        <v>2015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1.6213023466090923E-2</v>
      </c>
    </row>
    <row r="400" spans="1:7" x14ac:dyDescent="0.2">
      <c r="A400" s="11">
        <f>CURRENT_YEAR</f>
        <v>2015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4.5040043560047496E-2</v>
      </c>
    </row>
    <row r="401" spans="1:7" x14ac:dyDescent="0.2">
      <c r="A401" s="11">
        <f>CURRENT_YEAR</f>
        <v>2015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4.3204064333561207E-2</v>
      </c>
    </row>
    <row r="402" spans="1:7" x14ac:dyDescent="0.2">
      <c r="A402" s="11">
        <f>CURRENT_YEAR</f>
        <v>2015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0.42744687689992322</v>
      </c>
    </row>
    <row r="403" spans="1:7" x14ac:dyDescent="0.2">
      <c r="A403" s="11">
        <f>CURRENT_YEAR</f>
        <v>2015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2.342291518773313E-2</v>
      </c>
    </row>
    <row r="404" spans="1:7" x14ac:dyDescent="0.2">
      <c r="A404" s="11">
        <f>CURRENT_YEAR</f>
        <v>2015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4.4205237424147253E-2</v>
      </c>
    </row>
    <row r="405" spans="1:7" x14ac:dyDescent="0.2">
      <c r="A405" s="11">
        <f>CURRENT_YEAR</f>
        <v>2015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0.1317757916511961</v>
      </c>
    </row>
    <row r="406" spans="1:7" x14ac:dyDescent="0.2">
      <c r="A406" s="11">
        <f>CURRENT_YEAR</f>
        <v>2015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2.6793860444710674E-2</v>
      </c>
    </row>
    <row r="407" spans="1:7" x14ac:dyDescent="0.2">
      <c r="A407" s="11">
        <f>CURRENT_YEAR</f>
        <v>2015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0.23790562049382127</v>
      </c>
    </row>
    <row r="408" spans="1:7" x14ac:dyDescent="0.2">
      <c r="A408" s="11">
        <f>CURRENT_YEAR</f>
        <v>2015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0.10592373868414733</v>
      </c>
    </row>
    <row r="409" spans="1:7" x14ac:dyDescent="0.2">
      <c r="A409" s="11">
        <f>CURRENT_YEAR</f>
        <v>2015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1.3448171672090696</v>
      </c>
    </row>
    <row r="410" spans="1:7" x14ac:dyDescent="0.2">
      <c r="A410" s="11">
        <f>CURRENT_YEAR</f>
        <v>2015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2.4417359235743757E-2</v>
      </c>
    </row>
    <row r="411" spans="1:7" x14ac:dyDescent="0.2">
      <c r="A411" s="11">
        <f>CURRENT_YEAR</f>
        <v>2015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0.15186131419488538</v>
      </c>
    </row>
    <row r="412" spans="1:7" x14ac:dyDescent="0.2">
      <c r="A412" s="11">
        <f>CURRENT_YEAR</f>
        <v>2015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0.44987594767502237</v>
      </c>
    </row>
    <row r="413" spans="1:7" x14ac:dyDescent="0.2">
      <c r="A413" s="11">
        <f>CURRENT_YEAR</f>
        <v>2015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2.4718954756266038</v>
      </c>
    </row>
    <row r="414" spans="1:7" x14ac:dyDescent="0.2">
      <c r="A414" s="11">
        <f>CURRENT_YEAR</f>
        <v>2015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0.40999757319887059</v>
      </c>
    </row>
    <row r="415" spans="1:7" x14ac:dyDescent="0.2">
      <c r="A415" s="11">
        <f>CURRENT_YEAR</f>
        <v>2015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1.0204034771198951</v>
      </c>
    </row>
    <row r="416" spans="1:7" x14ac:dyDescent="0.2">
      <c r="A416" s="11">
        <f>CURRENT_YEAR</f>
        <v>2015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0.11638569092668595</v>
      </c>
    </row>
    <row r="417" spans="1:7" x14ac:dyDescent="0.2">
      <c r="A417" s="11">
        <f>CURRENT_YEAR</f>
        <v>2015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1.4390260176603984</v>
      </c>
    </row>
    <row r="418" spans="1:7" x14ac:dyDescent="0.2">
      <c r="A418" s="11">
        <f>CURRENT_YEAR</f>
        <v>2015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2.2775114836972703</v>
      </c>
    </row>
    <row r="419" spans="1:7" x14ac:dyDescent="0.2">
      <c r="A419" s="11">
        <f>CURRENT_YEAR</f>
        <v>2015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2.397244089044007</v>
      </c>
    </row>
    <row r="420" spans="1:7" x14ac:dyDescent="0.2">
      <c r="A420" s="11">
        <f>CURRENT_YEAR</f>
        <v>2015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8.821992110731558E-2</v>
      </c>
    </row>
    <row r="421" spans="1:7" x14ac:dyDescent="0.2">
      <c r="A421" s="11">
        <f>CURRENT_YEAR</f>
        <v>2015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3.1585700434175704E-2</v>
      </c>
    </row>
    <row r="422" spans="1:7" x14ac:dyDescent="0.2">
      <c r="A422" s="11">
        <f>CURRENT_YEAR</f>
        <v>2015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0.18353578488437131</v>
      </c>
    </row>
    <row r="423" spans="1:7" x14ac:dyDescent="0.2">
      <c r="A423" s="11">
        <f>CURRENT_YEAR</f>
        <v>2015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2015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4.3720001811019094E-2</v>
      </c>
    </row>
    <row r="425" spans="1:7" x14ac:dyDescent="0.2">
      <c r="A425" s="11">
        <f>CURRENT_YEAR</f>
        <v>2015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4.2502426273880289E-2</v>
      </c>
    </row>
    <row r="426" spans="1:7" x14ac:dyDescent="0.2">
      <c r="A426" s="11">
        <f>CURRENT_YEAR</f>
        <v>2015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0.41680585118308283</v>
      </c>
    </row>
    <row r="427" spans="1:7" x14ac:dyDescent="0.2">
      <c r="A427" s="11">
        <f>CURRENT_YEAR</f>
        <v>2015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2.814548834228451E-2</v>
      </c>
    </row>
    <row r="428" spans="1:7" x14ac:dyDescent="0.2">
      <c r="A428" s="11">
        <f>CURRENT_YEAR</f>
        <v>2015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0.35576115206112774</v>
      </c>
    </row>
    <row r="429" spans="1:7" x14ac:dyDescent="0.2">
      <c r="A429" s="11">
        <f>CURRENT_YEAR</f>
        <v>2015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2015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2015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2015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2015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2015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2015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2015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2015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2015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2015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2015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2015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2015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2015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2015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2015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2015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2015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2015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2015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2015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679.54669551331585</v>
      </c>
    </row>
    <row r="451" spans="1:7" x14ac:dyDescent="0.2">
      <c r="A451" s="11">
        <f>CURRENT_YEAR</f>
        <v>2015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2015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2015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2015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2015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2015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2015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1.6052750022763433</v>
      </c>
    </row>
    <row r="458" spans="1:7" x14ac:dyDescent="0.2">
      <c r="A458" s="11">
        <f>CURRENT_YEAR</f>
        <v>2015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2015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1.9648033126293996</v>
      </c>
    </row>
    <row r="460" spans="1:7" x14ac:dyDescent="0.2">
      <c r="A460" s="11">
        <f>CURRENT_YEAR</f>
        <v>2015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1.9746543778801844</v>
      </c>
    </row>
    <row r="461" spans="1:7" x14ac:dyDescent="0.2">
      <c r="A461" s="11">
        <f>CURRENT_YEAR</f>
        <v>2015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1.9694656488549618</v>
      </c>
    </row>
    <row r="462" spans="1:7" x14ac:dyDescent="0.2">
      <c r="A462" s="11">
        <f>CURRENT_YEAR</f>
        <v>2015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2015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2015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2015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2015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2015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2015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2015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2015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2015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2015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2015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2015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2015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2015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2015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2015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2015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679.54669551331585</v>
      </c>
    </row>
    <row r="480" spans="1:7" x14ac:dyDescent="0.2">
      <c r="A480" s="11">
        <f>CURRENT_YEAR</f>
        <v>2015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2015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407.35321017011159</v>
      </c>
    </row>
    <row r="482" spans="1:7" x14ac:dyDescent="0.2">
      <c r="A482" s="11">
        <f>CURRENT_YEAR</f>
        <v>2015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6.4211000091053725</v>
      </c>
    </row>
    <row r="483" spans="1:7" x14ac:dyDescent="0.2">
      <c r="A483" s="11">
        <f>CURRENT_YEAR</f>
        <v>2015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3.5316050050079544</v>
      </c>
    </row>
    <row r="484" spans="1:7" x14ac:dyDescent="0.2">
      <c r="A484" s="11">
        <f>CURRENT_YEAR</f>
        <v>2015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9.6316500136580565</v>
      </c>
    </row>
    <row r="485" spans="1:7" x14ac:dyDescent="0.2">
      <c r="A485" s="11">
        <f>CURRENT_YEAR</f>
        <v>2015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7.705320010926445</v>
      </c>
    </row>
    <row r="486" spans="1:7" x14ac:dyDescent="0.2">
      <c r="A486" s="11">
        <f>CURRENT_YEAR</f>
        <v>2015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1.6052750022763429</v>
      </c>
    </row>
    <row r="487" spans="1:7" x14ac:dyDescent="0.2">
      <c r="A487" s="11">
        <f>CURRENT_YEAR</f>
        <v>2015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2015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1.9870482191301304</v>
      </c>
    </row>
    <row r="489" spans="1:7" x14ac:dyDescent="0.2">
      <c r="A489" s="11">
        <f>CURRENT_YEAR</f>
        <v>2015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1.6125356125356125</v>
      </c>
    </row>
    <row r="490" spans="1:7" x14ac:dyDescent="0.2">
      <c r="A490" s="11">
        <f>CURRENT_YEAR</f>
        <v>2015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1.9059372000548471</v>
      </c>
    </row>
    <row r="491" spans="1:7" x14ac:dyDescent="0.2">
      <c r="A491" s="11">
        <f>CURRENT_YEAR</f>
        <v>2015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2015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2015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2015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2015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2015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2015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2015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2015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2015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2015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2015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2015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2015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2015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2015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2015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2015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679.54669551331585</v>
      </c>
    </row>
    <row r="509" spans="1:7" x14ac:dyDescent="0.2">
      <c r="A509" s="11">
        <f>CURRENT_YEAR</f>
        <v>2015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2015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392.29825632404822</v>
      </c>
    </row>
    <row r="511" spans="1:7" x14ac:dyDescent="0.2">
      <c r="A511" s="11">
        <f>CURRENT_YEAR</f>
        <v>2015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6.4211000091053716</v>
      </c>
    </row>
    <row r="512" spans="1:7" x14ac:dyDescent="0.2">
      <c r="A512" s="11">
        <f>CURRENT_YEAR</f>
        <v>2015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3.5316050050079548</v>
      </c>
    </row>
    <row r="513" spans="1:7" x14ac:dyDescent="0.2">
      <c r="A513" s="11">
        <f>CURRENT_YEAR</f>
        <v>2015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9.6316500136580583</v>
      </c>
    </row>
    <row r="514" spans="1:7" x14ac:dyDescent="0.2">
      <c r="A514" s="11">
        <f>CURRENT_YEAR</f>
        <v>2015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7.7053200109264459</v>
      </c>
    </row>
    <row r="515" spans="1:7" x14ac:dyDescent="0.2">
      <c r="A515" s="11">
        <f>CURRENT_YEAR</f>
        <v>2015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1.6052750022763431</v>
      </c>
    </row>
    <row r="516" spans="1:7" x14ac:dyDescent="0.2">
      <c r="A516" s="11">
        <f>CURRENT_YEAR</f>
        <v>2015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2015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2.0362533502609677</v>
      </c>
    </row>
    <row r="518" spans="1:7" x14ac:dyDescent="0.2">
      <c r="A518" s="11">
        <f>CURRENT_YEAR</f>
        <v>2015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2.0364399664147772</v>
      </c>
    </row>
    <row r="519" spans="1:7" x14ac:dyDescent="0.2">
      <c r="A519" s="11">
        <f>CURRENT_YEAR</f>
        <v>2015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2.0363703352808042</v>
      </c>
    </row>
    <row r="520" spans="1:7" x14ac:dyDescent="0.2">
      <c r="A520" s="11">
        <f>CURRENT_YEAR</f>
        <v>2015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2015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2015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2015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2015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2015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2015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2015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2015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2015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2015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2015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2015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2015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2015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2015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2015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2015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679.54669551331585</v>
      </c>
    </row>
    <row r="538" spans="1:7" x14ac:dyDescent="0.2">
      <c r="A538" s="11">
        <f>CURRENT_YEAR</f>
        <v>2015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2015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388.32879048938156</v>
      </c>
    </row>
    <row r="540" spans="1:7" x14ac:dyDescent="0.2">
      <c r="A540" s="11">
        <f>CURRENT_YEAR</f>
        <v>2015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6.4211000091053716</v>
      </c>
    </row>
    <row r="541" spans="1:7" x14ac:dyDescent="0.2">
      <c r="A541" s="11">
        <f>CURRENT_YEAR</f>
        <v>2015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3.5316050050079548</v>
      </c>
    </row>
    <row r="542" spans="1:7" x14ac:dyDescent="0.2">
      <c r="A542" s="11">
        <f>CURRENT_YEAR</f>
        <v>2015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9.6316500136580583</v>
      </c>
    </row>
    <row r="543" spans="1:7" x14ac:dyDescent="0.2">
      <c r="A543" s="11">
        <f>CURRENT_YEAR</f>
        <v>2015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7.705320010926445</v>
      </c>
    </row>
    <row r="544" spans="1:7" x14ac:dyDescent="0.2">
      <c r="A544" s="11">
        <f>CURRENT_YEAR</f>
        <v>2015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1.6052750022763433</v>
      </c>
    </row>
    <row r="545" spans="1:7" x14ac:dyDescent="0.2">
      <c r="A545" s="11">
        <f>CURRENT_YEAR</f>
        <v>2015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2015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2.1912614756885413</v>
      </c>
    </row>
    <row r="547" spans="1:7" x14ac:dyDescent="0.2">
      <c r="A547" s="11">
        <f>CURRENT_YEAR</f>
        <v>2015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2.1201923076923075</v>
      </c>
    </row>
    <row r="548" spans="1:7" x14ac:dyDescent="0.2">
      <c r="A548" s="11">
        <f>CURRENT_YEAR</f>
        <v>2015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2.1755897164060429</v>
      </c>
    </row>
    <row r="549" spans="1:7" x14ac:dyDescent="0.2">
      <c r="A549" s="11">
        <f>CURRENT_YEAR</f>
        <v>2015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2015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2015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2015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2015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2015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2015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2015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2015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2015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2015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2015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2015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2015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2015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2015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2015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2015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679.54669551331597</v>
      </c>
    </row>
    <row r="567" spans="1:7" x14ac:dyDescent="0.2">
      <c r="A567" s="11">
        <f>CURRENT_YEAR</f>
        <v>2015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2015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681.49950716263265</v>
      </c>
    </row>
    <row r="569" spans="1:7" x14ac:dyDescent="0.2">
      <c r="A569" s="11">
        <f>CURRENT_YEAR</f>
        <v>2015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6.4211000091053725</v>
      </c>
    </row>
    <row r="570" spans="1:7" x14ac:dyDescent="0.2">
      <c r="A570" s="11">
        <f>CURRENT_YEAR</f>
        <v>2015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3.5316050050079544</v>
      </c>
    </row>
    <row r="571" spans="1:7" x14ac:dyDescent="0.2">
      <c r="A571" s="11">
        <f>CURRENT_YEAR</f>
        <v>2015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9.6316500136580583</v>
      </c>
    </row>
    <row r="572" spans="1:7" x14ac:dyDescent="0.2">
      <c r="A572" s="11">
        <f>CURRENT_YEAR</f>
        <v>2015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7.7053200109264459</v>
      </c>
    </row>
    <row r="573" spans="1:7" x14ac:dyDescent="0.2">
      <c r="A573" s="11">
        <f>CURRENT_YEAR</f>
        <v>2015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1.6052750022763431</v>
      </c>
    </row>
    <row r="574" spans="1:7" x14ac:dyDescent="0.2">
      <c r="A574" s="11">
        <f>CURRENT_YEAR</f>
        <v>2015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2015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1.8337729315552935</v>
      </c>
    </row>
    <row r="576" spans="1:7" x14ac:dyDescent="0.2">
      <c r="A576" s="11">
        <f>CURRENT_YEAR</f>
        <v>2015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1.9997055151129643</v>
      </c>
    </row>
    <row r="577" spans="1:7" x14ac:dyDescent="0.2">
      <c r="A577" s="11">
        <f>CURRENT_YEAR</f>
        <v>2015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1.925987994160737</v>
      </c>
    </row>
    <row r="578" spans="1:7" x14ac:dyDescent="0.2">
      <c r="A578" s="11">
        <f>CURRENT_YEAR</f>
        <v>2015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2015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2015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2015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2015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2015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2015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2015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2015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2015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2015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2015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2015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2015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2015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2015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2015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2015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679.54669551331597</v>
      </c>
    </row>
    <row r="596" spans="1:7" x14ac:dyDescent="0.2">
      <c r="A596" s="11">
        <f>CURRENT_YEAR</f>
        <v>2015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2015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301.8026213457324</v>
      </c>
    </row>
    <row r="598" spans="1:7" x14ac:dyDescent="0.2">
      <c r="A598" s="11">
        <f>CURRENT_YEAR</f>
        <v>2015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6.4211000091053725</v>
      </c>
    </row>
    <row r="599" spans="1:7" x14ac:dyDescent="0.2">
      <c r="A599" s="11">
        <f>CURRENT_YEAR</f>
        <v>2015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3.5316050050079548</v>
      </c>
    </row>
    <row r="600" spans="1:7" x14ac:dyDescent="0.2">
      <c r="A600" s="11">
        <f>CURRENT_YEAR</f>
        <v>2015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9.6316500136580565</v>
      </c>
    </row>
    <row r="601" spans="1:7" x14ac:dyDescent="0.2">
      <c r="A601" s="11">
        <f>CURRENT_YEAR</f>
        <v>2015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7.705320010926445</v>
      </c>
    </row>
    <row r="602" spans="1:7" x14ac:dyDescent="0.2">
      <c r="A602" s="11">
        <f>CURRENT_YEAR</f>
        <v>2015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1.6052750022763431</v>
      </c>
    </row>
    <row r="603" spans="1:7" x14ac:dyDescent="0.2">
      <c r="A603" s="11">
        <f>CURRENT_YEAR</f>
        <v>2015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28.9</v>
      </c>
    </row>
    <row r="604" spans="1:7" x14ac:dyDescent="0.2">
      <c r="A604" s="11">
        <f>CURRENT_YEAR</f>
        <v>2015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2.0731042007637752</v>
      </c>
    </row>
    <row r="605" spans="1:7" x14ac:dyDescent="0.2">
      <c r="A605" s="11">
        <f>CURRENT_YEAR</f>
        <v>2015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1.8506493506493507</v>
      </c>
    </row>
    <row r="606" spans="1:7" x14ac:dyDescent="0.2">
      <c r="A606" s="11">
        <f>CURRENT_YEAR</f>
        <v>2015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2.0558631102164067</v>
      </c>
    </row>
    <row r="607" spans="1:7" x14ac:dyDescent="0.2">
      <c r="A607" s="11">
        <f>CURRENT_YEAR</f>
        <v>2015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2015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2015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2015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2015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2015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2015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2015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2015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2015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2015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2015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2015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2015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2015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2015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2015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2015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679.54669551331597</v>
      </c>
    </row>
    <row r="625" spans="1:7" x14ac:dyDescent="0.2">
      <c r="A625" s="11">
        <f>CURRENT_YEAR</f>
        <v>2015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2015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327.78854832156753</v>
      </c>
    </row>
    <row r="627" spans="1:7" x14ac:dyDescent="0.2">
      <c r="A627" s="11">
        <f>CURRENT_YEAR</f>
        <v>2015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6.4211000091053716</v>
      </c>
    </row>
    <row r="628" spans="1:7" x14ac:dyDescent="0.2">
      <c r="A628" s="11">
        <f>CURRENT_YEAR</f>
        <v>2015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3.5316050050079544</v>
      </c>
    </row>
    <row r="629" spans="1:7" x14ac:dyDescent="0.2">
      <c r="A629" s="11">
        <f>CURRENT_YEAR</f>
        <v>2015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9.6316500136580583</v>
      </c>
    </row>
    <row r="630" spans="1:7" x14ac:dyDescent="0.2">
      <c r="A630" s="11">
        <f>CURRENT_YEAR</f>
        <v>2015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7.7053200109264459</v>
      </c>
    </row>
    <row r="631" spans="1:7" x14ac:dyDescent="0.2">
      <c r="A631" s="11">
        <f>CURRENT_YEAR</f>
        <v>2015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1.6052750022763431</v>
      </c>
    </row>
    <row r="632" spans="1:7" x14ac:dyDescent="0.2">
      <c r="A632" s="11">
        <f>CURRENT_YEAR</f>
        <v>2015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2015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5.1953010279001468</v>
      </c>
    </row>
    <row r="634" spans="1:7" x14ac:dyDescent="0.2">
      <c r="A634" s="11">
        <f>CURRENT_YEAR</f>
        <v>2015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2.020238713025428</v>
      </c>
    </row>
    <row r="635" spans="1:7" x14ac:dyDescent="0.2">
      <c r="A635" s="11">
        <f>CURRENT_YEAR</f>
        <v>2015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2.84930981595092</v>
      </c>
    </row>
    <row r="636" spans="1:7" x14ac:dyDescent="0.2">
      <c r="A636" s="11">
        <f>CURRENT_YEAR</f>
        <v>2015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2015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2015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2015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2015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2015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2015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2015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2015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2015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2015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2015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2015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2015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2015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2015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2015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2015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679.54669551331597</v>
      </c>
    </row>
    <row r="654" spans="1:7" x14ac:dyDescent="0.2">
      <c r="A654" s="11">
        <f>CURRENT_YEAR</f>
        <v>2015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2015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2">
      <c r="A656" s="11">
        <f>CURRENT_YEAR</f>
        <v>2015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2">
      <c r="A657" s="11">
        <f>CURRENT_YEAR</f>
        <v>2015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2">
      <c r="A658" s="11">
        <f>CURRENT_YEAR</f>
        <v>2015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2">
      <c r="A659" s="11">
        <f>CURRENT_YEAR</f>
        <v>2015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2">
      <c r="A660" s="11">
        <f>CURRENT_YEAR</f>
        <v>2015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1.6052750022763431</v>
      </c>
    </row>
    <row r="661" spans="1:7" x14ac:dyDescent="0.2">
      <c r="A661" s="11">
        <f>CURRENT_YEAR</f>
        <v>2015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47.5</v>
      </c>
    </row>
    <row r="662" spans="1:7" x14ac:dyDescent="0.2">
      <c r="A662" s="11">
        <f>CURRENT_YEAR</f>
        <v>2015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2</v>
      </c>
    </row>
    <row r="663" spans="1:7" x14ac:dyDescent="0.2">
      <c r="A663" s="11">
        <f>CURRENT_YEAR</f>
        <v>2015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1.9814163736815671</v>
      </c>
    </row>
    <row r="664" spans="1:7" x14ac:dyDescent="0.2">
      <c r="A664" s="11">
        <f>CURRENT_YEAR</f>
        <v>2015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1.9821428571428572</v>
      </c>
    </row>
    <row r="665" spans="1:7" x14ac:dyDescent="0.2">
      <c r="A665" s="11">
        <f>CURRENT_YEAR</f>
        <v>2015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2015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2015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2015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2015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2015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2015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2015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2015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2015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2015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2015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2015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2015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2015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2015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2015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2015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679.54669551331608</v>
      </c>
    </row>
    <row r="683" spans="1:7" x14ac:dyDescent="0.2">
      <c r="A683" s="11">
        <f>CURRENT_YEAR</f>
        <v>2015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2015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162.17507804196893</v>
      </c>
    </row>
    <row r="685" spans="1:7" x14ac:dyDescent="0.2">
      <c r="A685" s="11">
        <f>CURRENT_YEAR</f>
        <v>2015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6.4211000091053716</v>
      </c>
    </row>
    <row r="686" spans="1:7" x14ac:dyDescent="0.2">
      <c r="A686" s="11">
        <f>CURRENT_YEAR</f>
        <v>2015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3.5316050050079548</v>
      </c>
    </row>
    <row r="687" spans="1:7" x14ac:dyDescent="0.2">
      <c r="A687" s="11">
        <f>CURRENT_YEAR</f>
        <v>2015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9.6316500136580565</v>
      </c>
    </row>
    <row r="688" spans="1:7" x14ac:dyDescent="0.2">
      <c r="A688" s="11">
        <f>CURRENT_YEAR</f>
        <v>2015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7.7053200109264459</v>
      </c>
    </row>
    <row r="689" spans="1:7" x14ac:dyDescent="0.2">
      <c r="A689" s="11">
        <f>CURRENT_YEAR</f>
        <v>2015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1.6052750022763431</v>
      </c>
    </row>
    <row r="690" spans="1:7" x14ac:dyDescent="0.2">
      <c r="A690" s="11">
        <f>CURRENT_YEAR</f>
        <v>2015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2015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2.3419354838709676</v>
      </c>
    </row>
    <row r="692" spans="1:7" x14ac:dyDescent="0.2">
      <c r="A692" s="11">
        <f>CURRENT_YEAR</f>
        <v>2015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2.4</v>
      </c>
    </row>
    <row r="693" spans="1:7" x14ac:dyDescent="0.2">
      <c r="A693" s="11">
        <f>CURRENT_YEAR</f>
        <v>2015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2.3454545454545457</v>
      </c>
    </row>
    <row r="694" spans="1:7" x14ac:dyDescent="0.2">
      <c r="A694" s="11">
        <f>CURRENT_YEAR</f>
        <v>2015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2015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2015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2015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2015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2015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2015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2015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2015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2015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2015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2015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2015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2015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2015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2015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2015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2015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679.54669551331585</v>
      </c>
    </row>
    <row r="712" spans="1:7" x14ac:dyDescent="0.2">
      <c r="A712" s="11">
        <f>CURRENT_YEAR</f>
        <v>2015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2015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327.06132954646313</v>
      </c>
    </row>
    <row r="714" spans="1:7" x14ac:dyDescent="0.2">
      <c r="A714" s="11">
        <f>CURRENT_YEAR</f>
        <v>2015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6.4211000091053725</v>
      </c>
    </row>
    <row r="715" spans="1:7" x14ac:dyDescent="0.2">
      <c r="A715" s="11">
        <f>CURRENT_YEAR</f>
        <v>2015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3.5316050050079553</v>
      </c>
    </row>
    <row r="716" spans="1:7" x14ac:dyDescent="0.2">
      <c r="A716" s="11">
        <f>CURRENT_YEAR</f>
        <v>2015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9.6316500136580583</v>
      </c>
    </row>
    <row r="717" spans="1:7" x14ac:dyDescent="0.2">
      <c r="A717" s="11">
        <f>CURRENT_YEAR</f>
        <v>2015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7.705320010926445</v>
      </c>
    </row>
    <row r="718" spans="1:7" x14ac:dyDescent="0.2">
      <c r="A718" s="11">
        <f>CURRENT_YEAR</f>
        <v>2015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1.6052750022763429</v>
      </c>
    </row>
    <row r="719" spans="1:7" x14ac:dyDescent="0.2">
      <c r="A719" s="11">
        <f>CURRENT_YEAR</f>
        <v>2015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58.3</v>
      </c>
    </row>
    <row r="720" spans="1:7" x14ac:dyDescent="0.2">
      <c r="A720" s="11">
        <f>CURRENT_YEAR</f>
        <v>2015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1.0485194434534428</v>
      </c>
    </row>
    <row r="721" spans="1:7" x14ac:dyDescent="0.2">
      <c r="A721" s="11">
        <f>CURRENT_YEAR</f>
        <v>2015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1.0716666666666668</v>
      </c>
    </row>
    <row r="722" spans="1:7" x14ac:dyDescent="0.2">
      <c r="A722" s="11">
        <f>CURRENT_YEAR</f>
        <v>2015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1.066371500856933</v>
      </c>
    </row>
    <row r="723" spans="1:7" x14ac:dyDescent="0.2">
      <c r="A723" s="11">
        <f>CURRENT_YEAR</f>
        <v>2015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2015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2015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2015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2015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2015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2015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2015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2015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2015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2015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2015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2015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2015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2015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2015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2015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2015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679.54669551331597</v>
      </c>
    </row>
    <row r="741" spans="1:7" x14ac:dyDescent="0.2">
      <c r="A741" s="11">
        <f>CURRENT_YEAR</f>
        <v>2015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2015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10712802.802662587</v>
      </c>
    </row>
    <row r="743" spans="1:7" x14ac:dyDescent="0.2">
      <c r="A743" s="11">
        <f>CURRENT_YEAR</f>
        <v>2015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6.4211000091053725</v>
      </c>
    </row>
    <row r="744" spans="1:7" x14ac:dyDescent="0.2">
      <c r="A744" s="11">
        <f>CURRENT_YEAR</f>
        <v>2015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3.5316050050079548</v>
      </c>
    </row>
    <row r="745" spans="1:7" x14ac:dyDescent="0.2">
      <c r="A745" s="11">
        <f>CURRENT_YEAR</f>
        <v>2015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9.6316500136580565</v>
      </c>
    </row>
    <row r="746" spans="1:7" x14ac:dyDescent="0.2">
      <c r="A746" s="11">
        <f>CURRENT_YEAR</f>
        <v>2015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7.7053200109264459</v>
      </c>
    </row>
    <row r="747" spans="1:7" x14ac:dyDescent="0.2">
      <c r="A747" s="11">
        <f>CURRENT_YEAR</f>
        <v>2015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1.6052750022763431</v>
      </c>
    </row>
    <row r="748" spans="1:7" x14ac:dyDescent="0.2">
      <c r="A748" s="11">
        <f>CURRENT_YEAR</f>
        <v>2015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2015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1.7307266691257839</v>
      </c>
    </row>
    <row r="750" spans="1:7" x14ac:dyDescent="0.2">
      <c r="A750" s="11">
        <f>CURRENT_YEAR</f>
        <v>2015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1.6353688669255206</v>
      </c>
    </row>
    <row r="751" spans="1:7" x14ac:dyDescent="0.2">
      <c r="A751" s="11">
        <f>CURRENT_YEAR</f>
        <v>2015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1.644533465683494</v>
      </c>
    </row>
    <row r="752" spans="1:7" x14ac:dyDescent="0.2">
      <c r="A752" s="11">
        <f>CURRENT_YEAR</f>
        <v>2015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2015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2015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2015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2015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2015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2015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2015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2015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2015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2015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2015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2015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2015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2015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2015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2015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2015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679.54669551331597</v>
      </c>
    </row>
    <row r="770" spans="1:7" x14ac:dyDescent="0.2">
      <c r="A770" s="11">
        <f>CURRENT_YEAR</f>
        <v>2015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2015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722.14676253869925</v>
      </c>
    </row>
    <row r="772" spans="1:7" x14ac:dyDescent="0.2">
      <c r="A772" s="11">
        <f>CURRENT_YEAR</f>
        <v>2015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6.4211000091053725</v>
      </c>
    </row>
    <row r="773" spans="1:7" x14ac:dyDescent="0.2">
      <c r="A773" s="11">
        <f>CURRENT_YEAR</f>
        <v>2015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3.5316050050079548</v>
      </c>
    </row>
    <row r="774" spans="1:7" x14ac:dyDescent="0.2">
      <c r="A774" s="11">
        <f>CURRENT_YEAR</f>
        <v>2015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9.6316500136580565</v>
      </c>
    </row>
    <row r="775" spans="1:7" x14ac:dyDescent="0.2">
      <c r="A775" s="11">
        <f>CURRENT_YEAR</f>
        <v>2015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7.705320010926445</v>
      </c>
    </row>
    <row r="776" spans="1:7" x14ac:dyDescent="0.2">
      <c r="A776" s="11">
        <f>CURRENT_YEAR</f>
        <v>2015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1.6052750022763431</v>
      </c>
    </row>
    <row r="777" spans="1:7" x14ac:dyDescent="0.2">
      <c r="A777" s="11">
        <f>CURRENT_YEAR</f>
        <v>2015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32.5</v>
      </c>
    </row>
    <row r="778" spans="1:7" x14ac:dyDescent="0.2">
      <c r="A778" s="11">
        <f>CURRENT_YEAR</f>
        <v>2015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2.495049504950495</v>
      </c>
    </row>
    <row r="779" spans="1:7" x14ac:dyDescent="0.2">
      <c r="A779" s="11">
        <f>CURRENT_YEAR</f>
        <v>2015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2</v>
      </c>
    </row>
    <row r="780" spans="1:7" x14ac:dyDescent="0.2">
      <c r="A780" s="11">
        <f>CURRENT_YEAR</f>
        <v>2015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2.4587155963302751</v>
      </c>
    </row>
    <row r="781" spans="1:7" x14ac:dyDescent="0.2">
      <c r="A781" s="11">
        <f>CURRENT_YEAR</f>
        <v>2015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2015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2015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2015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2015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2015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2015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2015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2015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2015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2015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2015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2015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2015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2015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2015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2015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2015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679.54669551331597</v>
      </c>
    </row>
    <row r="799" spans="1:7" x14ac:dyDescent="0.2">
      <c r="A799" s="11">
        <f>CURRENT_YEAR</f>
        <v>2015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2015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482.54259939859662</v>
      </c>
    </row>
    <row r="801" spans="1:7" x14ac:dyDescent="0.2">
      <c r="A801" s="11">
        <f>CURRENT_YEAR</f>
        <v>2015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6.4211000091053725</v>
      </c>
    </row>
    <row r="802" spans="1:7" x14ac:dyDescent="0.2">
      <c r="A802" s="11">
        <f>CURRENT_YEAR</f>
        <v>2015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3.5316050050079548</v>
      </c>
    </row>
    <row r="803" spans="1:7" x14ac:dyDescent="0.2">
      <c r="A803" s="11">
        <f>CURRENT_YEAR</f>
        <v>2015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9.6316500136580583</v>
      </c>
    </row>
    <row r="804" spans="1:7" x14ac:dyDescent="0.2">
      <c r="A804" s="11">
        <f>CURRENT_YEAR</f>
        <v>2015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7.7053200109264441</v>
      </c>
    </row>
    <row r="805" spans="1:7" x14ac:dyDescent="0.2">
      <c r="A805" s="11">
        <f>CURRENT_YEAR</f>
        <v>2015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1.6052750022763433</v>
      </c>
    </row>
    <row r="806" spans="1:7" x14ac:dyDescent="0.2">
      <c r="A806" s="11">
        <f>CURRENT_YEAR</f>
        <v>2015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2015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1.9818844052525639</v>
      </c>
    </row>
    <row r="808" spans="1:7" x14ac:dyDescent="0.2">
      <c r="A808" s="11">
        <f>CURRENT_YEAR</f>
        <v>2015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1.9592944369063772</v>
      </c>
    </row>
    <row r="809" spans="1:7" x14ac:dyDescent="0.2">
      <c r="A809" s="11">
        <f>CURRENT_YEAR</f>
        <v>2015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1.9759881002974926</v>
      </c>
    </row>
    <row r="810" spans="1:7" x14ac:dyDescent="0.2">
      <c r="A810" s="11">
        <f>CURRENT_YEAR</f>
        <v>2015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2015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2015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2015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2015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2015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2015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2015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2015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2015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2015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2015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2015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2015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2015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2015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2015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2015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679.54669551331597</v>
      </c>
    </row>
    <row r="828" spans="1:7" x14ac:dyDescent="0.2">
      <c r="A828" s="11">
        <f>CURRENT_YEAR</f>
        <v>2015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2015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360.08092211907444</v>
      </c>
    </row>
    <row r="830" spans="1:7" x14ac:dyDescent="0.2">
      <c r="A830" s="11">
        <f>CURRENT_YEAR</f>
        <v>2015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6.4211000091053725</v>
      </c>
    </row>
    <row r="831" spans="1:7" x14ac:dyDescent="0.2">
      <c r="A831" s="11">
        <f>CURRENT_YEAR</f>
        <v>2015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3.5316050050079544</v>
      </c>
    </row>
    <row r="832" spans="1:7" x14ac:dyDescent="0.2">
      <c r="A832" s="11">
        <f>CURRENT_YEAR</f>
        <v>2015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9.6316500136580565</v>
      </c>
    </row>
    <row r="833" spans="1:7" x14ac:dyDescent="0.2">
      <c r="A833" s="11">
        <f>CURRENT_YEAR</f>
        <v>2015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7.705320010926445</v>
      </c>
    </row>
    <row r="834" spans="1:7" x14ac:dyDescent="0.2">
      <c r="A834" s="11">
        <f>CURRENT_YEAR</f>
        <v>2015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1.6052750022763431</v>
      </c>
    </row>
    <row r="835" spans="1:7" x14ac:dyDescent="0.2">
      <c r="A835" s="11">
        <f>CURRENT_YEAR</f>
        <v>2015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2015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2015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2.0726032892097876</v>
      </c>
    </row>
    <row r="838" spans="1:7" x14ac:dyDescent="0.2">
      <c r="A838" s="11">
        <f>CURRENT_YEAR</f>
        <v>2015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2.0726032892097876</v>
      </c>
    </row>
    <row r="839" spans="1:7" x14ac:dyDescent="0.2">
      <c r="A839" s="11">
        <f>CURRENT_YEAR</f>
        <v>2015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2015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2015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2015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2015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2015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2015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2015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2015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2015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2015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2015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2015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2015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2015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2015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2015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2015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2015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2015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2015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2015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2015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2015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2015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2015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40.1</v>
      </c>
    </row>
    <row r="865" spans="1:7" x14ac:dyDescent="0.2">
      <c r="A865" s="11">
        <f>CURRENT_YEAR</f>
        <v>2015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2015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2.0062003905358456</v>
      </c>
    </row>
    <row r="867" spans="1:7" x14ac:dyDescent="0.2">
      <c r="A867" s="11">
        <f>CURRENT_YEAR</f>
        <v>2015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2.0062003905358456</v>
      </c>
    </row>
    <row r="868" spans="1:7" x14ac:dyDescent="0.2">
      <c r="A868" s="11">
        <f>CURRENT_YEAR</f>
        <v>2015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2015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2015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2015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2015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2015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2015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2015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2015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2015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2015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2015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2015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2015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2015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2015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2015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2015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2015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2015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2015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2015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2015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2015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2015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2015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38.1</v>
      </c>
    </row>
    <row r="894" spans="1:7" x14ac:dyDescent="0.2">
      <c r="A894" s="11">
        <f>CURRENT_YEAR</f>
        <v>2015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2.6967741935483871</v>
      </c>
    </row>
    <row r="895" spans="1:7" x14ac:dyDescent="0.2">
      <c r="A895" s="11">
        <f>CURRENT_YEAR</f>
        <v>2015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4.28169014084507</v>
      </c>
    </row>
    <row r="896" spans="1:7" x14ac:dyDescent="0.2">
      <c r="A896" s="11">
        <f>CURRENT_YEAR</f>
        <v>2015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2.0117429881498241</v>
      </c>
    </row>
    <row r="897" spans="1:7" x14ac:dyDescent="0.2">
      <c r="A897" s="11">
        <f>CURRENT_YEAR</f>
        <v>2015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2015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2015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2015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2015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2015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2015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2015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2015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2015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2015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2015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2015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2015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2015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2015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2015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2015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679.54669551331585</v>
      </c>
    </row>
    <row r="915" spans="1:7" x14ac:dyDescent="0.2">
      <c r="A915" s="11">
        <f>CURRENT_YEAR</f>
        <v>2015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2015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551.22543442767744</v>
      </c>
    </row>
    <row r="917" spans="1:7" x14ac:dyDescent="0.2">
      <c r="A917" s="11">
        <f>CURRENT_YEAR</f>
        <v>2015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6.4211000091053725</v>
      </c>
    </row>
    <row r="918" spans="1:7" x14ac:dyDescent="0.2">
      <c r="A918" s="11">
        <f>CURRENT_YEAR</f>
        <v>2015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3.5316050050079553</v>
      </c>
    </row>
    <row r="919" spans="1:7" x14ac:dyDescent="0.2">
      <c r="A919" s="11">
        <f>CURRENT_YEAR</f>
        <v>2015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9.6316500136580583</v>
      </c>
    </row>
    <row r="920" spans="1:7" x14ac:dyDescent="0.2">
      <c r="A920" s="11">
        <f>CURRENT_YEAR</f>
        <v>2015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7.705320010926445</v>
      </c>
    </row>
    <row r="921" spans="1:7" x14ac:dyDescent="0.2">
      <c r="A921" s="11">
        <f>CURRENT_YEAR</f>
        <v>2015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1.6052750022763429</v>
      </c>
    </row>
    <row r="922" spans="1:7" x14ac:dyDescent="0.2">
      <c r="A922" s="11">
        <f>CURRENT_YEAR</f>
        <v>2015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34.6</v>
      </c>
    </row>
    <row r="923" spans="1:7" x14ac:dyDescent="0.2">
      <c r="A923" s="11">
        <f>CURRENT_YEAR</f>
        <v>2015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1.8408265894028708</v>
      </c>
    </row>
    <row r="924" spans="1:7" x14ac:dyDescent="0.2">
      <c r="A924" s="11">
        <f>CURRENT_YEAR</f>
        <v>2015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1.8729308994482399</v>
      </c>
    </row>
    <row r="925" spans="1:7" x14ac:dyDescent="0.2">
      <c r="A925" s="11">
        <f>CURRENT_YEAR</f>
        <v>2015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1.8645668164080718</v>
      </c>
    </row>
    <row r="926" spans="1:7" x14ac:dyDescent="0.2">
      <c r="A926" s="11">
        <f>CURRENT_YEAR</f>
        <v>2015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2015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2015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2015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2015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2015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2015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2015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2015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2015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2015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2015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2015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2015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2015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2015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2015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2015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679.54669551331597</v>
      </c>
    </row>
    <row r="944" spans="1:7" x14ac:dyDescent="0.2">
      <c r="A944" s="11">
        <f>CURRENT_YEAR</f>
        <v>2015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2015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436.79093232083886</v>
      </c>
    </row>
    <row r="946" spans="1:7" x14ac:dyDescent="0.2">
      <c r="A946" s="11">
        <f>CURRENT_YEAR</f>
        <v>2015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6.4211000091053734</v>
      </c>
    </row>
    <row r="947" spans="1:7" x14ac:dyDescent="0.2">
      <c r="A947" s="11">
        <f>CURRENT_YEAR</f>
        <v>2015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3.5316050050079544</v>
      </c>
    </row>
    <row r="948" spans="1:7" x14ac:dyDescent="0.2">
      <c r="A948" s="11">
        <f>CURRENT_YEAR</f>
        <v>2015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9.6316500136580583</v>
      </c>
    </row>
    <row r="949" spans="1:7" x14ac:dyDescent="0.2">
      <c r="A949" s="11">
        <f>CURRENT_YEAR</f>
        <v>2015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7.7053200109264459</v>
      </c>
    </row>
    <row r="950" spans="1:7" x14ac:dyDescent="0.2">
      <c r="A950" s="11">
        <f>CURRENT_YEAR</f>
        <v>2015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1.6052750022763429</v>
      </c>
    </row>
    <row r="951" spans="1:7" x14ac:dyDescent="0.2">
      <c r="A951" s="11">
        <f>CURRENT_YEAR</f>
        <v>2015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61.969697641720735</v>
      </c>
    </row>
    <row r="952" spans="1:7" x14ac:dyDescent="0.2">
      <c r="A952" s="11">
        <f>CURRENT_YEAR</f>
        <v>2015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4.62</v>
      </c>
    </row>
    <row r="953" spans="1:7" x14ac:dyDescent="0.2">
      <c r="A953" s="11">
        <f>CURRENT_YEAR</f>
        <v>2015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2015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2015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2015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2015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2015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2.4388451815625962</v>
      </c>
    </row>
    <row r="959" spans="1:7" x14ac:dyDescent="0.2">
      <c r="A959" s="11">
        <f>CURRENT_YEAR</f>
        <v>2015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1.86939420382337</v>
      </c>
    </row>
    <row r="960" spans="1:7" x14ac:dyDescent="0.2">
      <c r="A960" s="11">
        <f>CURRENT_YEAR</f>
        <v>2015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2.3836482570520863</v>
      </c>
    </row>
    <row r="961" spans="1:7" x14ac:dyDescent="0.2">
      <c r="A961" s="11">
        <f>CURRENT_YEAR</f>
        <v>2015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8282.8578995863045</v>
      </c>
    </row>
    <row r="962" spans="1:7" x14ac:dyDescent="0.2">
      <c r="A962" s="11">
        <f>CURRENT_YEAR</f>
        <v>2015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3532.4486712770581</v>
      </c>
    </row>
    <row r="963" spans="1:7" x14ac:dyDescent="0.2">
      <c r="A963" s="11">
        <f>CURRENT_YEAR</f>
        <v>2015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7858.0291339097848</v>
      </c>
    </row>
    <row r="964" spans="1:7" x14ac:dyDescent="0.2">
      <c r="A964" s="11">
        <f>CURRENT_YEAR</f>
        <v>2015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44023.762303260279</v>
      </c>
    </row>
    <row r="965" spans="1:7" x14ac:dyDescent="0.2">
      <c r="A965" s="11">
        <f>CURRENT_YEAR</f>
        <v>2015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39127.110065507615</v>
      </c>
    </row>
    <row r="966" spans="1:7" x14ac:dyDescent="0.2">
      <c r="A966" s="11">
        <f>CURRENT_YEAR</f>
        <v>2015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83150.872368767887</v>
      </c>
    </row>
    <row r="967" spans="1:7" x14ac:dyDescent="0.2">
      <c r="A967" s="11">
        <f>CURRENT_YEAR</f>
        <v>2015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9894.0300000000007</v>
      </c>
    </row>
    <row r="968" spans="1:7" x14ac:dyDescent="0.2">
      <c r="A968" s="11">
        <f>CURRENT_YEAR</f>
        <v>2015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8.4041459717393092</v>
      </c>
    </row>
    <row r="969" spans="1:7" x14ac:dyDescent="0.2">
      <c r="A969" s="11">
        <f>CURRENT_YEAR</f>
        <v>2015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1.1693158158476609</v>
      </c>
    </row>
    <row r="970" spans="1:7" x14ac:dyDescent="0.2">
      <c r="A970" s="11">
        <f>CURRENT_YEAR</f>
        <v>2015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1.565616119989903</v>
      </c>
    </row>
    <row r="971" spans="1:7" x14ac:dyDescent="0.2">
      <c r="A971" s="11">
        <f>CURRENT_YEAR</f>
        <v>2015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2015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2015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2015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2015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2015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2015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2015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2015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2015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2017-08-28T17:53:26Z</dcterms:created>
  <dcterms:modified xsi:type="dcterms:W3CDTF">2017-08-28T18:19:19Z</dcterms:modified>
</cp:coreProperties>
</file>